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2120" tabRatio="861" firstSheet="1" activeTab="8"/>
  </bookViews>
  <sheets>
    <sheet name="Параметри" sheetId="1" state="hidden" r:id="rId1"/>
    <sheet name="Запит 2-8 (2)" sheetId="38" r:id="rId2"/>
    <sheet name="Запит 2-1,2,3,4" sheetId="2" r:id="rId3"/>
    <sheet name="Запит  2-5" sheetId="37" r:id="rId4"/>
    <sheet name="Запит  2-6" sheetId="3" r:id="rId5"/>
    <sheet name="Запит  2-7" sheetId="4" r:id="rId6"/>
    <sheet name="Запит 2-9" sheetId="6" r:id="rId7"/>
    <sheet name="Запит2- 10" sheetId="7" r:id="rId8"/>
    <sheet name="Запит 2-11 " sheetId="8" r:id="rId9"/>
    <sheet name="Запит 2-12 " sheetId="9" r:id="rId10"/>
    <sheet name="Запит 2-13" sheetId="15" r:id="rId11"/>
    <sheet name="Запит 2-14.1-2" sheetId="10" r:id="rId12"/>
    <sheet name="Запит 2-14.3" sheetId="12" r:id="rId13"/>
    <sheet name="Запит 2-14.4" sheetId="14"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s>
  <externalReferences>
    <externalReference r:id="rId27"/>
  </externalReferences>
  <definedNames>
    <definedName name="_FilterDatabase" localSheetId="21" hidden="1">'АналізПівр-1'!$G$1:$G$64</definedName>
    <definedName name="_FilterDatabase" localSheetId="25" hidden="1">'АналізР-1'!$G$1:$G$64</definedName>
    <definedName name="_FilterDatabase" localSheetId="4" hidden="1">'Запит  2-6'!$O:$O</definedName>
    <definedName name="_FilterDatabase" localSheetId="5" hidden="1">'Запит  2-7'!$Q$1:$Q$10</definedName>
    <definedName name="_FilterDatabase" localSheetId="8" hidden="1">'Запит 2-11 '!$M$1:$M$36</definedName>
    <definedName name="_FilterDatabase" localSheetId="9" hidden="1">'Запит 2-12 '!$N$1:$N$9</definedName>
    <definedName name="_FilterDatabase" localSheetId="12" hidden="1">'Запит 2-14.3'!$J$2:$J$67</definedName>
    <definedName name="_FilterDatabase" localSheetId="6" hidden="1">'Запит 2-9'!$L$1:$L$169</definedName>
    <definedName name="_FilterDatabase" localSheetId="7" hidden="1">'Запит2- 10'!$Q$1:$Q$21</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_xlnm._FilterDatabase" localSheetId="1" hidden="1">'Запит 2-8 (2)'!$N$1:$N$64</definedName>
    <definedName name="Print_Area" localSheetId="21">'АналізПівр-1'!$A$1:$F$64</definedName>
    <definedName name="Print_Area" localSheetId="25">'АналізР-1'!$A$1:$F$64</definedName>
    <definedName name="Print_Area" localSheetId="5">'Запит  2-7'!$A$1:$P$10</definedName>
    <definedName name="Print_Area" localSheetId="2">'Запит 2-1,2,3,4'!$A$1:$J$18</definedName>
    <definedName name="Print_Area" localSheetId="8">'Запит 2-11 '!$A$1:$L$67</definedName>
    <definedName name="Print_Area" localSheetId="9">'Запит 2-12 '!$A$1:$M$9</definedName>
    <definedName name="Print_Area" localSheetId="11">'Запит 2-14.1-2'!$A$1:$L$142</definedName>
    <definedName name="Print_Area" localSheetId="12">'Запит 2-14.3'!$A$1:$I$67</definedName>
    <definedName name="Print_Area" localSheetId="6">'Запит 2-9'!$A$1:$K$169</definedName>
    <definedName name="Print_Area" localSheetId="7">'Запит2- 10'!$A$1:$P$21</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4">'Запит  2-6'!$80:$83</definedName>
    <definedName name="Print_Titles" localSheetId="8">'Запит 2-11 '!$5:$5</definedName>
    <definedName name="Print_Titles" localSheetId="11">'Запит 2-14.1-2'!#REF!</definedName>
    <definedName name="Print_Titles" localSheetId="12">'Запит 2-14.3'!$3:$3</definedName>
    <definedName name="Print_Titles" localSheetId="6">'Запит 2-9'!$4:$4</definedName>
    <definedName name="Print_Titles" localSheetId="17">'Паспорт-3'!$2:$2</definedName>
    <definedName name="Z_4183177D_A470_4395_87EE_308BB48BFA1A_.wvu.Cols" localSheetId="4" hidden="1">'Запит  2-6'!$P:$IV</definedName>
    <definedName name="Z_4183177D_A470_4395_87EE_308BB48BFA1A_.wvu.Cols" localSheetId="10"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4" hidden="1">'Запит  2-6'!$O$1:$O$156</definedName>
    <definedName name="Z_4183177D_A470_4395_87EE_308BB48BFA1A_.wvu.FilterData" localSheetId="5" hidden="1">'Запит  2-7'!$Q$1:$Q$10</definedName>
    <definedName name="Z_4183177D_A470_4395_87EE_308BB48BFA1A_.wvu.FilterData" localSheetId="2" hidden="1">'Запит 2-1,2,3,4'!#REF!</definedName>
    <definedName name="Z_4183177D_A470_4395_87EE_308BB48BFA1A_.wvu.FilterData" localSheetId="8" hidden="1">'Запит 2-11 '!$M$1:$M$35</definedName>
    <definedName name="Z_4183177D_A470_4395_87EE_308BB48BFA1A_.wvu.FilterData" localSheetId="9" hidden="1">'Запит 2-12 '!$N$1:$N$9</definedName>
    <definedName name="Z_4183177D_A470_4395_87EE_308BB48BFA1A_.wvu.FilterData" localSheetId="11"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'Запит2- 10'!$Q$1:$Q$21</definedName>
    <definedName name="Z_4183177D_A470_4395_87EE_308BB48BFA1A_.wvu.PrintArea" localSheetId="4" hidden="1">'Запит  2-6'!$A$1:$N$77</definedName>
    <definedName name="Z_4183177D_A470_4395_87EE_308BB48BFA1A_.wvu.PrintArea" localSheetId="5" hidden="1">'Запит  2-7'!$A$1:$P$10</definedName>
    <definedName name="Z_4183177D_A470_4395_87EE_308BB48BFA1A_.wvu.PrintArea" localSheetId="2" hidden="1">'Запит 2-1,2,3,4'!$A$1:$J$18</definedName>
    <definedName name="Z_4183177D_A470_4395_87EE_308BB48BFA1A_.wvu.PrintArea" localSheetId="8" hidden="1">'Запит 2-11 '!$A$1:$L$35</definedName>
    <definedName name="Z_4183177D_A470_4395_87EE_308BB48BFA1A_.wvu.PrintArea" localSheetId="9" hidden="1">'Запит 2-12 '!$A$1:$M$9</definedName>
    <definedName name="Z_4183177D_A470_4395_87EE_308BB48BFA1A_.wvu.PrintArea" localSheetId="11" hidden="1">'Запит 2-14.1-2'!$A$1:$J$73</definedName>
    <definedName name="Z_4183177D_A470_4395_87EE_308BB48BFA1A_.wvu.PrintArea" localSheetId="12" hidden="1">'Запит 2-14.3'!$A$1:$I$67</definedName>
    <definedName name="Z_4183177D_A470_4395_87EE_308BB48BFA1A_.wvu.PrintArea" localSheetId="1" hidden="1">'Запит 2-8 (2)'!$A$1:$M$64</definedName>
    <definedName name="Z_4183177D_A470_4395_87EE_308BB48BFA1A_.wvu.PrintArea" localSheetId="6" hidden="1">'Запит 2-9'!$A$1:$K$169</definedName>
    <definedName name="Z_4183177D_A470_4395_87EE_308BB48BFA1A_.wvu.PrintArea" localSheetId="7" hidden="1">'Запит2- 10'!$A$1:$P$21</definedName>
    <definedName name="Z_4183177D_A470_4395_87EE_308BB48BFA1A_.wvu.PrintTitles" localSheetId="8" hidden="1">'Запит 2-11 '!$5:$5</definedName>
    <definedName name="Z_4183177D_A470_4395_87EE_308BB48BFA1A_.wvu.PrintTitles" localSheetId="11" hidden="1">'Запит 2-14.1-2'!$6:$6</definedName>
    <definedName name="Z_4183177D_A470_4395_87EE_308BB48BFA1A_.wvu.PrintTitles" localSheetId="12" hidden="1">'Запит 2-14.3'!$3:$3</definedName>
    <definedName name="Z_4183177D_A470_4395_87EE_308BB48BFA1A_.wvu.Rows" localSheetId="4" hidden="1">'Запит  2-6'!$157:$64652,'Запит  2-6'!$78:$156</definedName>
    <definedName name="Z_4183177D_A470_4395_87EE_308BB48BFA1A_.wvu.Rows" localSheetId="10" hidden="1">'Запит 2-13'!$6:$65536,'Запит 2-13'!$4:$5</definedName>
    <definedName name="Z_4183177D_A470_4395_87EE_308BB48BFA1A_.wvu.Rows" localSheetId="13" hidden="1">'Запит 2-14.4'!$6:$65536,'Запит 2-14.4'!$4:$5</definedName>
    <definedName name="Z_4183177D_A470_4395_87EE_308BB48BFA1A_.wvu.Rows" localSheetId="14" hidden="1">'Запит 2-15'!$13:$65536,'Запит 2-15'!$11:$12</definedName>
    <definedName name="Z_AF97BA83_6C4E_4F92_8F85_60362F83C6A3_.wvu.Cols" localSheetId="4" hidden="1">'Запит  2-6'!$P:$IV</definedName>
    <definedName name="Z_AF97BA83_6C4E_4F92_8F85_60362F83C6A3_.wvu.Cols" localSheetId="10"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4" hidden="1">'Запит  2-6'!$O$1:$O$156</definedName>
    <definedName name="Z_AF97BA83_6C4E_4F92_8F85_60362F83C6A3_.wvu.FilterData" localSheetId="5" hidden="1">'Запит  2-7'!$Q$1:$Q$10</definedName>
    <definedName name="Z_AF97BA83_6C4E_4F92_8F85_60362F83C6A3_.wvu.FilterData" localSheetId="2" hidden="1">'Запит 2-1,2,3,4'!#REF!</definedName>
    <definedName name="Z_AF97BA83_6C4E_4F92_8F85_60362F83C6A3_.wvu.FilterData" localSheetId="8" hidden="1">'Запит 2-11 '!$M$1:$M$35</definedName>
    <definedName name="Z_AF97BA83_6C4E_4F92_8F85_60362F83C6A3_.wvu.FilterData" localSheetId="9" hidden="1">'Запит 2-12 '!$N$1:$N$9</definedName>
    <definedName name="Z_AF97BA83_6C4E_4F92_8F85_60362F83C6A3_.wvu.FilterData" localSheetId="11"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'Запит2- 10'!$Q$1:$Q$21</definedName>
    <definedName name="Z_AF97BA83_6C4E_4F92_8F85_60362F83C6A3_.wvu.PrintArea" localSheetId="4" hidden="1">'Запит  2-6'!$A$1:$N$77</definedName>
    <definedName name="Z_AF97BA83_6C4E_4F92_8F85_60362F83C6A3_.wvu.PrintArea" localSheetId="5" hidden="1">'Запит  2-7'!$A$1:$P$10</definedName>
    <definedName name="Z_AF97BA83_6C4E_4F92_8F85_60362F83C6A3_.wvu.PrintArea" localSheetId="2" hidden="1">'Запит 2-1,2,3,4'!$A$1:$J$18</definedName>
    <definedName name="Z_AF97BA83_6C4E_4F92_8F85_60362F83C6A3_.wvu.PrintArea" localSheetId="8" hidden="1">'Запит 2-11 '!$A$1:$L$35</definedName>
    <definedName name="Z_AF97BA83_6C4E_4F92_8F85_60362F83C6A3_.wvu.PrintArea" localSheetId="9" hidden="1">'Запит 2-12 '!$A$1:$M$9</definedName>
    <definedName name="Z_AF97BA83_6C4E_4F92_8F85_60362F83C6A3_.wvu.PrintArea" localSheetId="11" hidden="1">'Запит 2-14.1-2'!$A$1:$J$73</definedName>
    <definedName name="Z_AF97BA83_6C4E_4F92_8F85_60362F83C6A3_.wvu.PrintArea" localSheetId="12" hidden="1">'Запит 2-14.3'!$A$1:$I$67</definedName>
    <definedName name="Z_AF97BA83_6C4E_4F92_8F85_60362F83C6A3_.wvu.PrintArea" localSheetId="1" hidden="1">'Запит 2-8 (2)'!$A$1:$M$64</definedName>
    <definedName name="Z_AF97BA83_6C4E_4F92_8F85_60362F83C6A3_.wvu.PrintArea" localSheetId="6" hidden="1">'Запит 2-9'!$A$1:$K$169</definedName>
    <definedName name="Z_AF97BA83_6C4E_4F92_8F85_60362F83C6A3_.wvu.PrintArea" localSheetId="7" hidden="1">'Запит2- 10'!$A$1:$P$21</definedName>
    <definedName name="Z_AF97BA83_6C4E_4F92_8F85_60362F83C6A3_.wvu.PrintTitles" localSheetId="8" hidden="1">'Запит 2-11 '!$5:$5</definedName>
    <definedName name="Z_AF97BA83_6C4E_4F92_8F85_60362F83C6A3_.wvu.PrintTitles" localSheetId="11" hidden="1">'Запит 2-14.1-2'!$6:$6</definedName>
    <definedName name="Z_AF97BA83_6C4E_4F92_8F85_60362F83C6A3_.wvu.PrintTitles" localSheetId="12" hidden="1">'Запит 2-14.3'!$3:$3</definedName>
    <definedName name="Z_AF97BA83_6C4E_4F92_8F85_60362F83C6A3_.wvu.Rows" localSheetId="4" hidden="1">'Запит  2-6'!$157:$64652,'Запит  2-6'!$78:$156</definedName>
    <definedName name="Z_AF97BA83_6C4E_4F92_8F85_60362F83C6A3_.wvu.Rows" localSheetId="10" hidden="1">'Запит 2-13'!$6:$65536,'Запит 2-13'!$4:$5</definedName>
    <definedName name="Z_AF97BA83_6C4E_4F92_8F85_60362F83C6A3_.wvu.Rows" localSheetId="13" hidden="1">'Запит 2-14.4'!$6:$65536,'Запит 2-14.4'!$4:$5</definedName>
    <definedName name="Z_AF97BA83_6C4E_4F92_8F85_60362F83C6A3_.wvu.Rows" localSheetId="14" hidden="1">'Запит 2-15'!$13:$65536,'Запит 2-15'!$11:$12</definedName>
    <definedName name="_xlnm.Print_Titles" localSheetId="1">'Запит 2-8 (2)'!$5:$5</definedName>
    <definedName name="_xlnm.Print_Titles" localSheetId="6">'Запит 2-9'!$2:$4</definedName>
    <definedName name="_xlnm.Print_Area" localSheetId="1">'Запит 2-8 (2)'!$A$1:$M$64</definedName>
  </definedNames>
  <calcPr calcId="125725" fullPrecision="0"/>
  <customWorkbookViews>
    <customWorkbookView name="Ганноцька Наталiя Петрiвна - Личное представление" guid="{AF97BA83-6C4E-4F92-8F85-60362F83C6A3}" mergeInterval="0" personalView="1" maximized="1" windowWidth="1916" windowHeight="855" tabRatio="861" activeSheetId="5"/>
    <customWorkbookView name="Prime Auditor - Личное представление" guid="{4183177D-A470-4395-87EE-308BB48BFA1A}" mergeInterval="0" personalView="1" maximized="1" windowWidth="1904" windowHeight="809" tabRatio="861" activeSheetId="5"/>
  </customWorkbookViews>
</workbook>
</file>

<file path=xl/calcChain.xml><?xml version="1.0" encoding="utf-8"?>
<calcChain xmlns="http://schemas.openxmlformats.org/spreadsheetml/2006/main">
  <c r="F6" i="8"/>
  <c r="I6"/>
  <c r="L6"/>
  <c r="F42"/>
  <c r="E42"/>
  <c r="K6"/>
  <c r="H6"/>
  <c r="E6"/>
  <c r="G39" i="38"/>
  <c r="F71"/>
  <c r="J55"/>
  <c r="L55"/>
  <c r="L39"/>
  <c r="L23"/>
  <c r="L7"/>
  <c r="I55"/>
  <c r="I39"/>
  <c r="I23"/>
  <c r="I7"/>
  <c r="F55"/>
  <c r="F39"/>
  <c r="F23"/>
  <c r="F7"/>
  <c r="F16" i="4"/>
  <c r="N7"/>
  <c r="J7"/>
  <c r="F7"/>
  <c r="D89" i="3"/>
  <c r="D87"/>
  <c r="L12"/>
  <c r="L10"/>
  <c r="H12"/>
  <c r="H10"/>
  <c r="D12"/>
  <c r="D10"/>
  <c r="A30" i="37"/>
  <c r="H84" i="10"/>
  <c r="H82"/>
  <c r="D42" i="8" l="1"/>
  <c r="J6"/>
  <c r="G6"/>
  <c r="D6"/>
  <c r="E103" i="38"/>
  <c r="G87"/>
  <c r="G71"/>
  <c r="E71"/>
  <c r="E67"/>
  <c r="K7"/>
  <c r="K39" s="1"/>
  <c r="M39" s="1"/>
  <c r="J128"/>
  <c r="G128"/>
  <c r="J127"/>
  <c r="G127"/>
  <c r="E126"/>
  <c r="G126" s="1"/>
  <c r="E125"/>
  <c r="G125" s="1"/>
  <c r="E124"/>
  <c r="G124" s="1"/>
  <c r="E123"/>
  <c r="G123" s="1"/>
  <c r="E122"/>
  <c r="G122" s="1"/>
  <c r="E121"/>
  <c r="G121" s="1"/>
  <c r="E120"/>
  <c r="G120" s="1"/>
  <c r="E119"/>
  <c r="G119" s="1"/>
  <c r="B119"/>
  <c r="G117"/>
  <c r="G116"/>
  <c r="G115"/>
  <c r="G114"/>
  <c r="E113"/>
  <c r="G113" s="1"/>
  <c r="E112"/>
  <c r="G112" s="1"/>
  <c r="E111"/>
  <c r="G111" s="1"/>
  <c r="E110"/>
  <c r="G110" s="1"/>
  <c r="E109"/>
  <c r="G109" s="1"/>
  <c r="E108"/>
  <c r="G108" s="1"/>
  <c r="E107"/>
  <c r="G107" s="1"/>
  <c r="E106"/>
  <c r="G106" s="1"/>
  <c r="E105"/>
  <c r="G105" s="1"/>
  <c r="E104"/>
  <c r="G104" s="1"/>
  <c r="C103"/>
  <c r="B103"/>
  <c r="G101"/>
  <c r="G100"/>
  <c r="E99"/>
  <c r="G99" s="1"/>
  <c r="E98"/>
  <c r="G98" s="1"/>
  <c r="E97"/>
  <c r="G97" s="1"/>
  <c r="E96"/>
  <c r="G96" s="1"/>
  <c r="E95"/>
  <c r="G95" s="1"/>
  <c r="E94"/>
  <c r="G94" s="1"/>
  <c r="E93"/>
  <c r="G93" s="1"/>
  <c r="E92"/>
  <c r="G92" s="1"/>
  <c r="E91"/>
  <c r="G91" s="1"/>
  <c r="E90"/>
  <c r="G90" s="1"/>
  <c r="E89"/>
  <c r="G89" s="1"/>
  <c r="E88"/>
  <c r="G88" s="1"/>
  <c r="C87"/>
  <c r="B87"/>
  <c r="G85"/>
  <c r="G84"/>
  <c r="G83"/>
  <c r="G82"/>
  <c r="G81"/>
  <c r="G80"/>
  <c r="G79"/>
  <c r="E79"/>
  <c r="G78"/>
  <c r="E78"/>
  <c r="G77"/>
  <c r="E77"/>
  <c r="G76"/>
  <c r="E76"/>
  <c r="G75"/>
  <c r="E75"/>
  <c r="G74"/>
  <c r="E74"/>
  <c r="G73"/>
  <c r="E73"/>
  <c r="G72"/>
  <c r="E72"/>
  <c r="C71"/>
  <c r="B71"/>
  <c r="C69"/>
  <c r="D69" s="1"/>
  <c r="E69" s="1"/>
  <c r="B69"/>
  <c r="N64"/>
  <c r="M64"/>
  <c r="J64"/>
  <c r="G64"/>
  <c r="N63"/>
  <c r="M63"/>
  <c r="J63"/>
  <c r="G63"/>
  <c r="N62"/>
  <c r="N61"/>
  <c r="N60"/>
  <c r="N59"/>
  <c r="N58"/>
  <c r="N57"/>
  <c r="N56"/>
  <c r="N55"/>
  <c r="N54" s="1"/>
  <c r="G55"/>
  <c r="N53"/>
  <c r="M53"/>
  <c r="J53"/>
  <c r="G53"/>
  <c r="N52"/>
  <c r="M52"/>
  <c r="J52"/>
  <c r="G52"/>
  <c r="N51"/>
  <c r="M51"/>
  <c r="J51"/>
  <c r="G51"/>
  <c r="N50"/>
  <c r="M50"/>
  <c r="J50"/>
  <c r="G50"/>
  <c r="N49"/>
  <c r="M49"/>
  <c r="J49"/>
  <c r="G49"/>
  <c r="N48"/>
  <c r="M48"/>
  <c r="J48"/>
  <c r="G48"/>
  <c r="N47"/>
  <c r="M47"/>
  <c r="J47"/>
  <c r="G47"/>
  <c r="N46"/>
  <c r="M46"/>
  <c r="J46"/>
  <c r="G46"/>
  <c r="N45"/>
  <c r="M45"/>
  <c r="J45"/>
  <c r="G45"/>
  <c r="N44"/>
  <c r="M44"/>
  <c r="J44"/>
  <c r="G44"/>
  <c r="N43"/>
  <c r="M43"/>
  <c r="J43"/>
  <c r="G43"/>
  <c r="N42"/>
  <c r="M42"/>
  <c r="J42"/>
  <c r="G42"/>
  <c r="N41"/>
  <c r="M41"/>
  <c r="J41"/>
  <c r="G41"/>
  <c r="N40"/>
  <c r="M40"/>
  <c r="J40"/>
  <c r="G40"/>
  <c r="N39"/>
  <c r="J39"/>
  <c r="H39"/>
  <c r="N38"/>
  <c r="N37"/>
  <c r="M37"/>
  <c r="J37"/>
  <c r="G37"/>
  <c r="N36"/>
  <c r="M36"/>
  <c r="J36"/>
  <c r="G36"/>
  <c r="N35"/>
  <c r="M35"/>
  <c r="J35"/>
  <c r="G35"/>
  <c r="N34"/>
  <c r="M34"/>
  <c r="J34"/>
  <c r="G34"/>
  <c r="N33"/>
  <c r="M33"/>
  <c r="J33"/>
  <c r="G33"/>
  <c r="N32"/>
  <c r="M32"/>
  <c r="J32"/>
  <c r="G32"/>
  <c r="N31"/>
  <c r="M31"/>
  <c r="J31"/>
  <c r="G31"/>
  <c r="N30"/>
  <c r="M30"/>
  <c r="J30"/>
  <c r="G30"/>
  <c r="N29"/>
  <c r="M29"/>
  <c r="J29"/>
  <c r="G29"/>
  <c r="N28"/>
  <c r="M28"/>
  <c r="J28"/>
  <c r="G28"/>
  <c r="N27"/>
  <c r="M27"/>
  <c r="J27"/>
  <c r="G27"/>
  <c r="N26"/>
  <c r="M26"/>
  <c r="J26"/>
  <c r="G26"/>
  <c r="N25"/>
  <c r="M25"/>
  <c r="J25"/>
  <c r="G25"/>
  <c r="N24"/>
  <c r="M24"/>
  <c r="J24"/>
  <c r="G24"/>
  <c r="N23"/>
  <c r="N22" s="1"/>
  <c r="N21"/>
  <c r="M21"/>
  <c r="J21"/>
  <c r="G21"/>
  <c r="N20"/>
  <c r="M20"/>
  <c r="J20"/>
  <c r="G20"/>
  <c r="N19"/>
  <c r="M19"/>
  <c r="J19"/>
  <c r="G19"/>
  <c r="N18"/>
  <c r="M18"/>
  <c r="J18"/>
  <c r="G18"/>
  <c r="N17"/>
  <c r="M17"/>
  <c r="J17"/>
  <c r="G17"/>
  <c r="N16"/>
  <c r="M16"/>
  <c r="J16"/>
  <c r="G16"/>
  <c r="N15"/>
  <c r="M15"/>
  <c r="J15"/>
  <c r="G15"/>
  <c r="N14"/>
  <c r="M14"/>
  <c r="J14"/>
  <c r="G14"/>
  <c r="N13"/>
  <c r="M13"/>
  <c r="J13"/>
  <c r="G13"/>
  <c r="N12"/>
  <c r="M12"/>
  <c r="J12"/>
  <c r="G12"/>
  <c r="N11"/>
  <c r="M11"/>
  <c r="J11"/>
  <c r="G11"/>
  <c r="N10"/>
  <c r="M10"/>
  <c r="J10"/>
  <c r="G10"/>
  <c r="N9"/>
  <c r="M9"/>
  <c r="J9"/>
  <c r="G9"/>
  <c r="N8"/>
  <c r="M8"/>
  <c r="J8"/>
  <c r="G8"/>
  <c r="N7"/>
  <c r="J7"/>
  <c r="G7"/>
  <c r="E7"/>
  <c r="E39" s="1"/>
  <c r="N6"/>
  <c r="B5"/>
  <c r="C5" s="1"/>
  <c r="D5" s="1"/>
  <c r="E5" s="1"/>
  <c r="E16" i="4"/>
  <c r="G103" i="38" l="1"/>
  <c r="M7"/>
  <c r="H120"/>
  <c r="J120" s="1"/>
  <c r="H121"/>
  <c r="J121" s="1"/>
  <c r="H122"/>
  <c r="J122" s="1"/>
  <c r="H123"/>
  <c r="J123" s="1"/>
  <c r="H124"/>
  <c r="J124" s="1"/>
  <c r="H125"/>
  <c r="J125" s="1"/>
  <c r="H126"/>
  <c r="J126" s="1"/>
  <c r="J29" i="6" l="1"/>
  <c r="J23"/>
  <c r="J17"/>
  <c r="H29"/>
  <c r="H23"/>
  <c r="H17"/>
  <c r="C113" i="3"/>
  <c r="C109"/>
  <c r="C106"/>
  <c r="C103"/>
  <c r="C97"/>
  <c r="C86"/>
  <c r="C85" s="1"/>
  <c r="H63"/>
  <c r="J44"/>
  <c r="D63"/>
  <c r="C36"/>
  <c r="C32"/>
  <c r="C29"/>
  <c r="C26"/>
  <c r="C13" s="1"/>
  <c r="C20"/>
  <c r="C9"/>
  <c r="C8" s="1"/>
  <c r="C112" i="10"/>
  <c r="C100"/>
  <c r="C87"/>
  <c r="C88"/>
  <c r="C89"/>
  <c r="C90"/>
  <c r="C91"/>
  <c r="C86"/>
  <c r="C84"/>
  <c r="C82"/>
  <c r="M9" i="7"/>
  <c r="O9" s="1"/>
  <c r="K9"/>
  <c r="O8"/>
  <c r="M8"/>
  <c r="O7"/>
  <c r="M7"/>
  <c r="O6"/>
  <c r="M6"/>
  <c r="K6"/>
  <c r="B29" i="6"/>
  <c r="B32"/>
  <c r="K29"/>
  <c r="I29"/>
  <c r="G29"/>
  <c r="F29"/>
  <c r="E29"/>
  <c r="D29"/>
  <c r="C29"/>
  <c r="K23"/>
  <c r="I23"/>
  <c r="G23"/>
  <c r="F23"/>
  <c r="E23"/>
  <c r="D23"/>
  <c r="C23"/>
  <c r="B23"/>
  <c r="K17"/>
  <c r="I17"/>
  <c r="G17"/>
  <c r="F17"/>
  <c r="E17"/>
  <c r="D17"/>
  <c r="C17"/>
  <c r="B17"/>
  <c r="K6"/>
  <c r="K39" s="1"/>
  <c r="J6"/>
  <c r="J39" s="1"/>
  <c r="I6"/>
  <c r="I39" s="1"/>
  <c r="H6"/>
  <c r="H39" s="1"/>
  <c r="G6"/>
  <c r="G39" s="1"/>
  <c r="F6"/>
  <c r="E6"/>
  <c r="E39" s="1"/>
  <c r="D6"/>
  <c r="C6"/>
  <c r="C39" s="1"/>
  <c r="B6"/>
  <c r="C90" i="3" l="1"/>
  <c r="C84" s="1"/>
  <c r="C7"/>
  <c r="C63" s="1"/>
  <c r="F63" s="1"/>
  <c r="F39" i="6"/>
  <c r="B39"/>
  <c r="O44" s="1"/>
  <c r="D39"/>
  <c r="B16" i="4" l="1"/>
  <c r="M7"/>
  <c r="I7"/>
  <c r="E7"/>
  <c r="E64" i="10" l="1"/>
  <c r="D79"/>
  <c r="C81"/>
  <c r="C80" s="1"/>
  <c r="D81"/>
  <c r="D80" s="1"/>
  <c r="E81"/>
  <c r="E80" s="1"/>
  <c r="E79" s="1"/>
  <c r="F81"/>
  <c r="F80" s="1"/>
  <c r="F79" s="1"/>
  <c r="H81"/>
  <c r="H80" s="1"/>
  <c r="H79" s="1"/>
  <c r="G82"/>
  <c r="G81" s="1"/>
  <c r="I82"/>
  <c r="I81" s="1"/>
  <c r="I80" s="1"/>
  <c r="I79" s="1"/>
  <c r="J82"/>
  <c r="J81" s="1"/>
  <c r="J80" s="1"/>
  <c r="J79" s="1"/>
  <c r="G2" i="12" l="1"/>
  <c r="F2"/>
  <c r="E2"/>
  <c r="D2"/>
  <c r="C2"/>
  <c r="A1" i="15"/>
  <c r="F64" i="10" l="1"/>
  <c r="D64"/>
  <c r="C64"/>
  <c r="J2" i="12" l="1"/>
  <c r="C7"/>
  <c r="H8" i="4"/>
  <c r="L8"/>
  <c r="P8"/>
  <c r="E9"/>
  <c r="F9"/>
  <c r="G9"/>
  <c r="I9"/>
  <c r="J9"/>
  <c r="K9"/>
  <c r="M9"/>
  <c r="N9"/>
  <c r="O9"/>
  <c r="Q10"/>
  <c r="B15"/>
  <c r="E15" s="1"/>
  <c r="F15"/>
  <c r="I15"/>
  <c r="J15"/>
  <c r="H16"/>
  <c r="L16"/>
  <c r="H17"/>
  <c r="L17"/>
  <c r="E18"/>
  <c r="F18"/>
  <c r="G18"/>
  <c r="I18"/>
  <c r="J18"/>
  <c r="K18"/>
  <c r="P7"/>
  <c r="L7"/>
  <c r="L9" s="1"/>
  <c r="H7"/>
  <c r="F88" i="3"/>
  <c r="J87"/>
  <c r="N73"/>
  <c r="J73"/>
  <c r="F73"/>
  <c r="J31" i="37"/>
  <c r="F31"/>
  <c r="I86" i="10"/>
  <c r="J86"/>
  <c r="L86" s="1"/>
  <c r="I87"/>
  <c r="J87"/>
  <c r="L87" s="1"/>
  <c r="I88"/>
  <c r="J88"/>
  <c r="L88" s="1"/>
  <c r="I89"/>
  <c r="J89"/>
  <c r="L89" s="1"/>
  <c r="I90"/>
  <c r="J90"/>
  <c r="L90" s="1"/>
  <c r="I91"/>
  <c r="J91"/>
  <c r="L91" s="1"/>
  <c r="I93"/>
  <c r="J93"/>
  <c r="L93" s="1"/>
  <c r="I94"/>
  <c r="J94"/>
  <c r="L94" s="1"/>
  <c r="I95"/>
  <c r="J95"/>
  <c r="L95" s="1"/>
  <c r="I96"/>
  <c r="J96"/>
  <c r="L96" s="1"/>
  <c r="I97"/>
  <c r="J97"/>
  <c r="L97" s="1"/>
  <c r="I99"/>
  <c r="J99"/>
  <c r="L99" s="1"/>
  <c r="I100"/>
  <c r="J100"/>
  <c r="L100" s="1"/>
  <c r="I102"/>
  <c r="J102"/>
  <c r="L102" s="1"/>
  <c r="I103"/>
  <c r="J103"/>
  <c r="L103" s="1"/>
  <c r="I105"/>
  <c r="J105"/>
  <c r="L105" s="1"/>
  <c r="I106"/>
  <c r="J106"/>
  <c r="L106" s="1"/>
  <c r="I107"/>
  <c r="J107"/>
  <c r="L107" s="1"/>
  <c r="I109"/>
  <c r="J109"/>
  <c r="L109"/>
  <c r="I110"/>
  <c r="J110"/>
  <c r="L110" s="1"/>
  <c r="I111"/>
  <c r="J111"/>
  <c r="L111" s="1"/>
  <c r="I112"/>
  <c r="J112"/>
  <c r="L112" s="1"/>
  <c r="I113"/>
  <c r="J113"/>
  <c r="L113" s="1"/>
  <c r="I116"/>
  <c r="J116"/>
  <c r="L116" s="1"/>
  <c r="I118"/>
  <c r="J118"/>
  <c r="L118" s="1"/>
  <c r="I119"/>
  <c r="J119"/>
  <c r="L119" s="1"/>
  <c r="I121"/>
  <c r="J121"/>
  <c r="L121" s="1"/>
  <c r="I122"/>
  <c r="J122"/>
  <c r="L122" s="1"/>
  <c r="I124"/>
  <c r="J124"/>
  <c r="L124" s="1"/>
  <c r="I125"/>
  <c r="J125"/>
  <c r="L125" s="1"/>
  <c r="I126"/>
  <c r="J126"/>
  <c r="L126" s="1"/>
  <c r="I127"/>
  <c r="J127"/>
  <c r="L127" s="1"/>
  <c r="I128"/>
  <c r="J128"/>
  <c r="L128" s="1"/>
  <c r="I130"/>
  <c r="J130"/>
  <c r="L130" s="1"/>
  <c r="I131"/>
  <c r="J131"/>
  <c r="L131" s="1"/>
  <c r="I132"/>
  <c r="J132"/>
  <c r="L132" s="1"/>
  <c r="I133"/>
  <c r="J133"/>
  <c r="L133" s="1"/>
  <c r="I138"/>
  <c r="J138"/>
  <c r="L138" s="1"/>
  <c r="I139"/>
  <c r="J139"/>
  <c r="L139" s="1"/>
  <c r="I140"/>
  <c r="J140"/>
  <c r="L140" s="1"/>
  <c r="I83"/>
  <c r="J83"/>
  <c r="L83" s="1"/>
  <c r="I84"/>
  <c r="J84"/>
  <c r="L84" s="1"/>
  <c r="J17"/>
  <c r="G138"/>
  <c r="K138" s="1"/>
  <c r="G139"/>
  <c r="K139" s="1"/>
  <c r="G140"/>
  <c r="K140" s="1"/>
  <c r="G133"/>
  <c r="K133" s="1"/>
  <c r="G132"/>
  <c r="K132" s="1"/>
  <c r="G131"/>
  <c r="K131"/>
  <c r="G130"/>
  <c r="K130" s="1"/>
  <c r="G126"/>
  <c r="K126" s="1"/>
  <c r="G127"/>
  <c r="K127" s="1"/>
  <c r="G128"/>
  <c r="K128" s="1"/>
  <c r="G125"/>
  <c r="K125" s="1"/>
  <c r="G124"/>
  <c r="K124" s="1"/>
  <c r="G122"/>
  <c r="K122" s="1"/>
  <c r="G121"/>
  <c r="K121" s="1"/>
  <c r="G119"/>
  <c r="K119" s="1"/>
  <c r="G118"/>
  <c r="K118" s="1"/>
  <c r="G116"/>
  <c r="K116" s="1"/>
  <c r="G112"/>
  <c r="K112" s="1"/>
  <c r="G113"/>
  <c r="K113" s="1"/>
  <c r="G111"/>
  <c r="K111" s="1"/>
  <c r="G110"/>
  <c r="K110" s="1"/>
  <c r="G109"/>
  <c r="K109" s="1"/>
  <c r="G107"/>
  <c r="K107" s="1"/>
  <c r="G106"/>
  <c r="K106" s="1"/>
  <c r="G105"/>
  <c r="K105" s="1"/>
  <c r="G103"/>
  <c r="K103" s="1"/>
  <c r="G102"/>
  <c r="K102" s="1"/>
  <c r="G100"/>
  <c r="K100" s="1"/>
  <c r="G99"/>
  <c r="K99" s="1"/>
  <c r="G94"/>
  <c r="K94" s="1"/>
  <c r="G95"/>
  <c r="K95" s="1"/>
  <c r="G96"/>
  <c r="K96" s="1"/>
  <c r="G97"/>
  <c r="K97" s="1"/>
  <c r="G93"/>
  <c r="K93" s="1"/>
  <c r="G87"/>
  <c r="K87" s="1"/>
  <c r="G88"/>
  <c r="K88" s="1"/>
  <c r="G89"/>
  <c r="K89" s="1"/>
  <c r="G90"/>
  <c r="K90" s="1"/>
  <c r="G91"/>
  <c r="K91" s="1"/>
  <c r="G86"/>
  <c r="G83"/>
  <c r="G84"/>
  <c r="J10"/>
  <c r="G10"/>
  <c r="H137"/>
  <c r="H136" s="1"/>
  <c r="H135" s="1"/>
  <c r="H141" s="1"/>
  <c r="F137"/>
  <c r="F136" s="1"/>
  <c r="F135" s="1"/>
  <c r="F141" s="1"/>
  <c r="E137"/>
  <c r="E136" s="1"/>
  <c r="E135" s="1"/>
  <c r="E141" s="1"/>
  <c r="D137"/>
  <c r="D136" s="1"/>
  <c r="C137"/>
  <c r="C136" s="1"/>
  <c r="C135" s="1"/>
  <c r="H129"/>
  <c r="F129"/>
  <c r="E129"/>
  <c r="D129"/>
  <c r="C129"/>
  <c r="H123"/>
  <c r="F123"/>
  <c r="E123"/>
  <c r="D123"/>
  <c r="J123" s="1"/>
  <c r="C123"/>
  <c r="H120"/>
  <c r="F120"/>
  <c r="E120"/>
  <c r="D120"/>
  <c r="C120"/>
  <c r="H117"/>
  <c r="F117"/>
  <c r="J117" s="1"/>
  <c r="L117" s="1"/>
  <c r="E117"/>
  <c r="D117"/>
  <c r="C117"/>
  <c r="H108"/>
  <c r="F108"/>
  <c r="E108"/>
  <c r="D108"/>
  <c r="C108"/>
  <c r="H104"/>
  <c r="F104"/>
  <c r="E104"/>
  <c r="D104"/>
  <c r="J104" s="1"/>
  <c r="L104" s="1"/>
  <c r="C104"/>
  <c r="H101"/>
  <c r="F101"/>
  <c r="E101"/>
  <c r="D101"/>
  <c r="C101"/>
  <c r="H98"/>
  <c r="F98"/>
  <c r="J98" s="1"/>
  <c r="E98"/>
  <c r="D98"/>
  <c r="C98"/>
  <c r="H92"/>
  <c r="F92"/>
  <c r="E92"/>
  <c r="D92"/>
  <c r="C92"/>
  <c r="L82"/>
  <c r="F4"/>
  <c r="E4"/>
  <c r="D4"/>
  <c r="C4"/>
  <c r="N6" i="9"/>
  <c r="N7"/>
  <c r="N8"/>
  <c r="I63" i="8"/>
  <c r="H63"/>
  <c r="G63"/>
  <c r="F63"/>
  <c r="E63"/>
  <c r="D63"/>
  <c r="I59"/>
  <c r="H59"/>
  <c r="G59"/>
  <c r="F59"/>
  <c r="E59"/>
  <c r="D59"/>
  <c r="I53"/>
  <c r="H53"/>
  <c r="G53"/>
  <c r="F53"/>
  <c r="E53"/>
  <c r="D53"/>
  <c r="I47"/>
  <c r="H47"/>
  <c r="G47"/>
  <c r="F47"/>
  <c r="E47"/>
  <c r="D47"/>
  <c r="I42"/>
  <c r="H42"/>
  <c r="G42"/>
  <c r="B41"/>
  <c r="C41"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F128" s="1"/>
  <c r="I128"/>
  <c r="H128"/>
  <c r="G128"/>
  <c r="E128"/>
  <c r="D128"/>
  <c r="C128"/>
  <c r="J127"/>
  <c r="F127"/>
  <c r="J126"/>
  <c r="F126"/>
  <c r="I125"/>
  <c r="H125"/>
  <c r="G125"/>
  <c r="E125"/>
  <c r="D125"/>
  <c r="C125"/>
  <c r="J124"/>
  <c r="F124"/>
  <c r="J123"/>
  <c r="F123"/>
  <c r="I122"/>
  <c r="H122"/>
  <c r="G122"/>
  <c r="E122"/>
  <c r="D122"/>
  <c r="C122"/>
  <c r="J121"/>
  <c r="F121"/>
  <c r="J118"/>
  <c r="F118"/>
  <c r="J117"/>
  <c r="F117"/>
  <c r="J116"/>
  <c r="F116"/>
  <c r="J115"/>
  <c r="F115"/>
  <c r="J114"/>
  <c r="F114"/>
  <c r="I113"/>
  <c r="H113"/>
  <c r="G113"/>
  <c r="E113"/>
  <c r="D113"/>
  <c r="J112"/>
  <c r="F112"/>
  <c r="J111"/>
  <c r="F111"/>
  <c r="J110"/>
  <c r="F110"/>
  <c r="I109"/>
  <c r="H109"/>
  <c r="G109"/>
  <c r="E109"/>
  <c r="D109"/>
  <c r="J108"/>
  <c r="F108"/>
  <c r="J107"/>
  <c r="F107"/>
  <c r="I106"/>
  <c r="H106"/>
  <c r="G106"/>
  <c r="E106"/>
  <c r="D106"/>
  <c r="J105"/>
  <c r="F105"/>
  <c r="J104"/>
  <c r="F104"/>
  <c r="I103"/>
  <c r="H103"/>
  <c r="G103"/>
  <c r="E103"/>
  <c r="D103"/>
  <c r="J102"/>
  <c r="F102"/>
  <c r="J101"/>
  <c r="F101"/>
  <c r="J100"/>
  <c r="F100"/>
  <c r="J99"/>
  <c r="F99"/>
  <c r="J98"/>
  <c r="F98"/>
  <c r="I97"/>
  <c r="H97"/>
  <c r="H90" s="1"/>
  <c r="G97"/>
  <c r="E97"/>
  <c r="E90" s="1"/>
  <c r="D97"/>
  <c r="J96"/>
  <c r="F96"/>
  <c r="J95"/>
  <c r="F95"/>
  <c r="J94"/>
  <c r="F94"/>
  <c r="J93"/>
  <c r="F93"/>
  <c r="J92"/>
  <c r="F92"/>
  <c r="J91"/>
  <c r="F91"/>
  <c r="J89"/>
  <c r="F89"/>
  <c r="J88"/>
  <c r="F87"/>
  <c r="I86"/>
  <c r="I85" s="1"/>
  <c r="H86"/>
  <c r="H85" s="1"/>
  <c r="G86"/>
  <c r="G85" s="1"/>
  <c r="E86"/>
  <c r="E85" s="1"/>
  <c r="D86"/>
  <c r="D85" s="1"/>
  <c r="G40" i="37"/>
  <c r="C40"/>
  <c r="J39"/>
  <c r="F39"/>
  <c r="J38"/>
  <c r="F38"/>
  <c r="J37"/>
  <c r="F37"/>
  <c r="J36"/>
  <c r="F36"/>
  <c r="J35"/>
  <c r="F35"/>
  <c r="I34"/>
  <c r="H34"/>
  <c r="J34"/>
  <c r="E34"/>
  <c r="D34"/>
  <c r="F34" s="1"/>
  <c r="J33"/>
  <c r="F33"/>
  <c r="J32"/>
  <c r="F32"/>
  <c r="J30"/>
  <c r="F30"/>
  <c r="I29"/>
  <c r="H29"/>
  <c r="E29"/>
  <c r="E40"/>
  <c r="D29"/>
  <c r="J28"/>
  <c r="F28"/>
  <c r="K20"/>
  <c r="G20"/>
  <c r="C20"/>
  <c r="M9"/>
  <c r="L9"/>
  <c r="N9" s="1"/>
  <c r="I9"/>
  <c r="H9"/>
  <c r="J9" s="1"/>
  <c r="O9" s="1"/>
  <c r="E9"/>
  <c r="D9"/>
  <c r="F9" s="1"/>
  <c r="D2" i="9"/>
  <c r="C3" i="3"/>
  <c r="C66" s="1"/>
  <c r="I14" i="37"/>
  <c r="I20" s="1"/>
  <c r="K3" i="3"/>
  <c r="K66" s="1"/>
  <c r="G3"/>
  <c r="G66" s="1"/>
  <c r="N19" i="37"/>
  <c r="J19"/>
  <c r="F19"/>
  <c r="N18"/>
  <c r="J18"/>
  <c r="F18"/>
  <c r="N17"/>
  <c r="J17"/>
  <c r="F17"/>
  <c r="N16"/>
  <c r="J16"/>
  <c r="F16"/>
  <c r="N15"/>
  <c r="J15"/>
  <c r="F15"/>
  <c r="M14"/>
  <c r="L14"/>
  <c r="H14"/>
  <c r="E14"/>
  <c r="D14"/>
  <c r="F14" s="1"/>
  <c r="N13"/>
  <c r="J13"/>
  <c r="F13"/>
  <c r="N12"/>
  <c r="J12"/>
  <c r="F12"/>
  <c r="N11"/>
  <c r="J11"/>
  <c r="F11"/>
  <c r="N10"/>
  <c r="J10"/>
  <c r="F10"/>
  <c r="N8"/>
  <c r="O8" s="1"/>
  <c r="J8"/>
  <c r="F8"/>
  <c r="K57" i="3"/>
  <c r="K51"/>
  <c r="K48"/>
  <c r="K45"/>
  <c r="K36"/>
  <c r="K32"/>
  <c r="K29"/>
  <c r="K26"/>
  <c r="K20"/>
  <c r="K9"/>
  <c r="K8" s="1"/>
  <c r="G109" i="20"/>
  <c r="F125" i="31"/>
  <c r="L125" s="1"/>
  <c r="F103" i="20"/>
  <c r="E119" i="31" s="1"/>
  <c r="F96" i="20"/>
  <c r="F95"/>
  <c r="E111" i="31"/>
  <c r="F89" i="20"/>
  <c r="H89"/>
  <c r="I89" s="1"/>
  <c r="G88"/>
  <c r="G83"/>
  <c r="F99" i="31" s="1"/>
  <c r="L99" s="1"/>
  <c r="F80" i="20"/>
  <c r="E96" i="31" s="1"/>
  <c r="G73" i="20"/>
  <c r="G71"/>
  <c r="F87" i="31" s="1"/>
  <c r="L87" s="1"/>
  <c r="G68" i="20"/>
  <c r="F84" i="31" s="1"/>
  <c r="L84" s="1"/>
  <c r="G59" i="20"/>
  <c r="F75" i="31"/>
  <c r="L75" s="1"/>
  <c r="F59" i="20"/>
  <c r="E75" i="31" s="1"/>
  <c r="G75" s="1"/>
  <c r="N75" s="1"/>
  <c r="F116" i="20"/>
  <c r="F115"/>
  <c r="G114"/>
  <c r="F130" i="31" s="1"/>
  <c r="L130" s="1"/>
  <c r="G113" i="20"/>
  <c r="F113"/>
  <c r="E129" i="31" s="1"/>
  <c r="G129"/>
  <c r="N129" s="1"/>
  <c r="G112" i="20"/>
  <c r="F110"/>
  <c r="H110"/>
  <c r="I110" s="1"/>
  <c r="F109"/>
  <c r="G108"/>
  <c r="F124" i="31" s="1"/>
  <c r="L124" s="1"/>
  <c r="G104" i="20"/>
  <c r="F120" i="31" s="1"/>
  <c r="L120"/>
  <c r="G103" i="20"/>
  <c r="F119" i="31" s="1"/>
  <c r="L119" s="1"/>
  <c r="G102" i="20"/>
  <c r="F118" i="31" s="1"/>
  <c r="L118"/>
  <c r="G101" i="20"/>
  <c r="F117" i="31" s="1"/>
  <c r="L117" s="1"/>
  <c r="F101" i="20"/>
  <c r="F100"/>
  <c r="E116" i="31" s="1"/>
  <c r="G98" i="20"/>
  <c r="F114" i="31" s="1"/>
  <c r="L114" s="1"/>
  <c r="F97" i="20"/>
  <c r="E113" i="31"/>
  <c r="G113" s="1"/>
  <c r="N113" s="1"/>
  <c r="G96" i="20"/>
  <c r="F112" i="31"/>
  <c r="L112" s="1"/>
  <c r="G95" i="20"/>
  <c r="F111" i="31" s="1"/>
  <c r="L111" s="1"/>
  <c r="G94" i="20"/>
  <c r="G92"/>
  <c r="F108" i="31" s="1"/>
  <c r="L108" s="1"/>
  <c r="G89" i="20"/>
  <c r="F105" i="31" s="1"/>
  <c r="L105" s="1"/>
  <c r="F86" i="20"/>
  <c r="G84"/>
  <c r="F100" i="31"/>
  <c r="L100" s="1"/>
  <c r="F83" i="20"/>
  <c r="E99" i="31" s="1"/>
  <c r="G82" i="20"/>
  <c r="F82"/>
  <c r="E98" i="31"/>
  <c r="G80" i="20"/>
  <c r="F96" i="31"/>
  <c r="L96" s="1"/>
  <c r="G79" i="20"/>
  <c r="F95" i="31" s="1"/>
  <c r="L95" s="1"/>
  <c r="F79" i="20"/>
  <c r="H79" s="1"/>
  <c r="I79" s="1"/>
  <c r="G78"/>
  <c r="F94" i="31" s="1"/>
  <c r="L94" s="1"/>
  <c r="G77" i="20"/>
  <c r="F93" i="31"/>
  <c r="L93" s="1"/>
  <c r="F77" i="20"/>
  <c r="E93" i="31" s="1"/>
  <c r="G74" i="20"/>
  <c r="F90" i="31" s="1"/>
  <c r="L90" s="1"/>
  <c r="F73" i="20"/>
  <c r="E89" i="31"/>
  <c r="G72" i="20"/>
  <c r="F88" i="31"/>
  <c r="L88" s="1"/>
  <c r="F68" i="20"/>
  <c r="G67"/>
  <c r="F83" i="31" s="1"/>
  <c r="L83" s="1"/>
  <c r="G66" i="20"/>
  <c r="F82" i="31" s="1"/>
  <c r="L82" s="1"/>
  <c r="F66" i="20"/>
  <c r="E82" i="31"/>
  <c r="G82" s="1"/>
  <c r="N82" s="1"/>
  <c r="G65" i="20"/>
  <c r="F81" i="31"/>
  <c r="L81" s="1"/>
  <c r="F65" i="20"/>
  <c r="E81" i="31" s="1"/>
  <c r="G81" s="1"/>
  <c r="N81" s="1"/>
  <c r="G64" i="20"/>
  <c r="F80" i="31" s="1"/>
  <c r="L80" s="1"/>
  <c r="L79" s="1"/>
  <c r="F64" i="20"/>
  <c r="E80" i="31" s="1"/>
  <c r="G62" i="20"/>
  <c r="F78" i="31" s="1"/>
  <c r="L78" s="1"/>
  <c r="G61" i="20"/>
  <c r="F77" i="31"/>
  <c r="L77" s="1"/>
  <c r="F61" i="20"/>
  <c r="G60"/>
  <c r="F76" i="31"/>
  <c r="L76" s="1"/>
  <c r="F60" i="20"/>
  <c r="E76" i="31" s="1"/>
  <c r="G58" i="20"/>
  <c r="F74" i="31" s="1"/>
  <c r="L74" s="1"/>
  <c r="L73" s="1"/>
  <c r="F58" i="20"/>
  <c r="G51"/>
  <c r="F67" i="31"/>
  <c r="L67" s="1"/>
  <c r="G50" i="20"/>
  <c r="G49"/>
  <c r="F65" i="31"/>
  <c r="L65" s="1"/>
  <c r="F49" i="20"/>
  <c r="G48"/>
  <c r="F64" i="31"/>
  <c r="L64" s="1"/>
  <c r="F48" i="20"/>
  <c r="E64" i="31" s="1"/>
  <c r="K64" s="1"/>
  <c r="M64" s="1"/>
  <c r="F47" i="20"/>
  <c r="E63" i="31" s="1"/>
  <c r="K63" s="1"/>
  <c r="G45" i="20"/>
  <c r="F61" i="31"/>
  <c r="L61" s="1"/>
  <c r="F45" i="20"/>
  <c r="F44"/>
  <c r="E60" i="31" s="1"/>
  <c r="G60" s="1"/>
  <c r="N60" s="1"/>
  <c r="G43" i="20"/>
  <c r="F59" i="31"/>
  <c r="L59" s="1"/>
  <c r="F43" i="20"/>
  <c r="F42"/>
  <c r="E58" i="31"/>
  <c r="G41" i="20"/>
  <c r="F57" i="31"/>
  <c r="G39" i="20"/>
  <c r="F55" i="31"/>
  <c r="L55" s="1"/>
  <c r="F39" i="20"/>
  <c r="G38"/>
  <c r="F54" i="31" s="1"/>
  <c r="L54" s="1"/>
  <c r="F37" i="20"/>
  <c r="E53" i="31" s="1"/>
  <c r="G36" i="20"/>
  <c r="F52" i="31" s="1"/>
  <c r="L52" s="1"/>
  <c r="G35" i="20"/>
  <c r="G33"/>
  <c r="G32"/>
  <c r="F48" i="31"/>
  <c r="L48" s="1"/>
  <c r="F32" i="20"/>
  <c r="H32" s="1"/>
  <c r="I32" s="1"/>
  <c r="F31"/>
  <c r="H31"/>
  <c r="I31" s="1"/>
  <c r="F30"/>
  <c r="H30" s="1"/>
  <c r="I30" s="1"/>
  <c r="G26"/>
  <c r="F42" i="31" s="1"/>
  <c r="L42" s="1"/>
  <c r="F26" i="20"/>
  <c r="G25"/>
  <c r="F41" i="31"/>
  <c r="L41" s="1"/>
  <c r="G23" i="20"/>
  <c r="F39" i="31" s="1"/>
  <c r="F38" s="1"/>
  <c r="G21" i="20"/>
  <c r="F37" i="31"/>
  <c r="L37" s="1"/>
  <c r="F21" i="20"/>
  <c r="E37" i="31" s="1"/>
  <c r="K37" s="1"/>
  <c r="M37" s="1"/>
  <c r="G20" i="20"/>
  <c r="F36" i="31" s="1"/>
  <c r="L36" s="1"/>
  <c r="F19" i="20"/>
  <c r="E35" i="31"/>
  <c r="G35" s="1"/>
  <c r="N35" s="1"/>
  <c r="G18" i="20"/>
  <c r="F34" i="31" s="1"/>
  <c r="L34" s="1"/>
  <c r="G17" i="20"/>
  <c r="F33" i="31" s="1"/>
  <c r="F17" i="20"/>
  <c r="E33" i="31" s="1"/>
  <c r="G15" i="20"/>
  <c r="F31" i="31" s="1"/>
  <c r="L31" s="1"/>
  <c r="F15" i="20"/>
  <c r="E31" i="31"/>
  <c r="K31" s="1"/>
  <c r="M31" s="1"/>
  <c r="G14" i="20"/>
  <c r="F30" i="31"/>
  <c r="L30" s="1"/>
  <c r="F14" i="20"/>
  <c r="G12"/>
  <c r="F28" i="31"/>
  <c r="L28" s="1"/>
  <c r="G11" i="20"/>
  <c r="G9"/>
  <c r="F25" i="31"/>
  <c r="L25" s="1"/>
  <c r="G8" i="20"/>
  <c r="F24" i="31" s="1"/>
  <c r="L24" s="1"/>
  <c r="F7" i="20"/>
  <c r="F5"/>
  <c r="E21" i="31" s="1"/>
  <c r="K161" i="6"/>
  <c r="J161"/>
  <c r="I161"/>
  <c r="H161"/>
  <c r="G161"/>
  <c r="F161"/>
  <c r="E161"/>
  <c r="D161"/>
  <c r="C161"/>
  <c r="B161"/>
  <c r="L161"/>
  <c r="K155"/>
  <c r="J155"/>
  <c r="I155"/>
  <c r="H155"/>
  <c r="G155"/>
  <c r="F155"/>
  <c r="E155"/>
  <c r="D155"/>
  <c r="C155"/>
  <c r="B155"/>
  <c r="K149"/>
  <c r="J149"/>
  <c r="I149"/>
  <c r="H149"/>
  <c r="G149"/>
  <c r="F149"/>
  <c r="E149"/>
  <c r="D149"/>
  <c r="C149"/>
  <c r="B149"/>
  <c r="L149" s="1"/>
  <c r="K138"/>
  <c r="J138"/>
  <c r="I138"/>
  <c r="I168" s="1"/>
  <c r="H138"/>
  <c r="G138"/>
  <c r="G168"/>
  <c r="F138"/>
  <c r="E138"/>
  <c r="D138"/>
  <c r="C138"/>
  <c r="B138"/>
  <c r="L138" s="1"/>
  <c r="L137" s="1"/>
  <c r="K128"/>
  <c r="J128"/>
  <c r="I128"/>
  <c r="H128"/>
  <c r="G128"/>
  <c r="F128"/>
  <c r="E128"/>
  <c r="D128"/>
  <c r="C128"/>
  <c r="B128"/>
  <c r="K122"/>
  <c r="J122"/>
  <c r="I122"/>
  <c r="H122"/>
  <c r="G122"/>
  <c r="F122"/>
  <c r="E122"/>
  <c r="D122"/>
  <c r="C122"/>
  <c r="B122"/>
  <c r="K116"/>
  <c r="J116"/>
  <c r="I116"/>
  <c r="H116"/>
  <c r="G116"/>
  <c r="F116"/>
  <c r="E116"/>
  <c r="D116"/>
  <c r="C116"/>
  <c r="B116"/>
  <c r="K105"/>
  <c r="K135" s="1"/>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s="1"/>
  <c r="K72"/>
  <c r="J72"/>
  <c r="I72"/>
  <c r="H72"/>
  <c r="G72"/>
  <c r="F72"/>
  <c r="E72"/>
  <c r="D72"/>
  <c r="C72"/>
  <c r="B72"/>
  <c r="K62"/>
  <c r="J62"/>
  <c r="I62"/>
  <c r="H62"/>
  <c r="G62"/>
  <c r="F62"/>
  <c r="E62"/>
  <c r="D62"/>
  <c r="C62"/>
  <c r="B62"/>
  <c r="K56"/>
  <c r="J56"/>
  <c r="I56"/>
  <c r="H56"/>
  <c r="G56"/>
  <c r="F56"/>
  <c r="E56"/>
  <c r="D56"/>
  <c r="C56"/>
  <c r="B56"/>
  <c r="K50"/>
  <c r="J50"/>
  <c r="I50"/>
  <c r="H50"/>
  <c r="G50"/>
  <c r="F50"/>
  <c r="E50"/>
  <c r="D50"/>
  <c r="C50"/>
  <c r="B50"/>
  <c r="D6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M43" s="1"/>
  <c r="L45"/>
  <c r="L43" s="1"/>
  <c r="N44"/>
  <c r="N41"/>
  <c r="N40"/>
  <c r="N39"/>
  <c r="N38"/>
  <c r="N37"/>
  <c r="M36"/>
  <c r="L36"/>
  <c r="N35"/>
  <c r="N34"/>
  <c r="N33"/>
  <c r="M32"/>
  <c r="L32"/>
  <c r="N31"/>
  <c r="N30"/>
  <c r="M29"/>
  <c r="L29"/>
  <c r="N28"/>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H48"/>
  <c r="G48"/>
  <c r="J47"/>
  <c r="J46"/>
  <c r="I45"/>
  <c r="H45"/>
  <c r="G45"/>
  <c r="J41"/>
  <c r="J40"/>
  <c r="J39"/>
  <c r="J38"/>
  <c r="J37"/>
  <c r="I36"/>
  <c r="H36"/>
  <c r="G36"/>
  <c r="J35"/>
  <c r="J34"/>
  <c r="J33"/>
  <c r="I32"/>
  <c r="H32"/>
  <c r="G32"/>
  <c r="J31"/>
  <c r="J30"/>
  <c r="I29"/>
  <c r="H29"/>
  <c r="G29"/>
  <c r="J28"/>
  <c r="J27"/>
  <c r="I26"/>
  <c r="H26"/>
  <c r="G26"/>
  <c r="J25"/>
  <c r="J24"/>
  <c r="J23"/>
  <c r="J22"/>
  <c r="J21"/>
  <c r="I20"/>
  <c r="I13" s="1"/>
  <c r="H20"/>
  <c r="H13" s="1"/>
  <c r="G20"/>
  <c r="G13" s="1"/>
  <c r="J19"/>
  <c r="J18"/>
  <c r="J17"/>
  <c r="J16"/>
  <c r="J15"/>
  <c r="J14"/>
  <c r="J12"/>
  <c r="J11"/>
  <c r="J10"/>
  <c r="I9"/>
  <c r="I8"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B265"/>
  <c r="A265"/>
  <c r="H264"/>
  <c r="E264"/>
  <c r="O264" s="1"/>
  <c r="B264"/>
  <c r="A264"/>
  <c r="K263"/>
  <c r="A263"/>
  <c r="K262"/>
  <c r="G262"/>
  <c r="H262" s="1"/>
  <c r="D262"/>
  <c r="E262" s="1"/>
  <c r="A262"/>
  <c r="K261"/>
  <c r="G261"/>
  <c r="H261" s="1"/>
  <c r="D261"/>
  <c r="E261" s="1"/>
  <c r="A261"/>
  <c r="K260"/>
  <c r="G260"/>
  <c r="H260" s="1"/>
  <c r="D260"/>
  <c r="A260"/>
  <c r="K259"/>
  <c r="G259"/>
  <c r="D259"/>
  <c r="A259"/>
  <c r="K258"/>
  <c r="F258"/>
  <c r="H258" s="1"/>
  <c r="C258"/>
  <c r="E258" s="1"/>
  <c r="A258"/>
  <c r="J257"/>
  <c r="I257"/>
  <c r="B257"/>
  <c r="A257"/>
  <c r="H256"/>
  <c r="E256"/>
  <c r="O256" s="1"/>
  <c r="B256"/>
  <c r="A256"/>
  <c r="H255"/>
  <c r="E255"/>
  <c r="O255" s="1"/>
  <c r="B255"/>
  <c r="A255"/>
  <c r="H254"/>
  <c r="E254"/>
  <c r="B254"/>
  <c r="A254"/>
  <c r="K253"/>
  <c r="A253"/>
  <c r="K252"/>
  <c r="G252"/>
  <c r="D252"/>
  <c r="E252" s="1"/>
  <c r="A252"/>
  <c r="K251"/>
  <c r="G251"/>
  <c r="H251" s="1"/>
  <c r="D251"/>
  <c r="A251"/>
  <c r="K250"/>
  <c r="G250"/>
  <c r="H250"/>
  <c r="D250"/>
  <c r="E250" s="1"/>
  <c r="A250"/>
  <c r="K249"/>
  <c r="G249"/>
  <c r="D249"/>
  <c r="A249"/>
  <c r="K248"/>
  <c r="K247" s="1"/>
  <c r="F248"/>
  <c r="F247" s="1"/>
  <c r="C248"/>
  <c r="C247" s="1"/>
  <c r="A248"/>
  <c r="J247"/>
  <c r="I247"/>
  <c r="B247"/>
  <c r="A247"/>
  <c r="H246"/>
  <c r="E246"/>
  <c r="B246"/>
  <c r="A246"/>
  <c r="H245"/>
  <c r="E245"/>
  <c r="B245"/>
  <c r="A245"/>
  <c r="H244"/>
  <c r="E244"/>
  <c r="B244"/>
  <c r="A244"/>
  <c r="K243"/>
  <c r="A243"/>
  <c r="K242"/>
  <c r="G242"/>
  <c r="H242" s="1"/>
  <c r="D242"/>
  <c r="E242" s="1"/>
  <c r="A242"/>
  <c r="K241"/>
  <c r="G241"/>
  <c r="H241" s="1"/>
  <c r="D241"/>
  <c r="E241" s="1"/>
  <c r="A241"/>
  <c r="K240"/>
  <c r="G240"/>
  <c r="H240" s="1"/>
  <c r="D240"/>
  <c r="A240"/>
  <c r="K239"/>
  <c r="G239"/>
  <c r="D239"/>
  <c r="A239"/>
  <c r="K238"/>
  <c r="K237" s="1"/>
  <c r="F238"/>
  <c r="H238" s="1"/>
  <c r="C238"/>
  <c r="C237" s="1"/>
  <c r="A238"/>
  <c r="J237"/>
  <c r="I237"/>
  <c r="B237"/>
  <c r="A237"/>
  <c r="H233"/>
  <c r="E233"/>
  <c r="O233" s="1"/>
  <c r="B233"/>
  <c r="A233"/>
  <c r="H232"/>
  <c r="E232"/>
  <c r="B232"/>
  <c r="A232"/>
  <c r="H231"/>
  <c r="E231"/>
  <c r="B231"/>
  <c r="A231"/>
  <c r="K230"/>
  <c r="A230"/>
  <c r="K229"/>
  <c r="G229"/>
  <c r="H229" s="1"/>
  <c r="D229"/>
  <c r="E229" s="1"/>
  <c r="A229"/>
  <c r="K228"/>
  <c r="G228"/>
  <c r="H228" s="1"/>
  <c r="D228"/>
  <c r="A228"/>
  <c r="K227"/>
  <c r="G227"/>
  <c r="H227" s="1"/>
  <c r="D227"/>
  <c r="E227" s="1"/>
  <c r="A227"/>
  <c r="K226"/>
  <c r="G226"/>
  <c r="D226"/>
  <c r="A226"/>
  <c r="K225"/>
  <c r="K224" s="1"/>
  <c r="F225"/>
  <c r="F224" s="1"/>
  <c r="C225"/>
  <c r="C224" s="1"/>
  <c r="A225"/>
  <c r="J224"/>
  <c r="I224"/>
  <c r="B224"/>
  <c r="A224"/>
  <c r="H223"/>
  <c r="E223"/>
  <c r="B223"/>
  <c r="A223"/>
  <c r="H222"/>
  <c r="E222"/>
  <c r="B222"/>
  <c r="A222"/>
  <c r="H221"/>
  <c r="E221"/>
  <c r="O221" s="1"/>
  <c r="B221"/>
  <c r="A221"/>
  <c r="K220"/>
  <c r="A220"/>
  <c r="K219"/>
  <c r="G219"/>
  <c r="H219" s="1"/>
  <c r="D219"/>
  <c r="A219"/>
  <c r="K218"/>
  <c r="G218"/>
  <c r="D218"/>
  <c r="E218" s="1"/>
  <c r="A218"/>
  <c r="K217"/>
  <c r="G217"/>
  <c r="H217" s="1"/>
  <c r="D217"/>
  <c r="A217"/>
  <c r="K216"/>
  <c r="G216"/>
  <c r="D216"/>
  <c r="A216"/>
  <c r="K215"/>
  <c r="K214" s="1"/>
  <c r="F215"/>
  <c r="H215" s="1"/>
  <c r="C215"/>
  <c r="A215"/>
  <c r="J214"/>
  <c r="I214"/>
  <c r="B214"/>
  <c r="A214"/>
  <c r="H213"/>
  <c r="E213"/>
  <c r="B213"/>
  <c r="A213"/>
  <c r="H212"/>
  <c r="E212"/>
  <c r="B212"/>
  <c r="A212"/>
  <c r="H211"/>
  <c r="E211"/>
  <c r="O211" s="1"/>
  <c r="B211"/>
  <c r="A211"/>
  <c r="K210"/>
  <c r="A210"/>
  <c r="K209"/>
  <c r="G209"/>
  <c r="H209" s="1"/>
  <c r="D209"/>
  <c r="A209"/>
  <c r="K208"/>
  <c r="G208"/>
  <c r="H208" s="1"/>
  <c r="D208"/>
  <c r="E208"/>
  <c r="A208"/>
  <c r="K207"/>
  <c r="G207"/>
  <c r="H207"/>
  <c r="D207"/>
  <c r="A207"/>
  <c r="K206"/>
  <c r="G206"/>
  <c r="D206"/>
  <c r="A206"/>
  <c r="K205"/>
  <c r="F205"/>
  <c r="H205" s="1"/>
  <c r="C205"/>
  <c r="A205"/>
  <c r="J204"/>
  <c r="I204"/>
  <c r="B204"/>
  <c r="A204"/>
  <c r="H200"/>
  <c r="E200"/>
  <c r="O200" s="1"/>
  <c r="B200"/>
  <c r="A200"/>
  <c r="H199"/>
  <c r="E199"/>
  <c r="B199"/>
  <c r="A199"/>
  <c r="H198"/>
  <c r="E198"/>
  <c r="B198"/>
  <c r="A198"/>
  <c r="K197"/>
  <c r="A197"/>
  <c r="K196"/>
  <c r="G196"/>
  <c r="H196" s="1"/>
  <c r="D196"/>
  <c r="E196" s="1"/>
  <c r="A196"/>
  <c r="K195"/>
  <c r="G195"/>
  <c r="H195" s="1"/>
  <c r="D195"/>
  <c r="A195"/>
  <c r="K194"/>
  <c r="G194"/>
  <c r="H194" s="1"/>
  <c r="D194"/>
  <c r="E194" s="1"/>
  <c r="A194"/>
  <c r="K193"/>
  <c r="G193"/>
  <c r="D193"/>
  <c r="A193"/>
  <c r="K192"/>
  <c r="K191" s="1"/>
  <c r="F192"/>
  <c r="H192" s="1"/>
  <c r="C192"/>
  <c r="E192" s="1"/>
  <c r="A192"/>
  <c r="J191"/>
  <c r="I191"/>
  <c r="B191"/>
  <c r="A191"/>
  <c r="H190"/>
  <c r="E190"/>
  <c r="B190"/>
  <c r="A190"/>
  <c r="H189"/>
  <c r="E189"/>
  <c r="B189"/>
  <c r="A189"/>
  <c r="H188"/>
  <c r="E188"/>
  <c r="O188" s="1"/>
  <c r="B188"/>
  <c r="A188"/>
  <c r="K187"/>
  <c r="A187"/>
  <c r="K186"/>
  <c r="G186"/>
  <c r="H186" s="1"/>
  <c r="D186"/>
  <c r="E186" s="1"/>
  <c r="A186"/>
  <c r="K185"/>
  <c r="G185"/>
  <c r="H185" s="1"/>
  <c r="D185"/>
  <c r="E185" s="1"/>
  <c r="A185"/>
  <c r="K184"/>
  <c r="G184"/>
  <c r="H184" s="1"/>
  <c r="D184"/>
  <c r="E184" s="1"/>
  <c r="A184"/>
  <c r="K183"/>
  <c r="G183"/>
  <c r="H183" s="1"/>
  <c r="D183"/>
  <c r="E183" s="1"/>
  <c r="A183"/>
  <c r="K182"/>
  <c r="F182"/>
  <c r="C182"/>
  <c r="A182"/>
  <c r="K181"/>
  <c r="J181"/>
  <c r="I181"/>
  <c r="B181"/>
  <c r="A181"/>
  <c r="H180"/>
  <c r="E180"/>
  <c r="O180" s="1"/>
  <c r="B180"/>
  <c r="A180"/>
  <c r="H179"/>
  <c r="E179"/>
  <c r="B179"/>
  <c r="A179"/>
  <c r="H178"/>
  <c r="E178"/>
  <c r="O178"/>
  <c r="B178"/>
  <c r="A178"/>
  <c r="K177"/>
  <c r="A177"/>
  <c r="K176"/>
  <c r="G176"/>
  <c r="H176" s="1"/>
  <c r="D176"/>
  <c r="E176" s="1"/>
  <c r="A176"/>
  <c r="K175"/>
  <c r="G175"/>
  <c r="H175" s="1"/>
  <c r="D175"/>
  <c r="A175"/>
  <c r="K174"/>
  <c r="G174"/>
  <c r="H174" s="1"/>
  <c r="D174"/>
  <c r="E174" s="1"/>
  <c r="A174"/>
  <c r="K173"/>
  <c r="G173"/>
  <c r="H173" s="1"/>
  <c r="D173"/>
  <c r="A173"/>
  <c r="K172"/>
  <c r="K171" s="1"/>
  <c r="K201" s="1"/>
  <c r="F172"/>
  <c r="C172"/>
  <c r="A172"/>
  <c r="J171"/>
  <c r="I171"/>
  <c r="B171"/>
  <c r="A171"/>
  <c r="H167"/>
  <c r="E167"/>
  <c r="B167"/>
  <c r="A167"/>
  <c r="H166"/>
  <c r="E166"/>
  <c r="B166"/>
  <c r="A166"/>
  <c r="H165"/>
  <c r="E165"/>
  <c r="O165" s="1"/>
  <c r="B165"/>
  <c r="A165"/>
  <c r="K164"/>
  <c r="A164"/>
  <c r="K163"/>
  <c r="G163"/>
  <c r="H163" s="1"/>
  <c r="D163"/>
  <c r="A163"/>
  <c r="K162"/>
  <c r="G162"/>
  <c r="H162" s="1"/>
  <c r="D162"/>
  <c r="E162"/>
  <c r="A162"/>
  <c r="K161"/>
  <c r="G161"/>
  <c r="H161"/>
  <c r="D161"/>
  <c r="A161"/>
  <c r="K160"/>
  <c r="G160"/>
  <c r="H160" s="1"/>
  <c r="D160"/>
  <c r="A160"/>
  <c r="K159"/>
  <c r="F159"/>
  <c r="C159"/>
  <c r="A159"/>
  <c r="J158"/>
  <c r="I158"/>
  <c r="B158"/>
  <c r="A158"/>
  <c r="H157"/>
  <c r="E157"/>
  <c r="O157" s="1"/>
  <c r="B157"/>
  <c r="A157"/>
  <c r="H156"/>
  <c r="E156"/>
  <c r="B156"/>
  <c r="A156"/>
  <c r="H155"/>
  <c r="E155"/>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O147" s="1"/>
  <c r="B147"/>
  <c r="A147"/>
  <c r="H146"/>
  <c r="O146" s="1"/>
  <c r="E146"/>
  <c r="B146"/>
  <c r="A146"/>
  <c r="H145"/>
  <c r="E145"/>
  <c r="O145" s="1"/>
  <c r="B145"/>
  <c r="A145"/>
  <c r="K144"/>
  <c r="A144"/>
  <c r="K143"/>
  <c r="G143"/>
  <c r="H143" s="1"/>
  <c r="D143"/>
  <c r="A143"/>
  <c r="K142"/>
  <c r="G142"/>
  <c r="H142" s="1"/>
  <c r="D142"/>
  <c r="E142"/>
  <c r="A142"/>
  <c r="K141"/>
  <c r="G141"/>
  <c r="H141" s="1"/>
  <c r="D141"/>
  <c r="A141"/>
  <c r="K140"/>
  <c r="G140"/>
  <c r="H140"/>
  <c r="D140"/>
  <c r="E140" s="1"/>
  <c r="A140"/>
  <c r="K139"/>
  <c r="K138" s="1"/>
  <c r="F139"/>
  <c r="C139"/>
  <c r="A139"/>
  <c r="J138"/>
  <c r="I138"/>
  <c r="I168" s="1"/>
  <c r="B138"/>
  <c r="A138"/>
  <c r="H134"/>
  <c r="O134" s="1"/>
  <c r="E134"/>
  <c r="B134"/>
  <c r="A134"/>
  <c r="H133"/>
  <c r="E133"/>
  <c r="O133"/>
  <c r="B133"/>
  <c r="A133"/>
  <c r="H132"/>
  <c r="O132"/>
  <c r="E132"/>
  <c r="B132"/>
  <c r="A132"/>
  <c r="K131"/>
  <c r="A131"/>
  <c r="K130"/>
  <c r="G130"/>
  <c r="H130"/>
  <c r="D130"/>
  <c r="E130" s="1"/>
  <c r="A130"/>
  <c r="K129"/>
  <c r="G129"/>
  <c r="H129" s="1"/>
  <c r="D129"/>
  <c r="A129"/>
  <c r="K128"/>
  <c r="G128"/>
  <c r="D128"/>
  <c r="E128"/>
  <c r="A128"/>
  <c r="K127"/>
  <c r="G127"/>
  <c r="H127"/>
  <c r="D127"/>
  <c r="A127"/>
  <c r="K126"/>
  <c r="F126"/>
  <c r="H126" s="1"/>
  <c r="C126"/>
  <c r="E126" s="1"/>
  <c r="A126"/>
  <c r="J125"/>
  <c r="I125"/>
  <c r="B125"/>
  <c r="A125"/>
  <c r="H124"/>
  <c r="O124"/>
  <c r="E124"/>
  <c r="B124"/>
  <c r="A124"/>
  <c r="H123"/>
  <c r="E123"/>
  <c r="B123"/>
  <c r="A123"/>
  <c r="H122"/>
  <c r="E122"/>
  <c r="O122" s="1"/>
  <c r="B122"/>
  <c r="A122"/>
  <c r="K121"/>
  <c r="A121"/>
  <c r="K120"/>
  <c r="G120"/>
  <c r="H120" s="1"/>
  <c r="D120"/>
  <c r="E120"/>
  <c r="A120"/>
  <c r="K119"/>
  <c r="G119"/>
  <c r="H119"/>
  <c r="D119"/>
  <c r="A119"/>
  <c r="K118"/>
  <c r="G118"/>
  <c r="H118" s="1"/>
  <c r="D118"/>
  <c r="E118" s="1"/>
  <c r="A118"/>
  <c r="K117"/>
  <c r="G117"/>
  <c r="H117" s="1"/>
  <c r="D117"/>
  <c r="A117"/>
  <c r="K116"/>
  <c r="F116"/>
  <c r="C116"/>
  <c r="E116" s="1"/>
  <c r="A116"/>
  <c r="J115"/>
  <c r="I115"/>
  <c r="B115"/>
  <c r="A115"/>
  <c r="H114"/>
  <c r="E114"/>
  <c r="O114" s="1"/>
  <c r="B114"/>
  <c r="A114"/>
  <c r="H113"/>
  <c r="E113"/>
  <c r="B113"/>
  <c r="A113"/>
  <c r="H112"/>
  <c r="E112"/>
  <c r="O112" s="1"/>
  <c r="B112"/>
  <c r="A112"/>
  <c r="K111"/>
  <c r="K105" s="1"/>
  <c r="A111"/>
  <c r="K110"/>
  <c r="G110"/>
  <c r="H110" s="1"/>
  <c r="D110"/>
  <c r="E110" s="1"/>
  <c r="A110"/>
  <c r="K109"/>
  <c r="G109"/>
  <c r="H109" s="1"/>
  <c r="D109"/>
  <c r="E109" s="1"/>
  <c r="A109"/>
  <c r="K108"/>
  <c r="G108"/>
  <c r="H108" s="1"/>
  <c r="D108"/>
  <c r="E108" s="1"/>
  <c r="A108"/>
  <c r="K107"/>
  <c r="G107"/>
  <c r="H107" s="1"/>
  <c r="D107"/>
  <c r="E107" s="1"/>
  <c r="A107"/>
  <c r="K106"/>
  <c r="F106"/>
  <c r="C106"/>
  <c r="C105" s="1"/>
  <c r="A106"/>
  <c r="J105"/>
  <c r="J135"/>
  <c r="I105"/>
  <c r="B105"/>
  <c r="A105"/>
  <c r="H101"/>
  <c r="E101"/>
  <c r="O101" s="1"/>
  <c r="B101"/>
  <c r="A101"/>
  <c r="H100"/>
  <c r="E100"/>
  <c r="B100"/>
  <c r="A100"/>
  <c r="H99"/>
  <c r="O99" s="1"/>
  <c r="E99"/>
  <c r="B99"/>
  <c r="A99"/>
  <c r="K98"/>
  <c r="A98"/>
  <c r="K97"/>
  <c r="G97"/>
  <c r="H97" s="1"/>
  <c r="D97"/>
  <c r="A97"/>
  <c r="K96"/>
  <c r="G96"/>
  <c r="H96" s="1"/>
  <c r="D96"/>
  <c r="E96"/>
  <c r="A96"/>
  <c r="K95"/>
  <c r="G95"/>
  <c r="H95"/>
  <c r="D95"/>
  <c r="A95"/>
  <c r="K94"/>
  <c r="G94"/>
  <c r="D94"/>
  <c r="E94" s="1"/>
  <c r="A94"/>
  <c r="K93"/>
  <c r="F93"/>
  <c r="H93" s="1"/>
  <c r="C93"/>
  <c r="A93"/>
  <c r="J92"/>
  <c r="I92"/>
  <c r="B92"/>
  <c r="A92"/>
  <c r="H91"/>
  <c r="E91"/>
  <c r="B91"/>
  <c r="A91"/>
  <c r="H90"/>
  <c r="E90"/>
  <c r="O90" s="1"/>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E81"/>
  <c r="B81"/>
  <c r="A81"/>
  <c r="H80"/>
  <c r="E80"/>
  <c r="O80" s="1"/>
  <c r="B80"/>
  <c r="A80"/>
  <c r="H79"/>
  <c r="E79"/>
  <c r="B79"/>
  <c r="A79"/>
  <c r="K78"/>
  <c r="A78"/>
  <c r="K77"/>
  <c r="G77"/>
  <c r="H77"/>
  <c r="D77"/>
  <c r="E77" s="1"/>
  <c r="A77"/>
  <c r="K76"/>
  <c r="G76"/>
  <c r="H76" s="1"/>
  <c r="D76"/>
  <c r="E76"/>
  <c r="A76"/>
  <c r="K75"/>
  <c r="G75"/>
  <c r="H75"/>
  <c r="D75"/>
  <c r="E75" s="1"/>
  <c r="A75"/>
  <c r="K74"/>
  <c r="G74"/>
  <c r="H74" s="1"/>
  <c r="D74"/>
  <c r="E74"/>
  <c r="A74"/>
  <c r="K73"/>
  <c r="K72" s="1"/>
  <c r="F73"/>
  <c r="C73"/>
  <c r="E73"/>
  <c r="A73"/>
  <c r="J72"/>
  <c r="I72"/>
  <c r="B72"/>
  <c r="A72"/>
  <c r="H68"/>
  <c r="E68"/>
  <c r="O68" s="1"/>
  <c r="B68"/>
  <c r="A68"/>
  <c r="H67"/>
  <c r="E67"/>
  <c r="O67"/>
  <c r="B67"/>
  <c r="A67"/>
  <c r="H66"/>
  <c r="E66"/>
  <c r="O66" s="1"/>
  <c r="B66"/>
  <c r="A66"/>
  <c r="K65"/>
  <c r="A65"/>
  <c r="K64"/>
  <c r="G64"/>
  <c r="H64" s="1"/>
  <c r="D64"/>
  <c r="E64" s="1"/>
  <c r="A64"/>
  <c r="K63"/>
  <c r="G63"/>
  <c r="H63" s="1"/>
  <c r="D63"/>
  <c r="E63" s="1"/>
  <c r="A63"/>
  <c r="K62"/>
  <c r="G62"/>
  <c r="D62"/>
  <c r="E62" s="1"/>
  <c r="A62"/>
  <c r="K61"/>
  <c r="G61"/>
  <c r="H61" s="1"/>
  <c r="D61"/>
  <c r="A61"/>
  <c r="K60"/>
  <c r="F60"/>
  <c r="H60" s="1"/>
  <c r="C60"/>
  <c r="E60" s="1"/>
  <c r="A60"/>
  <c r="J59"/>
  <c r="I59"/>
  <c r="B59"/>
  <c r="A59"/>
  <c r="H58"/>
  <c r="E58"/>
  <c r="O58" s="1"/>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C50"/>
  <c r="E50" s="1"/>
  <c r="A50"/>
  <c r="J49"/>
  <c r="I49"/>
  <c r="B49"/>
  <c r="A49"/>
  <c r="H48"/>
  <c r="E48"/>
  <c r="B48"/>
  <c r="A48"/>
  <c r="H47"/>
  <c r="E47"/>
  <c r="B47"/>
  <c r="A47"/>
  <c r="H46"/>
  <c r="E46"/>
  <c r="B46"/>
  <c r="A46"/>
  <c r="K45"/>
  <c r="A45"/>
  <c r="K44"/>
  <c r="G44"/>
  <c r="H44" s="1"/>
  <c r="D44"/>
  <c r="E44" s="1"/>
  <c r="A44"/>
  <c r="K43"/>
  <c r="G43"/>
  <c r="H43" s="1"/>
  <c r="D43"/>
  <c r="A43"/>
  <c r="K42"/>
  <c r="G42"/>
  <c r="H42" s="1"/>
  <c r="D42"/>
  <c r="E42"/>
  <c r="A42"/>
  <c r="K41"/>
  <c r="G41"/>
  <c r="H41"/>
  <c r="D41"/>
  <c r="A41"/>
  <c r="K40"/>
  <c r="F40"/>
  <c r="C40"/>
  <c r="E40" s="1"/>
  <c r="A40"/>
  <c r="J39"/>
  <c r="I39"/>
  <c r="B39"/>
  <c r="A39"/>
  <c r="A38"/>
  <c r="H35"/>
  <c r="E35"/>
  <c r="B35"/>
  <c r="A35"/>
  <c r="H34"/>
  <c r="E34"/>
  <c r="B34"/>
  <c r="A34"/>
  <c r="H33"/>
  <c r="E33"/>
  <c r="B33"/>
  <c r="A33"/>
  <c r="K32"/>
  <c r="A32"/>
  <c r="K31"/>
  <c r="G31"/>
  <c r="H31" s="1"/>
  <c r="D31"/>
  <c r="E31"/>
  <c r="A31"/>
  <c r="K30"/>
  <c r="G30"/>
  <c r="H30"/>
  <c r="D30"/>
  <c r="E30" s="1"/>
  <c r="A30"/>
  <c r="K29"/>
  <c r="G29"/>
  <c r="H29" s="1"/>
  <c r="D29"/>
  <c r="E29"/>
  <c r="A29"/>
  <c r="K28"/>
  <c r="G28"/>
  <c r="H28" s="1"/>
  <c r="D28"/>
  <c r="E28" s="1"/>
  <c r="A28"/>
  <c r="K27"/>
  <c r="F27"/>
  <c r="H27" s="1"/>
  <c r="C27"/>
  <c r="E27" s="1"/>
  <c r="A27"/>
  <c r="J26"/>
  <c r="I26"/>
  <c r="B26"/>
  <c r="A26"/>
  <c r="H25"/>
  <c r="E25"/>
  <c r="B25"/>
  <c r="A25"/>
  <c r="H24"/>
  <c r="E24"/>
  <c r="B24"/>
  <c r="A24"/>
  <c r="H23"/>
  <c r="E23"/>
  <c r="B23"/>
  <c r="A23"/>
  <c r="K22"/>
  <c r="A22"/>
  <c r="K21"/>
  <c r="G21"/>
  <c r="H21" s="1"/>
  <c r="D21"/>
  <c r="E21" s="1"/>
  <c r="A21"/>
  <c r="K20"/>
  <c r="G20"/>
  <c r="H20" s="1"/>
  <c r="D20"/>
  <c r="E20" s="1"/>
  <c r="A20"/>
  <c r="K19"/>
  <c r="G19"/>
  <c r="H19" s="1"/>
  <c r="D19"/>
  <c r="E19" s="1"/>
  <c r="A19"/>
  <c r="K18"/>
  <c r="G18"/>
  <c r="H18" s="1"/>
  <c r="D18"/>
  <c r="E18" s="1"/>
  <c r="A18"/>
  <c r="K17"/>
  <c r="F17"/>
  <c r="H17" s="1"/>
  <c r="C17"/>
  <c r="E17" s="1"/>
  <c r="A17"/>
  <c r="J16"/>
  <c r="I16"/>
  <c r="B16"/>
  <c r="A16"/>
  <c r="K12"/>
  <c r="K11"/>
  <c r="K10"/>
  <c r="K9"/>
  <c r="K8"/>
  <c r="K7"/>
  <c r="J6"/>
  <c r="I6"/>
  <c r="H15"/>
  <c r="H14"/>
  <c r="H13"/>
  <c r="G11"/>
  <c r="H11" s="1"/>
  <c r="G10"/>
  <c r="H10" s="1"/>
  <c r="G9"/>
  <c r="H9" s="1"/>
  <c r="G8"/>
  <c r="H8" s="1"/>
  <c r="F7"/>
  <c r="H7" s="1"/>
  <c r="E15"/>
  <c r="E14"/>
  <c r="E13"/>
  <c r="D11"/>
  <c r="E11" s="1"/>
  <c r="D10"/>
  <c r="E10" s="1"/>
  <c r="D9"/>
  <c r="E9" s="1"/>
  <c r="D8"/>
  <c r="E8"/>
  <c r="C7"/>
  <c r="C6"/>
  <c r="K272"/>
  <c r="B272"/>
  <c r="A236"/>
  <c r="A203"/>
  <c r="A170"/>
  <c r="A137"/>
  <c r="A104"/>
  <c r="A71"/>
  <c r="B15"/>
  <c r="A15"/>
  <c r="B14"/>
  <c r="A14"/>
  <c r="B13"/>
  <c r="A13"/>
  <c r="A12"/>
  <c r="A11"/>
  <c r="A10"/>
  <c r="A9"/>
  <c r="A8"/>
  <c r="A7"/>
  <c r="B6"/>
  <c r="A6"/>
  <c r="A5"/>
  <c r="J132" i="31"/>
  <c r="J131"/>
  <c r="J130"/>
  <c r="J129"/>
  <c r="J128"/>
  <c r="J127" s="1"/>
  <c r="I127"/>
  <c r="H127"/>
  <c r="J126"/>
  <c r="J125"/>
  <c r="J124"/>
  <c r="J123"/>
  <c r="J122"/>
  <c r="J121" s="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s="1"/>
  <c r="A68"/>
  <c r="J67"/>
  <c r="J66"/>
  <c r="J65"/>
  <c r="J64"/>
  <c r="J63"/>
  <c r="J62" s="1"/>
  <c r="I62"/>
  <c r="H62"/>
  <c r="C62"/>
  <c r="B62"/>
  <c r="J61"/>
  <c r="J60"/>
  <c r="J59"/>
  <c r="J58"/>
  <c r="J57"/>
  <c r="J56" s="1"/>
  <c r="I56"/>
  <c r="H56"/>
  <c r="C56"/>
  <c r="B56"/>
  <c r="J55"/>
  <c r="J54"/>
  <c r="J53"/>
  <c r="J52"/>
  <c r="J51"/>
  <c r="J50" s="1"/>
  <c r="I50"/>
  <c r="H50"/>
  <c r="C50"/>
  <c r="B50"/>
  <c r="J49"/>
  <c r="J48"/>
  <c r="J47"/>
  <c r="J46"/>
  <c r="J45"/>
  <c r="I44"/>
  <c r="H44"/>
  <c r="C44"/>
  <c r="B44"/>
  <c r="J43"/>
  <c r="J42"/>
  <c r="J41"/>
  <c r="J40"/>
  <c r="J39"/>
  <c r="J38" s="1"/>
  <c r="I38"/>
  <c r="H38"/>
  <c r="C38"/>
  <c r="B38"/>
  <c r="J37"/>
  <c r="J36"/>
  <c r="J35"/>
  <c r="J34"/>
  <c r="J33"/>
  <c r="J32" s="1"/>
  <c r="I32"/>
  <c r="H32"/>
  <c r="C32"/>
  <c r="B32"/>
  <c r="J31"/>
  <c r="J30"/>
  <c r="J29"/>
  <c r="J28"/>
  <c r="J27"/>
  <c r="J26" s="1"/>
  <c r="I26"/>
  <c r="H26"/>
  <c r="C26"/>
  <c r="B26"/>
  <c r="J25"/>
  <c r="J24"/>
  <c r="J23"/>
  <c r="J22"/>
  <c r="J21"/>
  <c r="I20"/>
  <c r="H20"/>
  <c r="H68" s="1"/>
  <c r="H15" s="1"/>
  <c r="C20"/>
  <c r="B20"/>
  <c r="D10"/>
  <c r="C7"/>
  <c r="C4"/>
  <c r="B4"/>
  <c r="B10" s="1"/>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H1699" s="1"/>
  <c r="H1763"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A2307"/>
  <c r="D2306"/>
  <c r="C2306"/>
  <c r="B2306"/>
  <c r="G2306" s="1"/>
  <c r="A2306"/>
  <c r="D2305"/>
  <c r="C2305"/>
  <c r="B2305"/>
  <c r="G2305" s="1"/>
  <c r="A2305"/>
  <c r="D2304"/>
  <c r="C2304"/>
  <c r="B2304"/>
  <c r="G2304" s="1"/>
  <c r="A2304"/>
  <c r="D2303"/>
  <c r="C2303"/>
  <c r="B2303"/>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A2254"/>
  <c r="D2253"/>
  <c r="C2253"/>
  <c r="B2253"/>
  <c r="G2253" s="1"/>
  <c r="A2253"/>
  <c r="D2252"/>
  <c r="C2252"/>
  <c r="B2252"/>
  <c r="G2252" s="1"/>
  <c r="A2252"/>
  <c r="D2251"/>
  <c r="C2251"/>
  <c r="B2251"/>
  <c r="G2251" s="1"/>
  <c r="A2251"/>
  <c r="D2250"/>
  <c r="C2250"/>
  <c r="B2250"/>
  <c r="G2250" s="1"/>
  <c r="G2249" s="1"/>
  <c r="A2250"/>
  <c r="A2249"/>
  <c r="D2248"/>
  <c r="C2248"/>
  <c r="B2248"/>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c r="A2159"/>
  <c r="D2158"/>
  <c r="C2158"/>
  <c r="B2158"/>
  <c r="G2158" s="1"/>
  <c r="A2158"/>
  <c r="D2157"/>
  <c r="C2157"/>
  <c r="B2157"/>
  <c r="G2157" s="1"/>
  <c r="A2157"/>
  <c r="D2156"/>
  <c r="C2156"/>
  <c r="B2156"/>
  <c r="G2156" s="1"/>
  <c r="A2156"/>
  <c r="D2155"/>
  <c r="C2155"/>
  <c r="B2155"/>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A2046"/>
  <c r="D2045"/>
  <c r="C2045"/>
  <c r="B2045"/>
  <c r="G2045" s="1"/>
  <c r="A2045"/>
  <c r="D2044"/>
  <c r="C2044"/>
  <c r="B2044"/>
  <c r="A2044"/>
  <c r="D2043"/>
  <c r="C2043"/>
  <c r="B2043"/>
  <c r="G2043" s="1"/>
  <c r="A2043"/>
  <c r="D2042"/>
  <c r="C2042"/>
  <c r="B2042"/>
  <c r="A2042"/>
  <c r="D2041"/>
  <c r="C2041"/>
  <c r="B2041"/>
  <c r="A2041"/>
  <c r="A2040"/>
  <c r="D2039"/>
  <c r="C2039"/>
  <c r="B2039"/>
  <c r="G2039" s="1"/>
  <c r="A2039"/>
  <c r="D2038"/>
  <c r="C2038"/>
  <c r="B2038"/>
  <c r="G2038" s="1"/>
  <c r="A2038"/>
  <c r="D2037"/>
  <c r="C2037"/>
  <c r="B2037"/>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A1965"/>
  <c r="A1964"/>
  <c r="D1963"/>
  <c r="C1963"/>
  <c r="B1963"/>
  <c r="G1963" s="1"/>
  <c r="A1963"/>
  <c r="D1962"/>
  <c r="C1962"/>
  <c r="B1962"/>
  <c r="G1962" s="1"/>
  <c r="A1962"/>
  <c r="D1961"/>
  <c r="C1961"/>
  <c r="B196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A1935"/>
  <c r="D1934"/>
  <c r="C1934"/>
  <c r="B1934"/>
  <c r="G1934" s="1"/>
  <c r="A1934"/>
  <c r="D1933"/>
  <c r="C1933"/>
  <c r="B1933"/>
  <c r="A1933"/>
  <c r="D1930"/>
  <c r="C1930"/>
  <c r="B1930"/>
  <c r="G1930" s="1"/>
  <c r="A1930"/>
  <c r="D1929"/>
  <c r="C1929"/>
  <c r="B1929"/>
  <c r="G1929" s="1"/>
  <c r="A1929"/>
  <c r="D1928"/>
  <c r="C1928"/>
  <c r="B1928"/>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A1917"/>
  <c r="D1916"/>
  <c r="C1916"/>
  <c r="B1916"/>
  <c r="A1916"/>
  <c r="D1915"/>
  <c r="C1915"/>
  <c r="B1915"/>
  <c r="G1915" s="1"/>
  <c r="A1915"/>
  <c r="D1914"/>
  <c r="C1914"/>
  <c r="B1914"/>
  <c r="G1914" s="1"/>
  <c r="A1914"/>
  <c r="D1913"/>
  <c r="C1913"/>
  <c r="B1913"/>
  <c r="A1913"/>
  <c r="D1912"/>
  <c r="C1912"/>
  <c r="B1912"/>
  <c r="A1912"/>
  <c r="D1911"/>
  <c r="C1911"/>
  <c r="B1911"/>
  <c r="G1911" s="1"/>
  <c r="A1911"/>
  <c r="D1910"/>
  <c r="C1910"/>
  <c r="B1910"/>
  <c r="G1910" s="1"/>
  <c r="A1910"/>
  <c r="D1909"/>
  <c r="C1909"/>
  <c r="B1909"/>
  <c r="G1909" s="1"/>
  <c r="A1909"/>
  <c r="D1908"/>
  <c r="C1908"/>
  <c r="B1908"/>
  <c r="G1908" s="1"/>
  <c r="A1908"/>
  <c r="D1907"/>
  <c r="C1907"/>
  <c r="B1907"/>
  <c r="A1907"/>
  <c r="D1906"/>
  <c r="C1906"/>
  <c r="B1906"/>
  <c r="G1906" s="1"/>
  <c r="A1906"/>
  <c r="D1905"/>
  <c r="C1905"/>
  <c r="B1905"/>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A1898"/>
  <c r="D1897"/>
  <c r="C1897"/>
  <c r="B1897"/>
  <c r="G1897" s="1"/>
  <c r="A1897"/>
  <c r="D1896"/>
  <c r="C1896"/>
  <c r="B1896"/>
  <c r="G1896" s="1"/>
  <c r="A1896"/>
  <c r="D1895"/>
  <c r="C1895"/>
  <c r="B1895"/>
  <c r="G1895" s="1"/>
  <c r="A1895"/>
  <c r="D1894"/>
  <c r="C1894"/>
  <c r="B1894"/>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A1876"/>
  <c r="D1875"/>
  <c r="C1875"/>
  <c r="B1875"/>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A1837"/>
  <c r="D1836"/>
  <c r="C1836"/>
  <c r="B1836"/>
  <c r="G1836" s="1"/>
  <c r="A1836"/>
  <c r="D1835"/>
  <c r="C1835"/>
  <c r="B1835"/>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A1827"/>
  <c r="D1826"/>
  <c r="C1826"/>
  <c r="B1826"/>
  <c r="G1826" s="1"/>
  <c r="A1826"/>
  <c r="D1825"/>
  <c r="C1825"/>
  <c r="B1825"/>
  <c r="G1825" s="1"/>
  <c r="A1825"/>
  <c r="D1824"/>
  <c r="C1824"/>
  <c r="B1824"/>
  <c r="G1824" s="1"/>
  <c r="A1824"/>
  <c r="D1823"/>
  <c r="C1823"/>
  <c r="B1823"/>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A1817"/>
  <c r="D1816"/>
  <c r="C1816"/>
  <c r="B1816"/>
  <c r="G1816" s="1"/>
  <c r="A1816"/>
  <c r="D1815"/>
  <c r="C1815"/>
  <c r="B1815"/>
  <c r="G1815" s="1"/>
  <c r="A1815"/>
  <c r="D1814"/>
  <c r="C1814"/>
  <c r="B1814"/>
  <c r="G1814" s="1"/>
  <c r="A1814"/>
  <c r="D1813"/>
  <c r="C1813"/>
  <c r="B1813"/>
  <c r="G1813" s="1"/>
  <c r="A1813"/>
  <c r="D1809"/>
  <c r="C1809"/>
  <c r="B1809"/>
  <c r="G1809" s="1"/>
  <c r="A1809"/>
  <c r="D1808"/>
  <c r="C1808"/>
  <c r="B1808"/>
  <c r="G1808" s="1"/>
  <c r="A1808"/>
  <c r="D1807"/>
  <c r="C1807"/>
  <c r="B1807"/>
  <c r="G1807" s="1"/>
  <c r="A1807"/>
  <c r="D1806"/>
  <c r="C1806"/>
  <c r="B1806"/>
  <c r="G1806" s="1"/>
  <c r="A1806"/>
  <c r="D1805"/>
  <c r="C1805"/>
  <c r="B1805"/>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A1763"/>
  <c r="D1762"/>
  <c r="C1762"/>
  <c r="B1762"/>
  <c r="G1762" s="1"/>
  <c r="A1762"/>
  <c r="D1761"/>
  <c r="C1761"/>
  <c r="B176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A1753"/>
  <c r="D1752"/>
  <c r="C1752"/>
  <c r="B1752"/>
  <c r="G1752" s="1"/>
  <c r="G1751" s="1"/>
  <c r="G1750" s="1"/>
  <c r="A1752"/>
  <c r="D1749"/>
  <c r="C1749"/>
  <c r="B1749"/>
  <c r="G1749" s="1"/>
  <c r="A1749"/>
  <c r="D1748"/>
  <c r="C1748"/>
  <c r="B1748"/>
  <c r="G1748" s="1"/>
  <c r="A1748"/>
  <c r="D1747"/>
  <c r="C1747"/>
  <c r="B1747"/>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A1705"/>
  <c r="D1704"/>
  <c r="C1704"/>
  <c r="B1704"/>
  <c r="G1704" s="1"/>
  <c r="A1704"/>
  <c r="D1703"/>
  <c r="C1703"/>
  <c r="B1703"/>
  <c r="A1703"/>
  <c r="D1702"/>
  <c r="C1702"/>
  <c r="B1702"/>
  <c r="G1702" s="1"/>
  <c r="A1702"/>
  <c r="D1701"/>
  <c r="C1701"/>
  <c r="B1701"/>
  <c r="A1701"/>
  <c r="D1700"/>
  <c r="C1700"/>
  <c r="B1700"/>
  <c r="G1700" s="1"/>
  <c r="A1700"/>
  <c r="D1699"/>
  <c r="C1699"/>
  <c r="B1699"/>
  <c r="G1699" s="1"/>
  <c r="A1699"/>
  <c r="D1698"/>
  <c r="C1698"/>
  <c r="B1698"/>
  <c r="G1698" s="1"/>
  <c r="A1698"/>
  <c r="D1697"/>
  <c r="C1697"/>
  <c r="B1697"/>
  <c r="A1697"/>
  <c r="D1696"/>
  <c r="C1696"/>
  <c r="B1696"/>
  <c r="G1696" s="1"/>
  <c r="A1696"/>
  <c r="D1695"/>
  <c r="C1695"/>
  <c r="B1695"/>
  <c r="A1695"/>
  <c r="D1694"/>
  <c r="C1694"/>
  <c r="B1694"/>
  <c r="G1694" s="1"/>
  <c r="A1694"/>
  <c r="D1693"/>
  <c r="C1693"/>
  <c r="B1693"/>
  <c r="G1693" s="1"/>
  <c r="A1693"/>
  <c r="D1692"/>
  <c r="C1692"/>
  <c r="B1692"/>
  <c r="G1692" s="1"/>
  <c r="G1691" s="1"/>
  <c r="G1690" s="1"/>
  <c r="A1692"/>
  <c r="D1689"/>
  <c r="C1689"/>
  <c r="B1689"/>
  <c r="G1689" s="1"/>
  <c r="A1689"/>
  <c r="D1688"/>
  <c r="C1688"/>
  <c r="B1688"/>
  <c r="A1688"/>
  <c r="D1687"/>
  <c r="C1687"/>
  <c r="B1687"/>
  <c r="G1687" s="1"/>
  <c r="A1687"/>
  <c r="D1686"/>
  <c r="C1686"/>
  <c r="B1686"/>
  <c r="G1686" s="1"/>
  <c r="A1686"/>
  <c r="D1685"/>
  <c r="C1685"/>
  <c r="B1685"/>
  <c r="G1685" s="1"/>
  <c r="A1685"/>
  <c r="D1684"/>
  <c r="C1684"/>
  <c r="B1684"/>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A1676"/>
  <c r="D1675"/>
  <c r="C1675"/>
  <c r="B1675"/>
  <c r="A1675"/>
  <c r="D1674"/>
  <c r="C1674"/>
  <c r="B1674"/>
  <c r="G1674" s="1"/>
  <c r="A1674"/>
  <c r="D1673"/>
  <c r="C1673"/>
  <c r="B1673"/>
  <c r="A1673"/>
  <c r="D1672"/>
  <c r="C1672"/>
  <c r="B1672"/>
  <c r="G1672" s="1"/>
  <c r="A1672"/>
  <c r="D1671"/>
  <c r="C1671"/>
  <c r="B1671"/>
  <c r="G1671" s="1"/>
  <c r="A1671"/>
  <c r="D1670"/>
  <c r="C1670"/>
  <c r="B1670"/>
  <c r="G1670" s="1"/>
  <c r="A1670"/>
  <c r="D1669"/>
  <c r="C1669"/>
  <c r="B1669"/>
  <c r="G1669" s="1"/>
  <c r="A1669"/>
  <c r="D1668"/>
  <c r="C1668"/>
  <c r="B1668"/>
  <c r="A1668"/>
  <c r="D1667"/>
  <c r="C1667"/>
  <c r="B1667"/>
  <c r="A1667"/>
  <c r="D1666"/>
  <c r="C1666"/>
  <c r="B1666"/>
  <c r="G1666" s="1"/>
  <c r="A1666"/>
  <c r="D1665"/>
  <c r="C1665"/>
  <c r="B1665"/>
  <c r="A1665"/>
  <c r="D1664"/>
  <c r="C1664"/>
  <c r="B1664"/>
  <c r="G1664" s="1"/>
  <c r="A1664"/>
  <c r="A1663"/>
  <c r="D1662"/>
  <c r="C1662"/>
  <c r="B1662"/>
  <c r="G1662" s="1"/>
  <c r="A1662"/>
  <c r="D1661"/>
  <c r="C1661"/>
  <c r="B1661"/>
  <c r="G1661" s="1"/>
  <c r="A1661"/>
  <c r="D1660"/>
  <c r="C1660"/>
  <c r="B1660"/>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A1558"/>
  <c r="D1557"/>
  <c r="C1557"/>
  <c r="B1557"/>
  <c r="G1557" s="1"/>
  <c r="A1557"/>
  <c r="D1556"/>
  <c r="C1556"/>
  <c r="B1556"/>
  <c r="A1556"/>
  <c r="D1555"/>
  <c r="C1555"/>
  <c r="B1555"/>
  <c r="G1555" s="1"/>
  <c r="A1555"/>
  <c r="D1554"/>
  <c r="C1554"/>
  <c r="B1554"/>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A1546"/>
  <c r="D1545"/>
  <c r="C1545"/>
  <c r="B1545"/>
  <c r="G1545" s="1"/>
  <c r="A1545"/>
  <c r="D1544"/>
  <c r="C1544"/>
  <c r="B1544"/>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A1505"/>
  <c r="D1504"/>
  <c r="C1504"/>
  <c r="B1504"/>
  <c r="G1504" s="1"/>
  <c r="A1504"/>
  <c r="D1503"/>
  <c r="C1503"/>
  <c r="B1503"/>
  <c r="G1503" s="1"/>
  <c r="A1503"/>
  <c r="D1502"/>
  <c r="C1502"/>
  <c r="B1502"/>
  <c r="G1502" s="1"/>
  <c r="A1502"/>
  <c r="D1501"/>
  <c r="C1501"/>
  <c r="B150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A1487"/>
  <c r="D1486"/>
  <c r="C1486"/>
  <c r="B1486"/>
  <c r="G1486" s="1"/>
  <c r="A1486"/>
  <c r="D1485"/>
  <c r="C1485"/>
  <c r="B1485"/>
  <c r="G1485" s="1"/>
  <c r="A1485"/>
  <c r="D1484"/>
  <c r="C1484"/>
  <c r="B1484"/>
  <c r="G1484" s="1"/>
  <c r="A1484"/>
  <c r="D1483"/>
  <c r="C1483"/>
  <c r="B1483"/>
  <c r="A1483"/>
  <c r="A1482"/>
  <c r="D1481"/>
  <c r="C1481"/>
  <c r="B148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A1475"/>
  <c r="D1474"/>
  <c r="C1474"/>
  <c r="B1474"/>
  <c r="G1474" s="1"/>
  <c r="A1474"/>
  <c r="D1473"/>
  <c r="C1473"/>
  <c r="B1473"/>
  <c r="G1473" s="1"/>
  <c r="A1473"/>
  <c r="D1472"/>
  <c r="C1472"/>
  <c r="B1472"/>
  <c r="G1472" s="1"/>
  <c r="A1472"/>
  <c r="D1471"/>
  <c r="C1471"/>
  <c r="B147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A1439"/>
  <c r="A1438"/>
  <c r="D1437"/>
  <c r="C1437"/>
  <c r="B1437"/>
  <c r="G1437" s="1"/>
  <c r="A1437"/>
  <c r="D1436"/>
  <c r="C1436"/>
  <c r="B1436"/>
  <c r="G1436" s="1"/>
  <c r="A1436"/>
  <c r="D1435"/>
  <c r="C1435"/>
  <c r="B1435"/>
  <c r="G1435" s="1"/>
  <c r="A1435"/>
  <c r="D1434"/>
  <c r="C1434"/>
  <c r="B1434"/>
  <c r="G1434" s="1"/>
  <c r="A1434"/>
  <c r="D1433"/>
  <c r="C1433"/>
  <c r="B1433"/>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A1427"/>
  <c r="D1426"/>
  <c r="C1426"/>
  <c r="B1426"/>
  <c r="G1426" s="1"/>
  <c r="A1426"/>
  <c r="D1425"/>
  <c r="C1425"/>
  <c r="B1425"/>
  <c r="G1425" s="1"/>
  <c r="A1425"/>
  <c r="D1424"/>
  <c r="C1424"/>
  <c r="B1424"/>
  <c r="G1424" s="1"/>
  <c r="A1424"/>
  <c r="D1423"/>
  <c r="C1423"/>
  <c r="B1423"/>
  <c r="G1423" s="1"/>
  <c r="G1422" s="1"/>
  <c r="A1423"/>
  <c r="A1422"/>
  <c r="D1421"/>
  <c r="C1421"/>
  <c r="B142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A1366"/>
  <c r="D1365"/>
  <c r="C1365"/>
  <c r="B1365"/>
  <c r="G1365" s="1"/>
  <c r="A1365"/>
  <c r="D1364"/>
  <c r="C1364"/>
  <c r="B1364"/>
  <c r="G1364" s="1"/>
  <c r="A1364"/>
  <c r="D1363"/>
  <c r="C1363"/>
  <c r="B1363"/>
  <c r="G1363" s="1"/>
  <c r="G1362" s="1"/>
  <c r="A1363"/>
  <c r="A1362"/>
  <c r="D1361"/>
  <c r="C1361"/>
  <c r="B1361"/>
  <c r="A1361"/>
  <c r="D1360"/>
  <c r="C1360"/>
  <c r="B1360"/>
  <c r="A1360"/>
  <c r="D1359"/>
  <c r="C1359"/>
  <c r="B1359"/>
  <c r="G1359" s="1"/>
  <c r="A1359"/>
  <c r="D1358"/>
  <c r="C1358"/>
  <c r="B1358"/>
  <c r="A1358"/>
  <c r="D1357"/>
  <c r="C1357"/>
  <c r="B1357"/>
  <c r="G1357" s="1"/>
  <c r="A1357"/>
  <c r="D1356"/>
  <c r="C1356"/>
  <c r="B1356"/>
  <c r="G1356" s="1"/>
  <c r="A1356"/>
  <c r="D1355"/>
  <c r="C1355"/>
  <c r="B1355"/>
  <c r="G1355" s="1"/>
  <c r="A1355"/>
  <c r="D1354"/>
  <c r="C1354"/>
  <c r="B1354"/>
  <c r="A1354"/>
  <c r="D1353"/>
  <c r="C1353"/>
  <c r="B1353"/>
  <c r="A1353"/>
  <c r="D1352"/>
  <c r="C1352"/>
  <c r="B1352"/>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A1332"/>
  <c r="D1331"/>
  <c r="C1331"/>
  <c r="B1331"/>
  <c r="G1331"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A1274"/>
  <c r="D1273"/>
  <c r="C1273"/>
  <c r="B1273"/>
  <c r="G1273" s="1"/>
  <c r="A1273"/>
  <c r="D1272"/>
  <c r="C1272"/>
  <c r="B1272"/>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A1233"/>
  <c r="D1232"/>
  <c r="C1232"/>
  <c r="B1232"/>
  <c r="G1232" s="1"/>
  <c r="A1232"/>
  <c r="D1231"/>
  <c r="C1231"/>
  <c r="B1231"/>
  <c r="A1231"/>
  <c r="D1230"/>
  <c r="C1230"/>
  <c r="B1230"/>
  <c r="G1230" s="1"/>
  <c r="A1230"/>
  <c r="D1229"/>
  <c r="C1229"/>
  <c r="B1229"/>
  <c r="G1229" s="1"/>
  <c r="A1229"/>
  <c r="D1228"/>
  <c r="C1228"/>
  <c r="B1228"/>
  <c r="G1228" s="1"/>
  <c r="A1228"/>
  <c r="D1227"/>
  <c r="C1227"/>
  <c r="B1227"/>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A1217"/>
  <c r="D1216"/>
  <c r="C1216"/>
  <c r="B1216"/>
  <c r="G1216" s="1"/>
  <c r="A1216"/>
  <c r="D1215"/>
  <c r="C1215"/>
  <c r="B1215"/>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A1150"/>
  <c r="D1147"/>
  <c r="C1147"/>
  <c r="B1147"/>
  <c r="A1147"/>
  <c r="D1146"/>
  <c r="C1146"/>
  <c r="B1146"/>
  <c r="G1146" s="1"/>
  <c r="A1146"/>
  <c r="D1145"/>
  <c r="C1145"/>
  <c r="B1145"/>
  <c r="G1145" s="1"/>
  <c r="A1145"/>
  <c r="D1144"/>
  <c r="C1144"/>
  <c r="B1144"/>
  <c r="G1144" s="1"/>
  <c r="A1144"/>
  <c r="D1143"/>
  <c r="C1143"/>
  <c r="B1143"/>
  <c r="G1143" s="1"/>
  <c r="A1143"/>
  <c r="D1142"/>
  <c r="C1142"/>
  <c r="B1142"/>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A1135"/>
  <c r="D1134"/>
  <c r="C1134"/>
  <c r="B1134"/>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A1016"/>
  <c r="D1015"/>
  <c r="C1015"/>
  <c r="B1015"/>
  <c r="G1015" s="1"/>
  <c r="A1015"/>
  <c r="D1014"/>
  <c r="C1014"/>
  <c r="B1014"/>
  <c r="A1014"/>
  <c r="D1013"/>
  <c r="C1013"/>
  <c r="B1013"/>
  <c r="G1013" s="1"/>
  <c r="A1013"/>
  <c r="D1012"/>
  <c r="C1012"/>
  <c r="B1012"/>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A991"/>
  <c r="D990"/>
  <c r="C990"/>
  <c r="B990"/>
  <c r="G990" s="1"/>
  <c r="A990"/>
  <c r="D989"/>
  <c r="C989"/>
  <c r="B989"/>
  <c r="A989"/>
  <c r="D988"/>
  <c r="C988"/>
  <c r="B988"/>
  <c r="G988" s="1"/>
  <c r="A988"/>
  <c r="D987"/>
  <c r="C987"/>
  <c r="B987"/>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A962"/>
  <c r="D961"/>
  <c r="C961"/>
  <c r="B961"/>
  <c r="G961" s="1"/>
  <c r="A961"/>
  <c r="D960"/>
  <c r="C960"/>
  <c r="B960"/>
  <c r="G960" s="1"/>
  <c r="A960"/>
  <c r="D959"/>
  <c r="C959"/>
  <c r="B959"/>
  <c r="G959" s="1"/>
  <c r="A959"/>
  <c r="D958"/>
  <c r="C958"/>
  <c r="B958"/>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A948"/>
  <c r="D947"/>
  <c r="C947"/>
  <c r="B947"/>
  <c r="G947" s="1"/>
  <c r="A947"/>
  <c r="D946"/>
  <c r="C946"/>
  <c r="B946"/>
  <c r="G946" s="1"/>
  <c r="A946"/>
  <c r="D945"/>
  <c r="C945"/>
  <c r="B945"/>
  <c r="G945" s="1"/>
  <c r="A945"/>
  <c r="D944"/>
  <c r="C944"/>
  <c r="B944"/>
  <c r="G944" s="1"/>
  <c r="A944"/>
  <c r="D943"/>
  <c r="C943"/>
  <c r="B943"/>
  <c r="G943" s="1"/>
  <c r="A943"/>
  <c r="D942"/>
  <c r="C942"/>
  <c r="B942"/>
  <c r="G942" s="1"/>
  <c r="A942"/>
  <c r="A941"/>
  <c r="D940"/>
  <c r="C940"/>
  <c r="B940"/>
  <c r="A940"/>
  <c r="D939"/>
  <c r="C939"/>
  <c r="B939"/>
  <c r="G939" s="1"/>
  <c r="A939"/>
  <c r="D938"/>
  <c r="C938"/>
  <c r="B938"/>
  <c r="G938" s="1"/>
  <c r="A938"/>
  <c r="D937"/>
  <c r="C937"/>
  <c r="B937"/>
  <c r="G937" s="1"/>
  <c r="A937"/>
  <c r="D936"/>
  <c r="C936"/>
  <c r="B936"/>
  <c r="G936" s="1"/>
  <c r="A936"/>
  <c r="D935"/>
  <c r="C935"/>
  <c r="B935"/>
  <c r="G935" s="1"/>
  <c r="A935"/>
  <c r="D934"/>
  <c r="C934"/>
  <c r="B934"/>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A882"/>
  <c r="D881"/>
  <c r="C881"/>
  <c r="B881"/>
  <c r="G881" s="1"/>
  <c r="G880" s="1"/>
  <c r="A881"/>
  <c r="A880"/>
  <c r="D879"/>
  <c r="C879"/>
  <c r="B879"/>
  <c r="A879"/>
  <c r="D878"/>
  <c r="C878"/>
  <c r="B878"/>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A871"/>
  <c r="D870"/>
  <c r="C870"/>
  <c r="B870"/>
  <c r="G870" s="1"/>
  <c r="A870"/>
  <c r="D869"/>
  <c r="C869"/>
  <c r="B869"/>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A843"/>
  <c r="D842"/>
  <c r="C842"/>
  <c r="B842"/>
  <c r="G842" s="1"/>
  <c r="A842"/>
  <c r="D841"/>
  <c r="C841"/>
  <c r="B841"/>
  <c r="G841" s="1"/>
  <c r="A841"/>
  <c r="D840"/>
  <c r="C840"/>
  <c r="B840"/>
  <c r="G840" s="1"/>
  <c r="A840"/>
  <c r="D839"/>
  <c r="C839"/>
  <c r="B839"/>
  <c r="G839" s="1"/>
  <c r="A839"/>
  <c r="D838"/>
  <c r="C838"/>
  <c r="B838"/>
  <c r="A838"/>
  <c r="D837"/>
  <c r="C837"/>
  <c r="B837"/>
  <c r="A837"/>
  <c r="A836"/>
  <c r="D835"/>
  <c r="C835"/>
  <c r="B835"/>
  <c r="G835" s="1"/>
  <c r="A835"/>
  <c r="D834"/>
  <c r="C834"/>
  <c r="B834"/>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A806"/>
  <c r="D805"/>
  <c r="C805"/>
  <c r="B805"/>
  <c r="G805" s="1"/>
  <c r="G804" s="1"/>
  <c r="A805"/>
  <c r="A804"/>
  <c r="D803"/>
  <c r="C803"/>
  <c r="B803"/>
  <c r="G803" s="1"/>
  <c r="A803"/>
  <c r="D802"/>
  <c r="C802"/>
  <c r="B802"/>
  <c r="G802" s="1"/>
  <c r="A802"/>
  <c r="D801"/>
  <c r="C801"/>
  <c r="B80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A715"/>
  <c r="D714"/>
  <c r="C714"/>
  <c r="B714"/>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A703"/>
  <c r="D702"/>
  <c r="C702"/>
  <c r="B702"/>
  <c r="G702" s="1"/>
  <c r="A702"/>
  <c r="D701"/>
  <c r="C701"/>
  <c r="B701"/>
  <c r="G701" s="1"/>
  <c r="G700" s="1"/>
  <c r="A701"/>
  <c r="A700"/>
  <c r="D699"/>
  <c r="C699"/>
  <c r="B699"/>
  <c r="A699"/>
  <c r="D698"/>
  <c r="C698"/>
  <c r="B698"/>
  <c r="A698"/>
  <c r="D697"/>
  <c r="C697"/>
  <c r="B697"/>
  <c r="G697" s="1"/>
  <c r="A697"/>
  <c r="D696"/>
  <c r="C696"/>
  <c r="B696"/>
  <c r="A696"/>
  <c r="D695"/>
  <c r="C695"/>
  <c r="B695"/>
  <c r="A695"/>
  <c r="D694"/>
  <c r="C694"/>
  <c r="B694"/>
  <c r="G694" s="1"/>
  <c r="A694"/>
  <c r="D693"/>
  <c r="C693"/>
  <c r="B693"/>
  <c r="G693" s="1"/>
  <c r="A693"/>
  <c r="D692"/>
  <c r="C692"/>
  <c r="B692"/>
  <c r="G692" s="1"/>
  <c r="A692"/>
  <c r="D691"/>
  <c r="C691"/>
  <c r="B691"/>
  <c r="A691"/>
  <c r="D690"/>
  <c r="C690"/>
  <c r="B690"/>
  <c r="G690" s="1"/>
  <c r="A690"/>
  <c r="D689"/>
  <c r="C689"/>
  <c r="B689"/>
  <c r="G689" s="1"/>
  <c r="A689"/>
  <c r="D688"/>
  <c r="C688"/>
  <c r="B688"/>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A450"/>
  <c r="D449"/>
  <c r="C449"/>
  <c r="B449"/>
  <c r="G449" s="1"/>
  <c r="A449"/>
  <c r="D448"/>
  <c r="C448"/>
  <c r="B448"/>
  <c r="A448"/>
  <c r="D447"/>
  <c r="C447"/>
  <c r="B447"/>
  <c r="G447" s="1"/>
  <c r="A447"/>
  <c r="D446"/>
  <c r="C446"/>
  <c r="B446"/>
  <c r="A446"/>
  <c r="D445"/>
  <c r="C445"/>
  <c r="B445"/>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A99"/>
  <c r="A98"/>
  <c r="D97"/>
  <c r="C97"/>
  <c r="B97"/>
  <c r="G97" s="1"/>
  <c r="A97"/>
  <c r="D96"/>
  <c r="C96"/>
  <c r="B96"/>
  <c r="G96" s="1"/>
  <c r="A96"/>
  <c r="D95"/>
  <c r="C95"/>
  <c r="B95"/>
  <c r="G95" s="1"/>
  <c r="A95"/>
  <c r="D94"/>
  <c r="C94"/>
  <c r="B94"/>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A77"/>
  <c r="D76"/>
  <c r="C76"/>
  <c r="B76"/>
  <c r="G76" s="1"/>
  <c r="A76"/>
  <c r="D75"/>
  <c r="C75"/>
  <c r="B75"/>
  <c r="G75" s="1"/>
  <c r="A75"/>
  <c r="D74"/>
  <c r="C74"/>
  <c r="B74"/>
  <c r="G74" s="1"/>
  <c r="A74"/>
  <c r="D73"/>
  <c r="C73"/>
  <c r="B73"/>
  <c r="G73" s="1"/>
  <c r="A73"/>
  <c r="D72"/>
  <c r="C72"/>
  <c r="B72"/>
  <c r="G72" s="1"/>
  <c r="A72"/>
  <c r="D71"/>
  <c r="C71"/>
  <c r="B7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A2027"/>
  <c r="E2022"/>
  <c r="G2022" s="1"/>
  <c r="D2022"/>
  <c r="C2022"/>
  <c r="B2022"/>
  <c r="H2022" s="1"/>
  <c r="A2022"/>
  <c r="E2021"/>
  <c r="G2021"/>
  <c r="D2021"/>
  <c r="C2021"/>
  <c r="B2021"/>
  <c r="H2021" s="1"/>
  <c r="A2021"/>
  <c r="E2020"/>
  <c r="G2020" s="1"/>
  <c r="D2020"/>
  <c r="C2020"/>
  <c r="B2020"/>
  <c r="H2020" s="1"/>
  <c r="A2020"/>
  <c r="E2019"/>
  <c r="G2019"/>
  <c r="D2019"/>
  <c r="C2019"/>
  <c r="B2019"/>
  <c r="H2019" s="1"/>
  <c r="A2019"/>
  <c r="E2018"/>
  <c r="G2018" s="1"/>
  <c r="D2018"/>
  <c r="C2018"/>
  <c r="B2018"/>
  <c r="H2018" s="1"/>
  <c r="A2018"/>
  <c r="E2017"/>
  <c r="G2017"/>
  <c r="D2017"/>
  <c r="C2017"/>
  <c r="B2017"/>
  <c r="H2017" s="1"/>
  <c r="A2017"/>
  <c r="E2016"/>
  <c r="G2016" s="1"/>
  <c r="D2016"/>
  <c r="C2016"/>
  <c r="B2016"/>
  <c r="H2016" s="1"/>
  <c r="A2016"/>
  <c r="E2015"/>
  <c r="G2015"/>
  <c r="D2015"/>
  <c r="C2015"/>
  <c r="B2015"/>
  <c r="H2015" s="1"/>
  <c r="A2015"/>
  <c r="E2014"/>
  <c r="G2014" s="1"/>
  <c r="D2014"/>
  <c r="C2014"/>
  <c r="B2014"/>
  <c r="H2014" s="1"/>
  <c r="A2014"/>
  <c r="E2013"/>
  <c r="G2013"/>
  <c r="D2013"/>
  <c r="C2013"/>
  <c r="B2013"/>
  <c r="H2013" s="1"/>
  <c r="A2013"/>
  <c r="E2012"/>
  <c r="G2012" s="1"/>
  <c r="D2012"/>
  <c r="C2012"/>
  <c r="B2012"/>
  <c r="H2012" s="1"/>
  <c r="A2012"/>
  <c r="E2011"/>
  <c r="G2011"/>
  <c r="D2011"/>
  <c r="C2011"/>
  <c r="B2011"/>
  <c r="H2011" s="1"/>
  <c r="A2011"/>
  <c r="E2010"/>
  <c r="G2010" s="1"/>
  <c r="D2010"/>
  <c r="C2010"/>
  <c r="B2010"/>
  <c r="H2010" s="1"/>
  <c r="A2010"/>
  <c r="E2009"/>
  <c r="G2009"/>
  <c r="D2009"/>
  <c r="C2009"/>
  <c r="B2009"/>
  <c r="H2009" s="1"/>
  <c r="A2009"/>
  <c r="E2008"/>
  <c r="G2008" s="1"/>
  <c r="D2008"/>
  <c r="C2008"/>
  <c r="B2008"/>
  <c r="H2008" s="1"/>
  <c r="H2007" s="1"/>
  <c r="H2023" s="1"/>
  <c r="A2008"/>
  <c r="A2007"/>
  <c r="E2005"/>
  <c r="G2005" s="1"/>
  <c r="D2005"/>
  <c r="C2005"/>
  <c r="B2005"/>
  <c r="H2005" s="1"/>
  <c r="A2005"/>
  <c r="E2004"/>
  <c r="G2004"/>
  <c r="D2004"/>
  <c r="C2004"/>
  <c r="B2004"/>
  <c r="H2004" s="1"/>
  <c r="A2004"/>
  <c r="E2003"/>
  <c r="G2003" s="1"/>
  <c r="D2003"/>
  <c r="C2003"/>
  <c r="B2003"/>
  <c r="H2003" s="1"/>
  <c r="A2003"/>
  <c r="E2002"/>
  <c r="G2002"/>
  <c r="D2002"/>
  <c r="C2002"/>
  <c r="B2002"/>
  <c r="H2002" s="1"/>
  <c r="A2002"/>
  <c r="E2001"/>
  <c r="G2001" s="1"/>
  <c r="D2001"/>
  <c r="C2001"/>
  <c r="B2001"/>
  <c r="H2001" s="1"/>
  <c r="A2001"/>
  <c r="E2000"/>
  <c r="G2000"/>
  <c r="D2000"/>
  <c r="C2000"/>
  <c r="B2000"/>
  <c r="H2000" s="1"/>
  <c r="A2000"/>
  <c r="E1999"/>
  <c r="G1999" s="1"/>
  <c r="D1999"/>
  <c r="C1999"/>
  <c r="B1999"/>
  <c r="H1999" s="1"/>
  <c r="A1999"/>
  <c r="E1998"/>
  <c r="G1998"/>
  <c r="D1998"/>
  <c r="C1998"/>
  <c r="B1998"/>
  <c r="H1998" s="1"/>
  <c r="A1998"/>
  <c r="E1997"/>
  <c r="G1997" s="1"/>
  <c r="D1997"/>
  <c r="C1997"/>
  <c r="B1997"/>
  <c r="H1997" s="1"/>
  <c r="A1997"/>
  <c r="E1996"/>
  <c r="G1996"/>
  <c r="D1996"/>
  <c r="C1996"/>
  <c r="B1996"/>
  <c r="H1996" s="1"/>
  <c r="A1996"/>
  <c r="E1995"/>
  <c r="G1995" s="1"/>
  <c r="D1995"/>
  <c r="C1995"/>
  <c r="B1995"/>
  <c r="H1995" s="1"/>
  <c r="A1995"/>
  <c r="E1994"/>
  <c r="G1994"/>
  <c r="D1994"/>
  <c r="C1994"/>
  <c r="B1994"/>
  <c r="H1994" s="1"/>
  <c r="A1994"/>
  <c r="E1993"/>
  <c r="G1993" s="1"/>
  <c r="D1993"/>
  <c r="C1993"/>
  <c r="B1993"/>
  <c r="H1993" s="1"/>
  <c r="A1993"/>
  <c r="E1992"/>
  <c r="G1992"/>
  <c r="D1992"/>
  <c r="C1992"/>
  <c r="B1992"/>
  <c r="H1992" s="1"/>
  <c r="A1992"/>
  <c r="E1991"/>
  <c r="G1991" s="1"/>
  <c r="D1991"/>
  <c r="C1991"/>
  <c r="B1991"/>
  <c r="H1991" s="1"/>
  <c r="H1990" s="1"/>
  <c r="H2006" s="1"/>
  <c r="A1991"/>
  <c r="A1990"/>
  <c r="E1988"/>
  <c r="G1988" s="1"/>
  <c r="D1988"/>
  <c r="C1988"/>
  <c r="B1988"/>
  <c r="H1988" s="1"/>
  <c r="A1988"/>
  <c r="E1987"/>
  <c r="G1987"/>
  <c r="D1987"/>
  <c r="C1987"/>
  <c r="B1987"/>
  <c r="H1987" s="1"/>
  <c r="A1987"/>
  <c r="E1986"/>
  <c r="G1986" s="1"/>
  <c r="D1986"/>
  <c r="C1986"/>
  <c r="B1986"/>
  <c r="H1986" s="1"/>
  <c r="A1986"/>
  <c r="E1985"/>
  <c r="G1985"/>
  <c r="D1985"/>
  <c r="C1985"/>
  <c r="B1985"/>
  <c r="H1985" s="1"/>
  <c r="A1985"/>
  <c r="E1984"/>
  <c r="G1984" s="1"/>
  <c r="D1984"/>
  <c r="C1984"/>
  <c r="B1984"/>
  <c r="H1984" s="1"/>
  <c r="A1984"/>
  <c r="E1983"/>
  <c r="G1983"/>
  <c r="D1983"/>
  <c r="C1983"/>
  <c r="B1983"/>
  <c r="H1983" s="1"/>
  <c r="A1983"/>
  <c r="E1982"/>
  <c r="G1982" s="1"/>
  <c r="D1982"/>
  <c r="C1982"/>
  <c r="B1982"/>
  <c r="H1982" s="1"/>
  <c r="A1982"/>
  <c r="E1981"/>
  <c r="G1981"/>
  <c r="D1981"/>
  <c r="C1981"/>
  <c r="B1981"/>
  <c r="H1981" s="1"/>
  <c r="A1981"/>
  <c r="E1980"/>
  <c r="G1980" s="1"/>
  <c r="D1980"/>
  <c r="C1980"/>
  <c r="B1980"/>
  <c r="H1980" s="1"/>
  <c r="A1980"/>
  <c r="E1979"/>
  <c r="G1979"/>
  <c r="D1979"/>
  <c r="C1979"/>
  <c r="B1979"/>
  <c r="H1979" s="1"/>
  <c r="A1979"/>
  <c r="E1978"/>
  <c r="G1978" s="1"/>
  <c r="D1978"/>
  <c r="C1978"/>
  <c r="B1978"/>
  <c r="H1978" s="1"/>
  <c r="A1978"/>
  <c r="E1977"/>
  <c r="G1977"/>
  <c r="D1977"/>
  <c r="C1977"/>
  <c r="B1977"/>
  <c r="H1977" s="1"/>
  <c r="A1977"/>
  <c r="E1976"/>
  <c r="G1976" s="1"/>
  <c r="D1976"/>
  <c r="C1976"/>
  <c r="B1976"/>
  <c r="H1976" s="1"/>
  <c r="A1976"/>
  <c r="E1975"/>
  <c r="G1975"/>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A1921"/>
  <c r="E1916"/>
  <c r="G1916" s="1"/>
  <c r="D1916"/>
  <c r="C1916"/>
  <c r="B1916"/>
  <c r="H1916" s="1"/>
  <c r="A1916"/>
  <c r="E1915"/>
  <c r="G1915"/>
  <c r="D1915"/>
  <c r="C1915"/>
  <c r="B1915"/>
  <c r="H1915" s="1"/>
  <c r="A1915"/>
  <c r="E1914"/>
  <c r="G1914" s="1"/>
  <c r="D1914"/>
  <c r="C1914"/>
  <c r="B1914"/>
  <c r="H1914" s="1"/>
  <c r="A1914"/>
  <c r="E1913"/>
  <c r="G1913"/>
  <c r="D1913"/>
  <c r="C1913"/>
  <c r="B1913"/>
  <c r="H1913" s="1"/>
  <c r="A1913"/>
  <c r="E1912"/>
  <c r="G1912" s="1"/>
  <c r="D1912"/>
  <c r="C1912"/>
  <c r="B1912"/>
  <c r="H1912" s="1"/>
  <c r="A1912"/>
  <c r="E1911"/>
  <c r="G1911"/>
  <c r="D1911"/>
  <c r="C1911"/>
  <c r="B1911"/>
  <c r="H1911" s="1"/>
  <c r="A1911"/>
  <c r="E1910"/>
  <c r="G1910" s="1"/>
  <c r="D1910"/>
  <c r="C1910"/>
  <c r="B1910"/>
  <c r="H1910" s="1"/>
  <c r="A1910"/>
  <c r="E1909"/>
  <c r="G1909"/>
  <c r="D1909"/>
  <c r="C1909"/>
  <c r="B1909"/>
  <c r="H1909" s="1"/>
  <c r="A1909"/>
  <c r="E1908"/>
  <c r="G1908" s="1"/>
  <c r="D1908"/>
  <c r="C1908"/>
  <c r="B1908"/>
  <c r="H1908" s="1"/>
  <c r="A1908"/>
  <c r="E1907"/>
  <c r="G1907"/>
  <c r="D1907"/>
  <c r="C1907"/>
  <c r="B1907"/>
  <c r="H1907" s="1"/>
  <c r="A1907"/>
  <c r="E1906"/>
  <c r="G1906" s="1"/>
  <c r="D1906"/>
  <c r="C1906"/>
  <c r="B1906"/>
  <c r="H1906" s="1"/>
  <c r="A1906"/>
  <c r="E1905"/>
  <c r="G1905"/>
  <c r="D1905"/>
  <c r="C1905"/>
  <c r="B1905"/>
  <c r="H1905" s="1"/>
  <c r="A1905"/>
  <c r="E1904"/>
  <c r="G1904" s="1"/>
  <c r="D1904"/>
  <c r="C1904"/>
  <c r="B1904"/>
  <c r="H1904" s="1"/>
  <c r="A1904"/>
  <c r="E1903"/>
  <c r="G1903"/>
  <c r="D1903"/>
  <c r="C1903"/>
  <c r="B1903"/>
  <c r="H1903" s="1"/>
  <c r="A1903"/>
  <c r="E1902"/>
  <c r="G1902" s="1"/>
  <c r="D1902"/>
  <c r="C1902"/>
  <c r="B1902"/>
  <c r="H1902" s="1"/>
  <c r="H1901" s="1"/>
  <c r="H1917" s="1"/>
  <c r="A1902"/>
  <c r="A1901"/>
  <c r="E1899"/>
  <c r="G1899" s="1"/>
  <c r="D1899"/>
  <c r="C1899"/>
  <c r="B1899"/>
  <c r="H1899" s="1"/>
  <c r="A1899"/>
  <c r="E1898"/>
  <c r="G1898"/>
  <c r="D1898"/>
  <c r="C1898"/>
  <c r="B1898"/>
  <c r="H1898" s="1"/>
  <c r="A1898"/>
  <c r="E1897"/>
  <c r="G1897" s="1"/>
  <c r="D1897"/>
  <c r="C1897"/>
  <c r="B1897"/>
  <c r="H1897" s="1"/>
  <c r="A1897"/>
  <c r="E1896"/>
  <c r="G1896"/>
  <c r="D1896"/>
  <c r="C1896"/>
  <c r="B1896"/>
  <c r="H1896" s="1"/>
  <c r="A1896"/>
  <c r="E1895"/>
  <c r="G1895" s="1"/>
  <c r="D1895"/>
  <c r="C1895"/>
  <c r="B1895"/>
  <c r="H1895" s="1"/>
  <c r="A1895"/>
  <c r="E1894"/>
  <c r="G1894"/>
  <c r="D1894"/>
  <c r="C1894"/>
  <c r="B1894"/>
  <c r="H1894" s="1"/>
  <c r="A1894"/>
  <c r="E1893"/>
  <c r="G1893" s="1"/>
  <c r="D1893"/>
  <c r="C1893"/>
  <c r="B1893"/>
  <c r="H1893" s="1"/>
  <c r="A1893"/>
  <c r="E1892"/>
  <c r="G1892"/>
  <c r="D1892"/>
  <c r="C1892"/>
  <c r="B1892"/>
  <c r="H1892" s="1"/>
  <c r="A1892"/>
  <c r="E1891"/>
  <c r="G1891" s="1"/>
  <c r="D1891"/>
  <c r="C1891"/>
  <c r="B1891"/>
  <c r="H1891" s="1"/>
  <c r="A1891"/>
  <c r="E1890"/>
  <c r="G1890"/>
  <c r="D1890"/>
  <c r="C1890"/>
  <c r="B1890"/>
  <c r="H1890" s="1"/>
  <c r="A1890"/>
  <c r="E1889"/>
  <c r="G1889" s="1"/>
  <c r="D1889"/>
  <c r="C1889"/>
  <c r="B1889"/>
  <c r="H1889" s="1"/>
  <c r="A1889"/>
  <c r="E1888"/>
  <c r="G1888"/>
  <c r="D1888"/>
  <c r="C1888"/>
  <c r="B1888"/>
  <c r="H1888" s="1"/>
  <c r="A1888"/>
  <c r="E1887"/>
  <c r="G1887" s="1"/>
  <c r="D1887"/>
  <c r="C1887"/>
  <c r="B1887"/>
  <c r="H1887" s="1"/>
  <c r="A1887"/>
  <c r="E1886"/>
  <c r="G1886"/>
  <c r="D1886"/>
  <c r="C1886"/>
  <c r="B1886"/>
  <c r="H1886" s="1"/>
  <c r="A1886"/>
  <c r="E1885"/>
  <c r="G1885" s="1"/>
  <c r="D1885"/>
  <c r="C1885"/>
  <c r="B1885"/>
  <c r="H1885" s="1"/>
  <c r="H1884" s="1"/>
  <c r="H1900" s="1"/>
  <c r="A1885"/>
  <c r="A1884"/>
  <c r="E1882"/>
  <c r="G1882" s="1"/>
  <c r="D1882"/>
  <c r="C1882"/>
  <c r="B1882"/>
  <c r="H1882" s="1"/>
  <c r="A1882"/>
  <c r="E1881"/>
  <c r="G1881"/>
  <c r="D1881"/>
  <c r="C1881"/>
  <c r="B1881"/>
  <c r="H1881" s="1"/>
  <c r="A1881"/>
  <c r="E1880"/>
  <c r="G1880" s="1"/>
  <c r="D1880"/>
  <c r="C1880"/>
  <c r="B1880"/>
  <c r="H1880" s="1"/>
  <c r="A1880"/>
  <c r="E1879"/>
  <c r="G1879"/>
  <c r="D1879"/>
  <c r="C1879"/>
  <c r="B1879"/>
  <c r="H1879" s="1"/>
  <c r="A1879"/>
  <c r="E1878"/>
  <c r="G1878" s="1"/>
  <c r="D1878"/>
  <c r="C1878"/>
  <c r="B1878"/>
  <c r="H1878" s="1"/>
  <c r="A1878"/>
  <c r="E1877"/>
  <c r="G1877"/>
  <c r="D1877"/>
  <c r="C1877"/>
  <c r="B1877"/>
  <c r="H1877" s="1"/>
  <c r="A1877"/>
  <c r="E1876"/>
  <c r="G1876" s="1"/>
  <c r="D1876"/>
  <c r="C1876"/>
  <c r="B1876"/>
  <c r="H1876" s="1"/>
  <c r="A1876"/>
  <c r="E1875"/>
  <c r="G1875"/>
  <c r="D1875"/>
  <c r="C1875"/>
  <c r="B1875"/>
  <c r="H1875" s="1"/>
  <c r="A1875"/>
  <c r="E1874"/>
  <c r="G1874" s="1"/>
  <c r="D1874"/>
  <c r="C1874"/>
  <c r="B1874"/>
  <c r="H1874" s="1"/>
  <c r="A1874"/>
  <c r="E1873"/>
  <c r="G1873"/>
  <c r="D1873"/>
  <c r="C1873"/>
  <c r="B1873"/>
  <c r="H1873" s="1"/>
  <c r="A1873"/>
  <c r="E1872"/>
  <c r="G1872" s="1"/>
  <c r="D1872"/>
  <c r="C1872"/>
  <c r="B1872"/>
  <c r="H1872" s="1"/>
  <c r="A1872"/>
  <c r="E1871"/>
  <c r="G1871"/>
  <c r="D1871"/>
  <c r="C1871"/>
  <c r="B1871"/>
  <c r="H1871" s="1"/>
  <c r="A1871"/>
  <c r="E1870"/>
  <c r="G1870" s="1"/>
  <c r="D1870"/>
  <c r="C1870"/>
  <c r="B1870"/>
  <c r="H1870" s="1"/>
  <c r="A1870"/>
  <c r="E1869"/>
  <c r="G1869"/>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A1814"/>
  <c r="E1809"/>
  <c r="G1809" s="1"/>
  <c r="D1809"/>
  <c r="C1809"/>
  <c r="B1809"/>
  <c r="H1809" s="1"/>
  <c r="A1809"/>
  <c r="E1808"/>
  <c r="G1808"/>
  <c r="D1808"/>
  <c r="C1808"/>
  <c r="B1808"/>
  <c r="H1808" s="1"/>
  <c r="A1808"/>
  <c r="E1807"/>
  <c r="G1807" s="1"/>
  <c r="D1807"/>
  <c r="C1807"/>
  <c r="B1807"/>
  <c r="H1807" s="1"/>
  <c r="A1807"/>
  <c r="E1806"/>
  <c r="G1806"/>
  <c r="D1806"/>
  <c r="C1806"/>
  <c r="B1806"/>
  <c r="H1806" s="1"/>
  <c r="A1806"/>
  <c r="E1805"/>
  <c r="G1805" s="1"/>
  <c r="D1805"/>
  <c r="C1805"/>
  <c r="B1805"/>
  <c r="H1805" s="1"/>
  <c r="A1805"/>
  <c r="E1804"/>
  <c r="G1804"/>
  <c r="D1804"/>
  <c r="C1804"/>
  <c r="B1804"/>
  <c r="H1804" s="1"/>
  <c r="A1804"/>
  <c r="E1803"/>
  <c r="G1803" s="1"/>
  <c r="D1803"/>
  <c r="C1803"/>
  <c r="B1803"/>
  <c r="H1803" s="1"/>
  <c r="A1803"/>
  <c r="E1802"/>
  <c r="G1802"/>
  <c r="D1802"/>
  <c r="C1802"/>
  <c r="B1802"/>
  <c r="H1802" s="1"/>
  <c r="A1802"/>
  <c r="E1801"/>
  <c r="G1801" s="1"/>
  <c r="D1801"/>
  <c r="C1801"/>
  <c r="B1801"/>
  <c r="H1801" s="1"/>
  <c r="A1801"/>
  <c r="E1800"/>
  <c r="G1800"/>
  <c r="D1800"/>
  <c r="C1800"/>
  <c r="B1800"/>
  <c r="H1800" s="1"/>
  <c r="A1800"/>
  <c r="E1799"/>
  <c r="G1799" s="1"/>
  <c r="D1799"/>
  <c r="C1799"/>
  <c r="B1799"/>
  <c r="H1799" s="1"/>
  <c r="A1799"/>
  <c r="E1798"/>
  <c r="G1798"/>
  <c r="D1798"/>
  <c r="C1798"/>
  <c r="B1798"/>
  <c r="H1798" s="1"/>
  <c r="A1798"/>
  <c r="E1797"/>
  <c r="G1797" s="1"/>
  <c r="D1797"/>
  <c r="C1797"/>
  <c r="B1797"/>
  <c r="H1797" s="1"/>
  <c r="A1797"/>
  <c r="E1796"/>
  <c r="G1796"/>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c r="D1774"/>
  <c r="C1774"/>
  <c r="B1774"/>
  <c r="H1774" s="1"/>
  <c r="A1774"/>
  <c r="E1773"/>
  <c r="G1773" s="1"/>
  <c r="D1773"/>
  <c r="C1773"/>
  <c r="B1773"/>
  <c r="H1773" s="1"/>
  <c r="A1773"/>
  <c r="E1772"/>
  <c r="G1772"/>
  <c r="D1772"/>
  <c r="C1772"/>
  <c r="B1772"/>
  <c r="H1772" s="1"/>
  <c r="A1772"/>
  <c r="E1771"/>
  <c r="G1771" s="1"/>
  <c r="D1771"/>
  <c r="C1771"/>
  <c r="B1771"/>
  <c r="H1771" s="1"/>
  <c r="A1771"/>
  <c r="E1770"/>
  <c r="G1770"/>
  <c r="D1770"/>
  <c r="C1770"/>
  <c r="B1770"/>
  <c r="H1770" s="1"/>
  <c r="A1770"/>
  <c r="E1769"/>
  <c r="G1769" s="1"/>
  <c r="D1769"/>
  <c r="C1769"/>
  <c r="B1769"/>
  <c r="H1769" s="1"/>
  <c r="A1769"/>
  <c r="E1768"/>
  <c r="G1768"/>
  <c r="D1768"/>
  <c r="C1768"/>
  <c r="B1768"/>
  <c r="H1768" s="1"/>
  <c r="A1768"/>
  <c r="E1767"/>
  <c r="G1767" s="1"/>
  <c r="D1767"/>
  <c r="C1767"/>
  <c r="B1767"/>
  <c r="H1767" s="1"/>
  <c r="A1767"/>
  <c r="E1766"/>
  <c r="G1766"/>
  <c r="D1766"/>
  <c r="C1766"/>
  <c r="B1766"/>
  <c r="H1766" s="1"/>
  <c r="A1766"/>
  <c r="E1765"/>
  <c r="G1765" s="1"/>
  <c r="D1765"/>
  <c r="C1765"/>
  <c r="B1765"/>
  <c r="H1765" s="1"/>
  <c r="A1765"/>
  <c r="E1764"/>
  <c r="G1764"/>
  <c r="D1764"/>
  <c r="C1764"/>
  <c r="B1764"/>
  <c r="H1764" s="1"/>
  <c r="A1764"/>
  <c r="E1763"/>
  <c r="G1763" s="1"/>
  <c r="D1763"/>
  <c r="C1763"/>
  <c r="B1763"/>
  <c r="H1763" s="1"/>
  <c r="A1763"/>
  <c r="E1762"/>
  <c r="G1762"/>
  <c r="D1762"/>
  <c r="C1762"/>
  <c r="B1762"/>
  <c r="H1762" s="1"/>
  <c r="A1762"/>
  <c r="E1761"/>
  <c r="G1761" s="1"/>
  <c r="D1761"/>
  <c r="C1761"/>
  <c r="B1761"/>
  <c r="H1761" s="1"/>
  <c r="H1760" s="1"/>
  <c r="H1776" s="1"/>
  <c r="A1761"/>
  <c r="E1756"/>
  <c r="G1756"/>
  <c r="D1756"/>
  <c r="C1756"/>
  <c r="B1756"/>
  <c r="H1756" s="1"/>
  <c r="A1756"/>
  <c r="E1755"/>
  <c r="G1755" s="1"/>
  <c r="D1755"/>
  <c r="C1755"/>
  <c r="B1755"/>
  <c r="H1755" s="1"/>
  <c r="A1755"/>
  <c r="E1754"/>
  <c r="G1754"/>
  <c r="D1754"/>
  <c r="C1754"/>
  <c r="B1754"/>
  <c r="H1754" s="1"/>
  <c r="A1754"/>
  <c r="E1753"/>
  <c r="G1753" s="1"/>
  <c r="D1753"/>
  <c r="C1753"/>
  <c r="B1753"/>
  <c r="H1753" s="1"/>
  <c r="A1753"/>
  <c r="E1752"/>
  <c r="G1752"/>
  <c r="D1752"/>
  <c r="C1752"/>
  <c r="B1752"/>
  <c r="H1752" s="1"/>
  <c r="A1752"/>
  <c r="E1751"/>
  <c r="G1751" s="1"/>
  <c r="D1751"/>
  <c r="C1751"/>
  <c r="B1751"/>
  <c r="H1751" s="1"/>
  <c r="A1751"/>
  <c r="E1750"/>
  <c r="G1750"/>
  <c r="D1750"/>
  <c r="C1750"/>
  <c r="B1750"/>
  <c r="H1750" s="1"/>
  <c r="A1750"/>
  <c r="E1749"/>
  <c r="G1749" s="1"/>
  <c r="D1749"/>
  <c r="C1749"/>
  <c r="B1749"/>
  <c r="H1749" s="1"/>
  <c r="A1749"/>
  <c r="E1748"/>
  <c r="G1748"/>
  <c r="D1748"/>
  <c r="C1748"/>
  <c r="B1748"/>
  <c r="H1748" s="1"/>
  <c r="A1748"/>
  <c r="E1747"/>
  <c r="G1747" s="1"/>
  <c r="D1747"/>
  <c r="C1747"/>
  <c r="B1747"/>
  <c r="H1747" s="1"/>
  <c r="A1747"/>
  <c r="E1746"/>
  <c r="G1746"/>
  <c r="D1746"/>
  <c r="C1746"/>
  <c r="B1746"/>
  <c r="H1746" s="1"/>
  <c r="A1746"/>
  <c r="E1745"/>
  <c r="G1745" s="1"/>
  <c r="D1745"/>
  <c r="C1745"/>
  <c r="B1745"/>
  <c r="H1745" s="1"/>
  <c r="A1745"/>
  <c r="E1744"/>
  <c r="G1744"/>
  <c r="D1744"/>
  <c r="C1744"/>
  <c r="B1744"/>
  <c r="H1744" s="1"/>
  <c r="A1744"/>
  <c r="E1743"/>
  <c r="G1743" s="1"/>
  <c r="D1743"/>
  <c r="C1743"/>
  <c r="B1743"/>
  <c r="H1743" s="1"/>
  <c r="A1743"/>
  <c r="E1742"/>
  <c r="G1742"/>
  <c r="D1742"/>
  <c r="C1742"/>
  <c r="B1742"/>
  <c r="H1742" s="1"/>
  <c r="H1741" s="1"/>
  <c r="H1757" s="1"/>
  <c r="A1742"/>
  <c r="A1741"/>
  <c r="E1739"/>
  <c r="G1739"/>
  <c r="D1739"/>
  <c r="C1739"/>
  <c r="B1739"/>
  <c r="H1739" s="1"/>
  <c r="A1739"/>
  <c r="E1738"/>
  <c r="G1738" s="1"/>
  <c r="D1738"/>
  <c r="C1738"/>
  <c r="B1738"/>
  <c r="H1738" s="1"/>
  <c r="A1738"/>
  <c r="E1737"/>
  <c r="G1737"/>
  <c r="D1737"/>
  <c r="C1737"/>
  <c r="B1737"/>
  <c r="H1737" s="1"/>
  <c r="A1737"/>
  <c r="E1736"/>
  <c r="G1736" s="1"/>
  <c r="D1736"/>
  <c r="C1736"/>
  <c r="B1736"/>
  <c r="H1736" s="1"/>
  <c r="A1736"/>
  <c r="E1735"/>
  <c r="G1735"/>
  <c r="D1735"/>
  <c r="C1735"/>
  <c r="B1735"/>
  <c r="H1735" s="1"/>
  <c r="A1735"/>
  <c r="E1734"/>
  <c r="G1734" s="1"/>
  <c r="D1734"/>
  <c r="C1734"/>
  <c r="B1734"/>
  <c r="H1734" s="1"/>
  <c r="A1734"/>
  <c r="E1733"/>
  <c r="G1733"/>
  <c r="D1733"/>
  <c r="C1733"/>
  <c r="B1733"/>
  <c r="H1733" s="1"/>
  <c r="A1733"/>
  <c r="E1732"/>
  <c r="G1732" s="1"/>
  <c r="D1732"/>
  <c r="C1732"/>
  <c r="B1732"/>
  <c r="H1732" s="1"/>
  <c r="A1732"/>
  <c r="E1731"/>
  <c r="G1731"/>
  <c r="D1731"/>
  <c r="C1731"/>
  <c r="B1731"/>
  <c r="H1731" s="1"/>
  <c r="A1731"/>
  <c r="E1730"/>
  <c r="G1730" s="1"/>
  <c r="D1730"/>
  <c r="C1730"/>
  <c r="B1730"/>
  <c r="H1730" s="1"/>
  <c r="A1730"/>
  <c r="E1729"/>
  <c r="G1729"/>
  <c r="D1729"/>
  <c r="C1729"/>
  <c r="B1729"/>
  <c r="H1729" s="1"/>
  <c r="A1729"/>
  <c r="E1728"/>
  <c r="G1728" s="1"/>
  <c r="D1728"/>
  <c r="C1728"/>
  <c r="B1728"/>
  <c r="H1728" s="1"/>
  <c r="A1728"/>
  <c r="E1727"/>
  <c r="G1727"/>
  <c r="D1727"/>
  <c r="C1727"/>
  <c r="B1727"/>
  <c r="H1727" s="1"/>
  <c r="A1727"/>
  <c r="E1726"/>
  <c r="G1726" s="1"/>
  <c r="D1726"/>
  <c r="C1726"/>
  <c r="B1726"/>
  <c r="H1726" s="1"/>
  <c r="A1726"/>
  <c r="E1725"/>
  <c r="G1725"/>
  <c r="D1725"/>
  <c r="C1725"/>
  <c r="B1725"/>
  <c r="H1725" s="1"/>
  <c r="H1724" s="1"/>
  <c r="H1740" s="1"/>
  <c r="A1725"/>
  <c r="A1724"/>
  <c r="E1722"/>
  <c r="G1722"/>
  <c r="D1722"/>
  <c r="C1722"/>
  <c r="B1722"/>
  <c r="H1722" s="1"/>
  <c r="A1722"/>
  <c r="E1721"/>
  <c r="G1721" s="1"/>
  <c r="D1721"/>
  <c r="C1721"/>
  <c r="B1721"/>
  <c r="H1721" s="1"/>
  <c r="A1721"/>
  <c r="E1720"/>
  <c r="G1720"/>
  <c r="D1720"/>
  <c r="C1720"/>
  <c r="B1720"/>
  <c r="H1720" s="1"/>
  <c r="A1720"/>
  <c r="E1719"/>
  <c r="G1719" s="1"/>
  <c r="D1719"/>
  <c r="C1719"/>
  <c r="B1719"/>
  <c r="H1719" s="1"/>
  <c r="A1719"/>
  <c r="E1718"/>
  <c r="G1718"/>
  <c r="D1718"/>
  <c r="C1718"/>
  <c r="B1718"/>
  <c r="H1718" s="1"/>
  <c r="A1718"/>
  <c r="E1717"/>
  <c r="G1717" s="1"/>
  <c r="D1717"/>
  <c r="C1717"/>
  <c r="B1717"/>
  <c r="H1717" s="1"/>
  <c r="A1717"/>
  <c r="E1716"/>
  <c r="G1716"/>
  <c r="D1716"/>
  <c r="C1716"/>
  <c r="B1716"/>
  <c r="H1716" s="1"/>
  <c r="A1716"/>
  <c r="E1715"/>
  <c r="G1715" s="1"/>
  <c r="D1715"/>
  <c r="C1715"/>
  <c r="B1715"/>
  <c r="H1715" s="1"/>
  <c r="A1715"/>
  <c r="E1714"/>
  <c r="G1714"/>
  <c r="D1714"/>
  <c r="C1714"/>
  <c r="B1714"/>
  <c r="H1714" s="1"/>
  <c r="A1714"/>
  <c r="E1713"/>
  <c r="G1713" s="1"/>
  <c r="D1713"/>
  <c r="C1713"/>
  <c r="B1713"/>
  <c r="H1713" s="1"/>
  <c r="A1713"/>
  <c r="E1712"/>
  <c r="G1712"/>
  <c r="D1712"/>
  <c r="C1712"/>
  <c r="B1712"/>
  <c r="H1712" s="1"/>
  <c r="A1712"/>
  <c r="E1711"/>
  <c r="G1711" s="1"/>
  <c r="D1711"/>
  <c r="C1711"/>
  <c r="B1711"/>
  <c r="H1711" s="1"/>
  <c r="A1711"/>
  <c r="E1710"/>
  <c r="G1710"/>
  <c r="D1710"/>
  <c r="C1710"/>
  <c r="B1710"/>
  <c r="H1710" s="1"/>
  <c r="A1710"/>
  <c r="E1709"/>
  <c r="G1709" s="1"/>
  <c r="D1709"/>
  <c r="C1709"/>
  <c r="B1709"/>
  <c r="H1709" s="1"/>
  <c r="A1709"/>
  <c r="E1708"/>
  <c r="G1708"/>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c r="D1543"/>
  <c r="C1543"/>
  <c r="B1543"/>
  <c r="H1543" s="1"/>
  <c r="A1543"/>
  <c r="E1542"/>
  <c r="G1542" s="1"/>
  <c r="D1542"/>
  <c r="C1542"/>
  <c r="B1542"/>
  <c r="H1542" s="1"/>
  <c r="A1542"/>
  <c r="E1541"/>
  <c r="G1541"/>
  <c r="D1541"/>
  <c r="C1541"/>
  <c r="B1541"/>
  <c r="H1541" s="1"/>
  <c r="A1541"/>
  <c r="E1540"/>
  <c r="G1540" s="1"/>
  <c r="D1540"/>
  <c r="C1540"/>
  <c r="B1540"/>
  <c r="H1540" s="1"/>
  <c r="A1540"/>
  <c r="E1539"/>
  <c r="G1539"/>
  <c r="D1539"/>
  <c r="C1539"/>
  <c r="B1539"/>
  <c r="H1539" s="1"/>
  <c r="A1539"/>
  <c r="E1538"/>
  <c r="G1538" s="1"/>
  <c r="D1538"/>
  <c r="C1538"/>
  <c r="B1538"/>
  <c r="H1538" s="1"/>
  <c r="A1538"/>
  <c r="E1537"/>
  <c r="G1537"/>
  <c r="D1537"/>
  <c r="C1537"/>
  <c r="B1537"/>
  <c r="H1537" s="1"/>
  <c r="A1537"/>
  <c r="E1536"/>
  <c r="G1536" s="1"/>
  <c r="D1536"/>
  <c r="C1536"/>
  <c r="B1536"/>
  <c r="H1536" s="1"/>
  <c r="A1536"/>
  <c r="E1535"/>
  <c r="G1535"/>
  <c r="D1535"/>
  <c r="C1535"/>
  <c r="B1535"/>
  <c r="H1535" s="1"/>
  <c r="A1535"/>
  <c r="E1534"/>
  <c r="G1534" s="1"/>
  <c r="D1534"/>
  <c r="C1534"/>
  <c r="B1534"/>
  <c r="H1534" s="1"/>
  <c r="A1534"/>
  <c r="E1533"/>
  <c r="G1533"/>
  <c r="D1533"/>
  <c r="C1533"/>
  <c r="B1533"/>
  <c r="H1533" s="1"/>
  <c r="A1533"/>
  <c r="E1532"/>
  <c r="G1532" s="1"/>
  <c r="D1532"/>
  <c r="C1532"/>
  <c r="B1532"/>
  <c r="H1532" s="1"/>
  <c r="A1532"/>
  <c r="E1531"/>
  <c r="G1531"/>
  <c r="D1531"/>
  <c r="C1531"/>
  <c r="B1531"/>
  <c r="H1531" s="1"/>
  <c r="A1531"/>
  <c r="E1530"/>
  <c r="G1530" s="1"/>
  <c r="D1530"/>
  <c r="C1530"/>
  <c r="B1530"/>
  <c r="H1530" s="1"/>
  <c r="A1530"/>
  <c r="E1529"/>
  <c r="G1529"/>
  <c r="D1529"/>
  <c r="C1529"/>
  <c r="B1529"/>
  <c r="H1529" s="1"/>
  <c r="H1528" s="1"/>
  <c r="H1544" s="1"/>
  <c r="A1529"/>
  <c r="A1528"/>
  <c r="E1526"/>
  <c r="G1526"/>
  <c r="D1526"/>
  <c r="C1526"/>
  <c r="B1526"/>
  <c r="H1526" s="1"/>
  <c r="A1526"/>
  <c r="E1525"/>
  <c r="G1525" s="1"/>
  <c r="D1525"/>
  <c r="C1525"/>
  <c r="B1525"/>
  <c r="H1525" s="1"/>
  <c r="A1525"/>
  <c r="E1524"/>
  <c r="G1524"/>
  <c r="D1524"/>
  <c r="C1524"/>
  <c r="B1524"/>
  <c r="H1524" s="1"/>
  <c r="A1524"/>
  <c r="E1523"/>
  <c r="G1523" s="1"/>
  <c r="D1523"/>
  <c r="C1523"/>
  <c r="B1523"/>
  <c r="H1523" s="1"/>
  <c r="A1523"/>
  <c r="E1522"/>
  <c r="G1522"/>
  <c r="D1522"/>
  <c r="C1522"/>
  <c r="B1522"/>
  <c r="H1522" s="1"/>
  <c r="A1522"/>
  <c r="E1521"/>
  <c r="G1521" s="1"/>
  <c r="D1521"/>
  <c r="C1521"/>
  <c r="B1521"/>
  <c r="H1521" s="1"/>
  <c r="A1521"/>
  <c r="E1520"/>
  <c r="G1520"/>
  <c r="D1520"/>
  <c r="C1520"/>
  <c r="B1520"/>
  <c r="H1520" s="1"/>
  <c r="A1520"/>
  <c r="E1519"/>
  <c r="G1519" s="1"/>
  <c r="D1519"/>
  <c r="C1519"/>
  <c r="B1519"/>
  <c r="H1519" s="1"/>
  <c r="A1519"/>
  <c r="E1518"/>
  <c r="G1518"/>
  <c r="D1518"/>
  <c r="C1518"/>
  <c r="B1518"/>
  <c r="H1518" s="1"/>
  <c r="A1518"/>
  <c r="E1517"/>
  <c r="G1517" s="1"/>
  <c r="D1517"/>
  <c r="C1517"/>
  <c r="B1517"/>
  <c r="H1517" s="1"/>
  <c r="A1517"/>
  <c r="E1516"/>
  <c r="G1516"/>
  <c r="D1516"/>
  <c r="C1516"/>
  <c r="B1516"/>
  <c r="H1516" s="1"/>
  <c r="A1516"/>
  <c r="E1515"/>
  <c r="G1515" s="1"/>
  <c r="D1515"/>
  <c r="C1515"/>
  <c r="B1515"/>
  <c r="H1515" s="1"/>
  <c r="A1515"/>
  <c r="E1514"/>
  <c r="G1514"/>
  <c r="D1514"/>
  <c r="C1514"/>
  <c r="B1514"/>
  <c r="H1514" s="1"/>
  <c r="A1514"/>
  <c r="E1513"/>
  <c r="G1513" s="1"/>
  <c r="D1513"/>
  <c r="C1513"/>
  <c r="B1513"/>
  <c r="H1513" s="1"/>
  <c r="A1513"/>
  <c r="E1512"/>
  <c r="G1512"/>
  <c r="D1512"/>
  <c r="C1512"/>
  <c r="B1512"/>
  <c r="H1512"/>
  <c r="H1511" s="1"/>
  <c r="H1527" s="1"/>
  <c r="A1512"/>
  <c r="A1511"/>
  <c r="E1509"/>
  <c r="G1509"/>
  <c r="D1509"/>
  <c r="C1509"/>
  <c r="B1509"/>
  <c r="H1509"/>
  <c r="A1509"/>
  <c r="E1508"/>
  <c r="G1508" s="1"/>
  <c r="D1508"/>
  <c r="C1508"/>
  <c r="B1508"/>
  <c r="H1508" s="1"/>
  <c r="A1508"/>
  <c r="E1507"/>
  <c r="G1507"/>
  <c r="D1507"/>
  <c r="C1507"/>
  <c r="B1507"/>
  <c r="H1507"/>
  <c r="A1507"/>
  <c r="E1506"/>
  <c r="G1506" s="1"/>
  <c r="D1506"/>
  <c r="C1506"/>
  <c r="B1506"/>
  <c r="H1506" s="1"/>
  <c r="A1506"/>
  <c r="E1505"/>
  <c r="G1505"/>
  <c r="D1505"/>
  <c r="C1505"/>
  <c r="B1505"/>
  <c r="H1505"/>
  <c r="A1505"/>
  <c r="E1504"/>
  <c r="G1504" s="1"/>
  <c r="D1504"/>
  <c r="C1504"/>
  <c r="B1504"/>
  <c r="H1504" s="1"/>
  <c r="A1504"/>
  <c r="E1503"/>
  <c r="G1503"/>
  <c r="D1503"/>
  <c r="C1503"/>
  <c r="B1503"/>
  <c r="H1503"/>
  <c r="A1503"/>
  <c r="E1502"/>
  <c r="G1502" s="1"/>
  <c r="D1502"/>
  <c r="C1502"/>
  <c r="B1502"/>
  <c r="H1502" s="1"/>
  <c r="A1502"/>
  <c r="E1501"/>
  <c r="G1501"/>
  <c r="D1501"/>
  <c r="C1501"/>
  <c r="B1501"/>
  <c r="H1501"/>
  <c r="A1501"/>
  <c r="E1500"/>
  <c r="G1500" s="1"/>
  <c r="D1500"/>
  <c r="C1500"/>
  <c r="B1500"/>
  <c r="H1500" s="1"/>
  <c r="A1500"/>
  <c r="E1499"/>
  <c r="G1499"/>
  <c r="D1499"/>
  <c r="C1499"/>
  <c r="B1499"/>
  <c r="H1499"/>
  <c r="A1499"/>
  <c r="E1498"/>
  <c r="G1498" s="1"/>
  <c r="D1498"/>
  <c r="C1498"/>
  <c r="B1498"/>
  <c r="H1498" s="1"/>
  <c r="A1498"/>
  <c r="E1497"/>
  <c r="G1497"/>
  <c r="D1497"/>
  <c r="C1497"/>
  <c r="B1497"/>
  <c r="H1497"/>
  <c r="A1497"/>
  <c r="E1496"/>
  <c r="G1496" s="1"/>
  <c r="D1496"/>
  <c r="C1496"/>
  <c r="B1496"/>
  <c r="H1496" s="1"/>
  <c r="A1496"/>
  <c r="E1495"/>
  <c r="G1495"/>
  <c r="D1495"/>
  <c r="C1495"/>
  <c r="B1495"/>
  <c r="H1495"/>
  <c r="H1494" s="1"/>
  <c r="H1510" s="1"/>
  <c r="A1495"/>
  <c r="E1490"/>
  <c r="G1490" s="1"/>
  <c r="D1490"/>
  <c r="C1490"/>
  <c r="B1490"/>
  <c r="H1490" s="1"/>
  <c r="A1490"/>
  <c r="E1489"/>
  <c r="G1489"/>
  <c r="D1489"/>
  <c r="C1489"/>
  <c r="B1489"/>
  <c r="H1489"/>
  <c r="A1489"/>
  <c r="E1488"/>
  <c r="G1488" s="1"/>
  <c r="D1488"/>
  <c r="C1488"/>
  <c r="B1488"/>
  <c r="H1488" s="1"/>
  <c r="A1488"/>
  <c r="E1487"/>
  <c r="G1487"/>
  <c r="D1487"/>
  <c r="C1487"/>
  <c r="B1487"/>
  <c r="H1487"/>
  <c r="A1487"/>
  <c r="E1486"/>
  <c r="G1486" s="1"/>
  <c r="D1486"/>
  <c r="C1486"/>
  <c r="B1486"/>
  <c r="H1486" s="1"/>
  <c r="A1486"/>
  <c r="E1485"/>
  <c r="G1485"/>
  <c r="D1485"/>
  <c r="C1485"/>
  <c r="B1485"/>
  <c r="H1485"/>
  <c r="A1485"/>
  <c r="E1484"/>
  <c r="G1484" s="1"/>
  <c r="D1484"/>
  <c r="C1484"/>
  <c r="B1484"/>
  <c r="H1484" s="1"/>
  <c r="A1484"/>
  <c r="E1483"/>
  <c r="G1483"/>
  <c r="D1483"/>
  <c r="C1483"/>
  <c r="B1483"/>
  <c r="H1483"/>
  <c r="A1483"/>
  <c r="E1482"/>
  <c r="G1482" s="1"/>
  <c r="D1482"/>
  <c r="C1482"/>
  <c r="B1482"/>
  <c r="H1482" s="1"/>
  <c r="A1482"/>
  <c r="E1481"/>
  <c r="G1481"/>
  <c r="D1481"/>
  <c r="C1481"/>
  <c r="B1481"/>
  <c r="H1481"/>
  <c r="A1481"/>
  <c r="E1480"/>
  <c r="G1480" s="1"/>
  <c r="D1480"/>
  <c r="C1480"/>
  <c r="B1480"/>
  <c r="H1480" s="1"/>
  <c r="A1480"/>
  <c r="E1479"/>
  <c r="G1479"/>
  <c r="D1479"/>
  <c r="C1479"/>
  <c r="B1479"/>
  <c r="H1479"/>
  <c r="A1479"/>
  <c r="E1478"/>
  <c r="G1478" s="1"/>
  <c r="D1478"/>
  <c r="C1478"/>
  <c r="B1478"/>
  <c r="H1478" s="1"/>
  <c r="A1478"/>
  <c r="E1477"/>
  <c r="G1477"/>
  <c r="D1477"/>
  <c r="C1477"/>
  <c r="B1477"/>
  <c r="H1477"/>
  <c r="A1477"/>
  <c r="E1476"/>
  <c r="G1476" s="1"/>
  <c r="D1476"/>
  <c r="C1476"/>
  <c r="B1476"/>
  <c r="H1476" s="1"/>
  <c r="H1475" s="1"/>
  <c r="H1491" s="1"/>
  <c r="A1476"/>
  <c r="A1475"/>
  <c r="E1473"/>
  <c r="G1473" s="1"/>
  <c r="D1473"/>
  <c r="C1473"/>
  <c r="B1473"/>
  <c r="H1473" s="1"/>
  <c r="A1473"/>
  <c r="E1472"/>
  <c r="G1472"/>
  <c r="D1472"/>
  <c r="C1472"/>
  <c r="B1472"/>
  <c r="H1472" s="1"/>
  <c r="A1472"/>
  <c r="E1471"/>
  <c r="G1471" s="1"/>
  <c r="D1471"/>
  <c r="C1471"/>
  <c r="B1471"/>
  <c r="H1471" s="1"/>
  <c r="A1471"/>
  <c r="E1470"/>
  <c r="G1470"/>
  <c r="D1470"/>
  <c r="C1470"/>
  <c r="B1470"/>
  <c r="H1470" s="1"/>
  <c r="A1470"/>
  <c r="E1469"/>
  <c r="G1469" s="1"/>
  <c r="D1469"/>
  <c r="C1469"/>
  <c r="B1469"/>
  <c r="H1469" s="1"/>
  <c r="A1469"/>
  <c r="E1468"/>
  <c r="G1468"/>
  <c r="D1468"/>
  <c r="C1468"/>
  <c r="B1468"/>
  <c r="H1468" s="1"/>
  <c r="A1468"/>
  <c r="E1467"/>
  <c r="G1467" s="1"/>
  <c r="D1467"/>
  <c r="C1467"/>
  <c r="B1467"/>
  <c r="H1467" s="1"/>
  <c r="A1467"/>
  <c r="E1466"/>
  <c r="G1466"/>
  <c r="D1466"/>
  <c r="C1466"/>
  <c r="B1466"/>
  <c r="H1466" s="1"/>
  <c r="A1466"/>
  <c r="E1465"/>
  <c r="G1465" s="1"/>
  <c r="D1465"/>
  <c r="C1465"/>
  <c r="B1465"/>
  <c r="H1465" s="1"/>
  <c r="A1465"/>
  <c r="E1464"/>
  <c r="G1464"/>
  <c r="D1464"/>
  <c r="C1464"/>
  <c r="B1464"/>
  <c r="H1464" s="1"/>
  <c r="A1464"/>
  <c r="E1463"/>
  <c r="G1463" s="1"/>
  <c r="D1463"/>
  <c r="C1463"/>
  <c r="B1463"/>
  <c r="H1463" s="1"/>
  <c r="A1463"/>
  <c r="E1462"/>
  <c r="G1462"/>
  <c r="D1462"/>
  <c r="C1462"/>
  <c r="B1462"/>
  <c r="H1462" s="1"/>
  <c r="A1462"/>
  <c r="E1461"/>
  <c r="G1461" s="1"/>
  <c r="D1461"/>
  <c r="C1461"/>
  <c r="B1461"/>
  <c r="H1461" s="1"/>
  <c r="A1461"/>
  <c r="E1460"/>
  <c r="G1460"/>
  <c r="D1460"/>
  <c r="C1460"/>
  <c r="B1460"/>
  <c r="H1460" s="1"/>
  <c r="A1460"/>
  <c r="E1459"/>
  <c r="G1459" s="1"/>
  <c r="D1459"/>
  <c r="C1459"/>
  <c r="B1459"/>
  <c r="H1459" s="1"/>
  <c r="H1458" s="1"/>
  <c r="H1474" s="1"/>
  <c r="A1459"/>
  <c r="A1458"/>
  <c r="E1456"/>
  <c r="G1456" s="1"/>
  <c r="D1456"/>
  <c r="C1456"/>
  <c r="B1456"/>
  <c r="H1456" s="1"/>
  <c r="A1456"/>
  <c r="E1455"/>
  <c r="G1455"/>
  <c r="D1455"/>
  <c r="C1455"/>
  <c r="B1455"/>
  <c r="H1455" s="1"/>
  <c r="A1455"/>
  <c r="E1454"/>
  <c r="G1454" s="1"/>
  <c r="D1454"/>
  <c r="C1454"/>
  <c r="B1454"/>
  <c r="H1454" s="1"/>
  <c r="A1454"/>
  <c r="E1453"/>
  <c r="G1453"/>
  <c r="D1453"/>
  <c r="C1453"/>
  <c r="B1453"/>
  <c r="H1453" s="1"/>
  <c r="A1453"/>
  <c r="E1452"/>
  <c r="G1452" s="1"/>
  <c r="D1452"/>
  <c r="C1452"/>
  <c r="B1452"/>
  <c r="H1452" s="1"/>
  <c r="A1452"/>
  <c r="E1451"/>
  <c r="G1451"/>
  <c r="D1451"/>
  <c r="C1451"/>
  <c r="B1451"/>
  <c r="H1451" s="1"/>
  <c r="A1451"/>
  <c r="E1450"/>
  <c r="G1450" s="1"/>
  <c r="D1450"/>
  <c r="C1450"/>
  <c r="B1450"/>
  <c r="H1450" s="1"/>
  <c r="A1450"/>
  <c r="E1449"/>
  <c r="G1449"/>
  <c r="D1449"/>
  <c r="C1449"/>
  <c r="B1449"/>
  <c r="H1449" s="1"/>
  <c r="A1449"/>
  <c r="E1448"/>
  <c r="G1448" s="1"/>
  <c r="D1448"/>
  <c r="C1448"/>
  <c r="B1448"/>
  <c r="H1448" s="1"/>
  <c r="A1448"/>
  <c r="E1447"/>
  <c r="G1447"/>
  <c r="D1447"/>
  <c r="C1447"/>
  <c r="B1447"/>
  <c r="H1447" s="1"/>
  <c r="A1447"/>
  <c r="E1446"/>
  <c r="G1446" s="1"/>
  <c r="D1446"/>
  <c r="C1446"/>
  <c r="B1446"/>
  <c r="H1446" s="1"/>
  <c r="A1446"/>
  <c r="E1445"/>
  <c r="G1445"/>
  <c r="D1445"/>
  <c r="C1445"/>
  <c r="B1445"/>
  <c r="H1445" s="1"/>
  <c r="A1445"/>
  <c r="E1444"/>
  <c r="G1444" s="1"/>
  <c r="D1444"/>
  <c r="C1444"/>
  <c r="B1444"/>
  <c r="H1444" s="1"/>
  <c r="A1444"/>
  <c r="E1443"/>
  <c r="G1443"/>
  <c r="D1443"/>
  <c r="C1443"/>
  <c r="B1443"/>
  <c r="H1443" s="1"/>
  <c r="A1443"/>
  <c r="E1442"/>
  <c r="G1442" s="1"/>
  <c r="D1442"/>
  <c r="C1442"/>
  <c r="B1442"/>
  <c r="H1442" s="1"/>
  <c r="H1441" s="1"/>
  <c r="H1457" s="1"/>
  <c r="A1442"/>
  <c r="E1437"/>
  <c r="G1437"/>
  <c r="D1437"/>
  <c r="C1437"/>
  <c r="B1437"/>
  <c r="H1437" s="1"/>
  <c r="A1437"/>
  <c r="E1436"/>
  <c r="G1436" s="1"/>
  <c r="D1436"/>
  <c r="C1436"/>
  <c r="B1436"/>
  <c r="H1436" s="1"/>
  <c r="A1436"/>
  <c r="E1435"/>
  <c r="G1435"/>
  <c r="D1435"/>
  <c r="C1435"/>
  <c r="B1435"/>
  <c r="H1435" s="1"/>
  <c r="A1435"/>
  <c r="E1434"/>
  <c r="G1434" s="1"/>
  <c r="D1434"/>
  <c r="C1434"/>
  <c r="B1434"/>
  <c r="H1434" s="1"/>
  <c r="A1434"/>
  <c r="E1433"/>
  <c r="G1433"/>
  <c r="D1433"/>
  <c r="C1433"/>
  <c r="B1433"/>
  <c r="H1433" s="1"/>
  <c r="A1433"/>
  <c r="E1432"/>
  <c r="G1432" s="1"/>
  <c r="D1432"/>
  <c r="C1432"/>
  <c r="B1432"/>
  <c r="H1432" s="1"/>
  <c r="A1432"/>
  <c r="E1431"/>
  <c r="G1431"/>
  <c r="D1431"/>
  <c r="C1431"/>
  <c r="B1431"/>
  <c r="H1431" s="1"/>
  <c r="A1431"/>
  <c r="E1430"/>
  <c r="G1430" s="1"/>
  <c r="D1430"/>
  <c r="C1430"/>
  <c r="B1430"/>
  <c r="H1430" s="1"/>
  <c r="A1430"/>
  <c r="E1429"/>
  <c r="G1429"/>
  <c r="D1429"/>
  <c r="C1429"/>
  <c r="B1429"/>
  <c r="H1429" s="1"/>
  <c r="A1429"/>
  <c r="E1428"/>
  <c r="G1428" s="1"/>
  <c r="D1428"/>
  <c r="C1428"/>
  <c r="B1428"/>
  <c r="H1428" s="1"/>
  <c r="A1428"/>
  <c r="E1427"/>
  <c r="G1427"/>
  <c r="D1427"/>
  <c r="C1427"/>
  <c r="B1427"/>
  <c r="H1427" s="1"/>
  <c r="A1427"/>
  <c r="E1426"/>
  <c r="G1426" s="1"/>
  <c r="D1426"/>
  <c r="C1426"/>
  <c r="B1426"/>
  <c r="H1426" s="1"/>
  <c r="A1426"/>
  <c r="E1425"/>
  <c r="G1425"/>
  <c r="D1425"/>
  <c r="C1425"/>
  <c r="B1425"/>
  <c r="H1425" s="1"/>
  <c r="A1425"/>
  <c r="E1424"/>
  <c r="G1424" s="1"/>
  <c r="D1424"/>
  <c r="C1424"/>
  <c r="B1424"/>
  <c r="H1424" s="1"/>
  <c r="A1424"/>
  <c r="E1423"/>
  <c r="G1423"/>
  <c r="D1423"/>
  <c r="C1423"/>
  <c r="B1423"/>
  <c r="H1423" s="1"/>
  <c r="H1422" s="1"/>
  <c r="H1438" s="1"/>
  <c r="A1423"/>
  <c r="A1422"/>
  <c r="E1420"/>
  <c r="G1420"/>
  <c r="D1420"/>
  <c r="C1420"/>
  <c r="B1420"/>
  <c r="H1420" s="1"/>
  <c r="A1420"/>
  <c r="E1419"/>
  <c r="G1419" s="1"/>
  <c r="D1419"/>
  <c r="C1419"/>
  <c r="B1419"/>
  <c r="H1419" s="1"/>
  <c r="A1419"/>
  <c r="E1418"/>
  <c r="G1418"/>
  <c r="D1418"/>
  <c r="C1418"/>
  <c r="B1418"/>
  <c r="H1418" s="1"/>
  <c r="A1418"/>
  <c r="E1417"/>
  <c r="G1417" s="1"/>
  <c r="D1417"/>
  <c r="C1417"/>
  <c r="B1417"/>
  <c r="H1417" s="1"/>
  <c r="A1417"/>
  <c r="E1416"/>
  <c r="G1416"/>
  <c r="D1416"/>
  <c r="C1416"/>
  <c r="B1416"/>
  <c r="H1416" s="1"/>
  <c r="A1416"/>
  <c r="E1415"/>
  <c r="G1415" s="1"/>
  <c r="D1415"/>
  <c r="C1415"/>
  <c r="B1415"/>
  <c r="H1415" s="1"/>
  <c r="A1415"/>
  <c r="E1414"/>
  <c r="G1414"/>
  <c r="D1414"/>
  <c r="C1414"/>
  <c r="B1414"/>
  <c r="H1414" s="1"/>
  <c r="A1414"/>
  <c r="E1413"/>
  <c r="G1413" s="1"/>
  <c r="D1413"/>
  <c r="C1413"/>
  <c r="B1413"/>
  <c r="H1413" s="1"/>
  <c r="A1413"/>
  <c r="E1412"/>
  <c r="G1412"/>
  <c r="D1412"/>
  <c r="C1412"/>
  <c r="B1412"/>
  <c r="H1412" s="1"/>
  <c r="A1412"/>
  <c r="E1411"/>
  <c r="G1411" s="1"/>
  <c r="D1411"/>
  <c r="C1411"/>
  <c r="B1411"/>
  <c r="H1411" s="1"/>
  <c r="A1411"/>
  <c r="E1410"/>
  <c r="G1410"/>
  <c r="D1410"/>
  <c r="C1410"/>
  <c r="B1410"/>
  <c r="H1410" s="1"/>
  <c r="A1410"/>
  <c r="E1409"/>
  <c r="G1409" s="1"/>
  <c r="D1409"/>
  <c r="C1409"/>
  <c r="B1409"/>
  <c r="H1409" s="1"/>
  <c r="A1409"/>
  <c r="E1408"/>
  <c r="G1408"/>
  <c r="D1408"/>
  <c r="C1408"/>
  <c r="B1408"/>
  <c r="H1408" s="1"/>
  <c r="A1408"/>
  <c r="E1407"/>
  <c r="G1407" s="1"/>
  <c r="D1407"/>
  <c r="C1407"/>
  <c r="B1407"/>
  <c r="H1407" s="1"/>
  <c r="A1407"/>
  <c r="E1406"/>
  <c r="G1406"/>
  <c r="D1406"/>
  <c r="C1406"/>
  <c r="B1406"/>
  <c r="H1406" s="1"/>
  <c r="H1405" s="1"/>
  <c r="H1421" s="1"/>
  <c r="A1406"/>
  <c r="A1405"/>
  <c r="E1403"/>
  <c r="G1403"/>
  <c r="D1403"/>
  <c r="C1403"/>
  <c r="B1403"/>
  <c r="H1403" s="1"/>
  <c r="A1403"/>
  <c r="E1402"/>
  <c r="G1402" s="1"/>
  <c r="D1402"/>
  <c r="C1402"/>
  <c r="B1402"/>
  <c r="H1402" s="1"/>
  <c r="A1402"/>
  <c r="E1401"/>
  <c r="G1401"/>
  <c r="D1401"/>
  <c r="C1401"/>
  <c r="B1401"/>
  <c r="H1401" s="1"/>
  <c r="A1401"/>
  <c r="E1400"/>
  <c r="G1400" s="1"/>
  <c r="D1400"/>
  <c r="C1400"/>
  <c r="B1400"/>
  <c r="H1400" s="1"/>
  <c r="A1400"/>
  <c r="E1399"/>
  <c r="G1399"/>
  <c r="D1399"/>
  <c r="C1399"/>
  <c r="B1399"/>
  <c r="H1399" s="1"/>
  <c r="A1399"/>
  <c r="E1398"/>
  <c r="G1398" s="1"/>
  <c r="D1398"/>
  <c r="C1398"/>
  <c r="B1398"/>
  <c r="H1398" s="1"/>
  <c r="A1398"/>
  <c r="E1397"/>
  <c r="G1397"/>
  <c r="D1397"/>
  <c r="C1397"/>
  <c r="B1397"/>
  <c r="H1397" s="1"/>
  <c r="A1397"/>
  <c r="E1396"/>
  <c r="G1396" s="1"/>
  <c r="D1396"/>
  <c r="C1396"/>
  <c r="B1396"/>
  <c r="H1396" s="1"/>
  <c r="A1396"/>
  <c r="E1395"/>
  <c r="G1395"/>
  <c r="D1395"/>
  <c r="C1395"/>
  <c r="B1395"/>
  <c r="H1395" s="1"/>
  <c r="A1395"/>
  <c r="E1394"/>
  <c r="G1394" s="1"/>
  <c r="D1394"/>
  <c r="C1394"/>
  <c r="B1394"/>
  <c r="H1394" s="1"/>
  <c r="A1394"/>
  <c r="E1393"/>
  <c r="G1393"/>
  <c r="D1393"/>
  <c r="C1393"/>
  <c r="B1393"/>
  <c r="H1393" s="1"/>
  <c r="A1393"/>
  <c r="E1392"/>
  <c r="G1392" s="1"/>
  <c r="D1392"/>
  <c r="C1392"/>
  <c r="B1392"/>
  <c r="H1392" s="1"/>
  <c r="A1392"/>
  <c r="E1391"/>
  <c r="G1391"/>
  <c r="D1391"/>
  <c r="C1391"/>
  <c r="B1391"/>
  <c r="H1391" s="1"/>
  <c r="A1391"/>
  <c r="E1390"/>
  <c r="G1390" s="1"/>
  <c r="D1390"/>
  <c r="C1390"/>
  <c r="B1390"/>
  <c r="H1390" s="1"/>
  <c r="A1390"/>
  <c r="E1389"/>
  <c r="G1389"/>
  <c r="D1389"/>
  <c r="C1389"/>
  <c r="B1389"/>
  <c r="H1389" s="1"/>
  <c r="H1388" s="1"/>
  <c r="H1404" s="1"/>
  <c r="A1389"/>
  <c r="E1384"/>
  <c r="G1384" s="1"/>
  <c r="D1384"/>
  <c r="C1384"/>
  <c r="B1384"/>
  <c r="H1384" s="1"/>
  <c r="A1384"/>
  <c r="E1383"/>
  <c r="G1383"/>
  <c r="D1383"/>
  <c r="C1383"/>
  <c r="B1383"/>
  <c r="H1383" s="1"/>
  <c r="A1383"/>
  <c r="E1382"/>
  <c r="G1382" s="1"/>
  <c r="D1382"/>
  <c r="C1382"/>
  <c r="B1382"/>
  <c r="H1382" s="1"/>
  <c r="A1382"/>
  <c r="E1381"/>
  <c r="G1381"/>
  <c r="D1381"/>
  <c r="C1381"/>
  <c r="B1381"/>
  <c r="H1381" s="1"/>
  <c r="A1381"/>
  <c r="E1380"/>
  <c r="G1380" s="1"/>
  <c r="D1380"/>
  <c r="C1380"/>
  <c r="B1380"/>
  <c r="H1380" s="1"/>
  <c r="A1380"/>
  <c r="E1379"/>
  <c r="G1379"/>
  <c r="D1379"/>
  <c r="C1379"/>
  <c r="B1379"/>
  <c r="H1379" s="1"/>
  <c r="A1379"/>
  <c r="E1378"/>
  <c r="G1378" s="1"/>
  <c r="D1378"/>
  <c r="C1378"/>
  <c r="B1378"/>
  <c r="H1378" s="1"/>
  <c r="A1378"/>
  <c r="E1377"/>
  <c r="G1377"/>
  <c r="D1377"/>
  <c r="C1377"/>
  <c r="B1377"/>
  <c r="H1377" s="1"/>
  <c r="A1377"/>
  <c r="E1376"/>
  <c r="G1376" s="1"/>
  <c r="D1376"/>
  <c r="C1376"/>
  <c r="B1376"/>
  <c r="H1376" s="1"/>
  <c r="A1376"/>
  <c r="E1375"/>
  <c r="G1375"/>
  <c r="D1375"/>
  <c r="C1375"/>
  <c r="B1375"/>
  <c r="H1375" s="1"/>
  <c r="A1375"/>
  <c r="E1374"/>
  <c r="G1374" s="1"/>
  <c r="D1374"/>
  <c r="C1374"/>
  <c r="B1374"/>
  <c r="H1374" s="1"/>
  <c r="A1374"/>
  <c r="E1373"/>
  <c r="G1373"/>
  <c r="D1373"/>
  <c r="C1373"/>
  <c r="B1373"/>
  <c r="H1373" s="1"/>
  <c r="A1373"/>
  <c r="E1372"/>
  <c r="G1372" s="1"/>
  <c r="D1372"/>
  <c r="C1372"/>
  <c r="B1372"/>
  <c r="H1372" s="1"/>
  <c r="A1372"/>
  <c r="E1371"/>
  <c r="G137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c r="D1349"/>
  <c r="C1349"/>
  <c r="B1349"/>
  <c r="H1349" s="1"/>
  <c r="A1349"/>
  <c r="E1348"/>
  <c r="G1348" s="1"/>
  <c r="D1348"/>
  <c r="C1348"/>
  <c r="B1348"/>
  <c r="H1348" s="1"/>
  <c r="A1348"/>
  <c r="E1347"/>
  <c r="G1347"/>
  <c r="D1347"/>
  <c r="C1347"/>
  <c r="B1347"/>
  <c r="H1347" s="1"/>
  <c r="A1347"/>
  <c r="E1346"/>
  <c r="G1346" s="1"/>
  <c r="D1346"/>
  <c r="C1346"/>
  <c r="B1346"/>
  <c r="H1346" s="1"/>
  <c r="A1346"/>
  <c r="E1345"/>
  <c r="G1345"/>
  <c r="D1345"/>
  <c r="C1345"/>
  <c r="B1345"/>
  <c r="H1345" s="1"/>
  <c r="A1345"/>
  <c r="E1344"/>
  <c r="G1344" s="1"/>
  <c r="D1344"/>
  <c r="C1344"/>
  <c r="B1344"/>
  <c r="H1344" s="1"/>
  <c r="A1344"/>
  <c r="E1343"/>
  <c r="G1343"/>
  <c r="D1343"/>
  <c r="C1343"/>
  <c r="B1343"/>
  <c r="H1343" s="1"/>
  <c r="A1343"/>
  <c r="E1342"/>
  <c r="G1342" s="1"/>
  <c r="D1342"/>
  <c r="C1342"/>
  <c r="B1342"/>
  <c r="H1342" s="1"/>
  <c r="A1342"/>
  <c r="E1341"/>
  <c r="G1341"/>
  <c r="D1341"/>
  <c r="C1341"/>
  <c r="B1341"/>
  <c r="H1341" s="1"/>
  <c r="A1341"/>
  <c r="E1340"/>
  <c r="G1340" s="1"/>
  <c r="D1340"/>
  <c r="C1340"/>
  <c r="B1340"/>
  <c r="H1340" s="1"/>
  <c r="A1340"/>
  <c r="E1339"/>
  <c r="G1339"/>
  <c r="D1339"/>
  <c r="C1339"/>
  <c r="B1339"/>
  <c r="H1339" s="1"/>
  <c r="A1339"/>
  <c r="E1338"/>
  <c r="G1338" s="1"/>
  <c r="D1338"/>
  <c r="C1338"/>
  <c r="B1338"/>
  <c r="H1338" s="1"/>
  <c r="A1338"/>
  <c r="E1337"/>
  <c r="G1337"/>
  <c r="D1337"/>
  <c r="C1337"/>
  <c r="B1337"/>
  <c r="H1337" s="1"/>
  <c r="A1337"/>
  <c r="E1336"/>
  <c r="G1336" s="1"/>
  <c r="D1336"/>
  <c r="C1336"/>
  <c r="B1336"/>
  <c r="H1336" s="1"/>
  <c r="H1335" s="1"/>
  <c r="H1351" s="1"/>
  <c r="A1336"/>
  <c r="E1330"/>
  <c r="G1330"/>
  <c r="D1330"/>
  <c r="C1330"/>
  <c r="B1330"/>
  <c r="H1330" s="1"/>
  <c r="A1330"/>
  <c r="E1329"/>
  <c r="G1329" s="1"/>
  <c r="D1329"/>
  <c r="C1329"/>
  <c r="B1329"/>
  <c r="H1329" s="1"/>
  <c r="A1329"/>
  <c r="E1328"/>
  <c r="G1328"/>
  <c r="D1328"/>
  <c r="C1328"/>
  <c r="B1328"/>
  <c r="H1328" s="1"/>
  <c r="A1328"/>
  <c r="E1327"/>
  <c r="G1327" s="1"/>
  <c r="D1327"/>
  <c r="C1327"/>
  <c r="B1327"/>
  <c r="H1327" s="1"/>
  <c r="A1327"/>
  <c r="E1326"/>
  <c r="G1326"/>
  <c r="D1326"/>
  <c r="C1326"/>
  <c r="B1326"/>
  <c r="H1326" s="1"/>
  <c r="A1326"/>
  <c r="E1325"/>
  <c r="G1325" s="1"/>
  <c r="D1325"/>
  <c r="C1325"/>
  <c r="B1325"/>
  <c r="H1325" s="1"/>
  <c r="A1325"/>
  <c r="E1324"/>
  <c r="G1324"/>
  <c r="D1324"/>
  <c r="C1324"/>
  <c r="B1324"/>
  <c r="H1324" s="1"/>
  <c r="A1324"/>
  <c r="E1323"/>
  <c r="G1323" s="1"/>
  <c r="D1323"/>
  <c r="C1323"/>
  <c r="B1323"/>
  <c r="H1323" s="1"/>
  <c r="A1323"/>
  <c r="E1322"/>
  <c r="G1322"/>
  <c r="D1322"/>
  <c r="C1322"/>
  <c r="B1322"/>
  <c r="H1322" s="1"/>
  <c r="A1322"/>
  <c r="E1321"/>
  <c r="G1321" s="1"/>
  <c r="D1321"/>
  <c r="C1321"/>
  <c r="B1321"/>
  <c r="H1321" s="1"/>
  <c r="A1321"/>
  <c r="E1320"/>
  <c r="G1320"/>
  <c r="D1320"/>
  <c r="C1320"/>
  <c r="B1320"/>
  <c r="H1320" s="1"/>
  <c r="A1320"/>
  <c r="E1319"/>
  <c r="G1319" s="1"/>
  <c r="D1319"/>
  <c r="C1319"/>
  <c r="B1319"/>
  <c r="H1319" s="1"/>
  <c r="A1319"/>
  <c r="E1318"/>
  <c r="G1318"/>
  <c r="D1318"/>
  <c r="C1318"/>
  <c r="B1318"/>
  <c r="H1318" s="1"/>
  <c r="A1318"/>
  <c r="E1317"/>
  <c r="G1317" s="1"/>
  <c r="D1317"/>
  <c r="C1317"/>
  <c r="B1317"/>
  <c r="H1317" s="1"/>
  <c r="A1317"/>
  <c r="E1316"/>
  <c r="G1316"/>
  <c r="D1316"/>
  <c r="C1316"/>
  <c r="B1316"/>
  <c r="H1316" s="1"/>
  <c r="H1315" s="1"/>
  <c r="H1331" s="1"/>
  <c r="A1316"/>
  <c r="A1315"/>
  <c r="E1313"/>
  <c r="G1313"/>
  <c r="D1313"/>
  <c r="C1313"/>
  <c r="B1313"/>
  <c r="H1313" s="1"/>
  <c r="A1313"/>
  <c r="E1312"/>
  <c r="G1312" s="1"/>
  <c r="D1312"/>
  <c r="C1312"/>
  <c r="B1312"/>
  <c r="H1312" s="1"/>
  <c r="A1312"/>
  <c r="E1311"/>
  <c r="G1311"/>
  <c r="D1311"/>
  <c r="C1311"/>
  <c r="B1311"/>
  <c r="H1311" s="1"/>
  <c r="A1311"/>
  <c r="E1310"/>
  <c r="G1310" s="1"/>
  <c r="D1310"/>
  <c r="C1310"/>
  <c r="B1310"/>
  <c r="H1310" s="1"/>
  <c r="A1310"/>
  <c r="E1309"/>
  <c r="G1309"/>
  <c r="D1309"/>
  <c r="C1309"/>
  <c r="B1309"/>
  <c r="H1309" s="1"/>
  <c r="A1309"/>
  <c r="E1308"/>
  <c r="G1308" s="1"/>
  <c r="D1308"/>
  <c r="C1308"/>
  <c r="B1308"/>
  <c r="H1308" s="1"/>
  <c r="A1308"/>
  <c r="E1307"/>
  <c r="G1307"/>
  <c r="D1307"/>
  <c r="C1307"/>
  <c r="B1307"/>
  <c r="H1307" s="1"/>
  <c r="A1307"/>
  <c r="E1306"/>
  <c r="G1306" s="1"/>
  <c r="D1306"/>
  <c r="C1306"/>
  <c r="B1306"/>
  <c r="H1306" s="1"/>
  <c r="A1306"/>
  <c r="E1305"/>
  <c r="G1305"/>
  <c r="D1305"/>
  <c r="C1305"/>
  <c r="B1305"/>
  <c r="H1305" s="1"/>
  <c r="A1305"/>
  <c r="E1304"/>
  <c r="G1304" s="1"/>
  <c r="D1304"/>
  <c r="C1304"/>
  <c r="B1304"/>
  <c r="H1304" s="1"/>
  <c r="A1304"/>
  <c r="E1303"/>
  <c r="G1303"/>
  <c r="D1303"/>
  <c r="C1303"/>
  <c r="B1303"/>
  <c r="H1303" s="1"/>
  <c r="A1303"/>
  <c r="E1302"/>
  <c r="G1302" s="1"/>
  <c r="D1302"/>
  <c r="C1302"/>
  <c r="B1302"/>
  <c r="H1302" s="1"/>
  <c r="A1302"/>
  <c r="E1301"/>
  <c r="G1301"/>
  <c r="D1301"/>
  <c r="C1301"/>
  <c r="B1301"/>
  <c r="H1301" s="1"/>
  <c r="A1301"/>
  <c r="E1300"/>
  <c r="G1300" s="1"/>
  <c r="D1300"/>
  <c r="C1300"/>
  <c r="B1300"/>
  <c r="H1300" s="1"/>
  <c r="A1300"/>
  <c r="E1299"/>
  <c r="G1299"/>
  <c r="D1299"/>
  <c r="C1299"/>
  <c r="B1299"/>
  <c r="H1299" s="1"/>
  <c r="H1298" s="1"/>
  <c r="H1314" s="1"/>
  <c r="A1299"/>
  <c r="A1298"/>
  <c r="E1296"/>
  <c r="G1296"/>
  <c r="D1296"/>
  <c r="C1296"/>
  <c r="B1296"/>
  <c r="H1296" s="1"/>
  <c r="A1296"/>
  <c r="E1295"/>
  <c r="G1295" s="1"/>
  <c r="D1295"/>
  <c r="C1295"/>
  <c r="B1295"/>
  <c r="H1295" s="1"/>
  <c r="A1295"/>
  <c r="E1294"/>
  <c r="G1294"/>
  <c r="D1294"/>
  <c r="C1294"/>
  <c r="B1294"/>
  <c r="H1294" s="1"/>
  <c r="A1294"/>
  <c r="E1293"/>
  <c r="G1293" s="1"/>
  <c r="D1293"/>
  <c r="C1293"/>
  <c r="B1293"/>
  <c r="H1293" s="1"/>
  <c r="A1293"/>
  <c r="E1292"/>
  <c r="G1292"/>
  <c r="D1292"/>
  <c r="C1292"/>
  <c r="B1292"/>
  <c r="H1292" s="1"/>
  <c r="A1292"/>
  <c r="E1291"/>
  <c r="G1291" s="1"/>
  <c r="D1291"/>
  <c r="C1291"/>
  <c r="B1291"/>
  <c r="H1291" s="1"/>
  <c r="A1291"/>
  <c r="E1290"/>
  <c r="G1290"/>
  <c r="D1290"/>
  <c r="C1290"/>
  <c r="B1290"/>
  <c r="H1290" s="1"/>
  <c r="A1290"/>
  <c r="E1289"/>
  <c r="G1289" s="1"/>
  <c r="D1289"/>
  <c r="C1289"/>
  <c r="B1289"/>
  <c r="H1289" s="1"/>
  <c r="A1289"/>
  <c r="E1288"/>
  <c r="G1288"/>
  <c r="D1288"/>
  <c r="C1288"/>
  <c r="B1288"/>
  <c r="H1288" s="1"/>
  <c r="A1288"/>
  <c r="E1287"/>
  <c r="G1287" s="1"/>
  <c r="D1287"/>
  <c r="C1287"/>
  <c r="B1287"/>
  <c r="H1287" s="1"/>
  <c r="A1287"/>
  <c r="E1286"/>
  <c r="G1286"/>
  <c r="D1286"/>
  <c r="C1286"/>
  <c r="B1286"/>
  <c r="H1286" s="1"/>
  <c r="A1286"/>
  <c r="E1285"/>
  <c r="G1285" s="1"/>
  <c r="D1285"/>
  <c r="C1285"/>
  <c r="B1285"/>
  <c r="H1285" s="1"/>
  <c r="A1285"/>
  <c r="E1284"/>
  <c r="G1284"/>
  <c r="D1284"/>
  <c r="C1284"/>
  <c r="B1284"/>
  <c r="H1284" s="1"/>
  <c r="A1284"/>
  <c r="E1283"/>
  <c r="G1283" s="1"/>
  <c r="D1283"/>
  <c r="C1283"/>
  <c r="B1283"/>
  <c r="H1283" s="1"/>
  <c r="A1283"/>
  <c r="E1282"/>
  <c r="G1282"/>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c r="D1135"/>
  <c r="C1135"/>
  <c r="B1135"/>
  <c r="H1135" s="1"/>
  <c r="A1135"/>
  <c r="E1134"/>
  <c r="G1134" s="1"/>
  <c r="D1134"/>
  <c r="C1134"/>
  <c r="B1134"/>
  <c r="H1134" s="1"/>
  <c r="A1134"/>
  <c r="E1133"/>
  <c r="G1133"/>
  <c r="D1133"/>
  <c r="C1133"/>
  <c r="B1133"/>
  <c r="H1133" s="1"/>
  <c r="A1133"/>
  <c r="E1132"/>
  <c r="G1132" s="1"/>
  <c r="D1132"/>
  <c r="C1132"/>
  <c r="B1132"/>
  <c r="H1132" s="1"/>
  <c r="A1132"/>
  <c r="E1131"/>
  <c r="G1131"/>
  <c r="D1131"/>
  <c r="C1131"/>
  <c r="B1131"/>
  <c r="H1131" s="1"/>
  <c r="A1131"/>
  <c r="E1130"/>
  <c r="G1130" s="1"/>
  <c r="D1130"/>
  <c r="C1130"/>
  <c r="B1130"/>
  <c r="H1130" s="1"/>
  <c r="A1130"/>
  <c r="E1129"/>
  <c r="G1129" s="1"/>
  <c r="D1129"/>
  <c r="C1129"/>
  <c r="B1129"/>
  <c r="H1129" s="1"/>
  <c r="A1129"/>
  <c r="E1128"/>
  <c r="G1128" s="1"/>
  <c r="D1128"/>
  <c r="C1128"/>
  <c r="B1128"/>
  <c r="H1128" s="1"/>
  <c r="A1128"/>
  <c r="E1127"/>
  <c r="G1127"/>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c r="D1100"/>
  <c r="C1100"/>
  <c r="B1100"/>
  <c r="H1100" s="1"/>
  <c r="A1100"/>
  <c r="E1099"/>
  <c r="G1099" s="1"/>
  <c r="D1099"/>
  <c r="C1099"/>
  <c r="B1099"/>
  <c r="H1099" s="1"/>
  <c r="A1099"/>
  <c r="E1098"/>
  <c r="G1098"/>
  <c r="D1098"/>
  <c r="C1098"/>
  <c r="B1098"/>
  <c r="H1098" s="1"/>
  <c r="A1098"/>
  <c r="E1097"/>
  <c r="G1097" s="1"/>
  <c r="D1097"/>
  <c r="C1097"/>
  <c r="B1097"/>
  <c r="H1097" s="1"/>
  <c r="A1097"/>
  <c r="E1096"/>
  <c r="G1096"/>
  <c r="D1096"/>
  <c r="C1096"/>
  <c r="B1096"/>
  <c r="H1096" s="1"/>
  <c r="A1096"/>
  <c r="E1095"/>
  <c r="G1095" s="1"/>
  <c r="D1095"/>
  <c r="C1095"/>
  <c r="B1095"/>
  <c r="H1095" s="1"/>
  <c r="A1095"/>
  <c r="E1094"/>
  <c r="G1094"/>
  <c r="D1094"/>
  <c r="C1094"/>
  <c r="B1094"/>
  <c r="H1094" s="1"/>
  <c r="A1094"/>
  <c r="E1093"/>
  <c r="G1093" s="1"/>
  <c r="D1093"/>
  <c r="C1093"/>
  <c r="B1093"/>
  <c r="H1093" s="1"/>
  <c r="A1093"/>
  <c r="E1092"/>
  <c r="G1092"/>
  <c r="D1092"/>
  <c r="C1092"/>
  <c r="B1092"/>
  <c r="H1092" s="1"/>
  <c r="A1092"/>
  <c r="E1091"/>
  <c r="G1091" s="1"/>
  <c r="D1091"/>
  <c r="C1091"/>
  <c r="B1091"/>
  <c r="H1091" s="1"/>
  <c r="A1091"/>
  <c r="E1090"/>
  <c r="G1090"/>
  <c r="D1090"/>
  <c r="C1090"/>
  <c r="B1090"/>
  <c r="H1090" s="1"/>
  <c r="A1090"/>
  <c r="E1089"/>
  <c r="G1089" s="1"/>
  <c r="D1089"/>
  <c r="C1089"/>
  <c r="B1089"/>
  <c r="H1089" s="1"/>
  <c r="A1089"/>
  <c r="E1088"/>
  <c r="G1088"/>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c r="D1063"/>
  <c r="C1063"/>
  <c r="B1063"/>
  <c r="H1063" s="1"/>
  <c r="A1063"/>
  <c r="E1062"/>
  <c r="G1062" s="1"/>
  <c r="D1062"/>
  <c r="C1062"/>
  <c r="B1062"/>
  <c r="H1062" s="1"/>
  <c r="A1062"/>
  <c r="E1061"/>
  <c r="G1061"/>
  <c r="D1061"/>
  <c r="C1061"/>
  <c r="B1061"/>
  <c r="H1061" s="1"/>
  <c r="A1061"/>
  <c r="E1060"/>
  <c r="G1060" s="1"/>
  <c r="D1060"/>
  <c r="C1060"/>
  <c r="B1060"/>
  <c r="H1060" s="1"/>
  <c r="A1060"/>
  <c r="E1059"/>
  <c r="G1059"/>
  <c r="D1059"/>
  <c r="C1059"/>
  <c r="B1059"/>
  <c r="H1059" s="1"/>
  <c r="A1059"/>
  <c r="E1058"/>
  <c r="G1058" s="1"/>
  <c r="D1058"/>
  <c r="C1058"/>
  <c r="B1058"/>
  <c r="H1058" s="1"/>
  <c r="A1058"/>
  <c r="E1057"/>
  <c r="G1057"/>
  <c r="D1057"/>
  <c r="C1057"/>
  <c r="B1057"/>
  <c r="H1057" s="1"/>
  <c r="A1057"/>
  <c r="E1056"/>
  <c r="G1056" s="1"/>
  <c r="D1056"/>
  <c r="C1056"/>
  <c r="B1056"/>
  <c r="H1056" s="1"/>
  <c r="A1056"/>
  <c r="E1055"/>
  <c r="G1055"/>
  <c r="D1055"/>
  <c r="C1055"/>
  <c r="B1055"/>
  <c r="H1055" s="1"/>
  <c r="A1055"/>
  <c r="E1054"/>
  <c r="G1054" s="1"/>
  <c r="D1054"/>
  <c r="C1054"/>
  <c r="B1054"/>
  <c r="H1054" s="1"/>
  <c r="A1054"/>
  <c r="E1053"/>
  <c r="G1053"/>
  <c r="D1053"/>
  <c r="C1053"/>
  <c r="B1053"/>
  <c r="H1053" s="1"/>
  <c r="A1053"/>
  <c r="E1052"/>
  <c r="G1052" s="1"/>
  <c r="D1052"/>
  <c r="C1052"/>
  <c r="B1052"/>
  <c r="H1052" s="1"/>
  <c r="A1052"/>
  <c r="E1051"/>
  <c r="G105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c r="D1029"/>
  <c r="C1029"/>
  <c r="B1029"/>
  <c r="H1029" s="1"/>
  <c r="A1029"/>
  <c r="E1028"/>
  <c r="G1028" s="1"/>
  <c r="D1028"/>
  <c r="C1028"/>
  <c r="B1028"/>
  <c r="H1028" s="1"/>
  <c r="A1028"/>
  <c r="E1027"/>
  <c r="G1027"/>
  <c r="D1027"/>
  <c r="C1027"/>
  <c r="B1027"/>
  <c r="H1027" s="1"/>
  <c r="A1027"/>
  <c r="E1026"/>
  <c r="G1026" s="1"/>
  <c r="D1026"/>
  <c r="C1026"/>
  <c r="B1026"/>
  <c r="H1026" s="1"/>
  <c r="A1026"/>
  <c r="E1025"/>
  <c r="G1025"/>
  <c r="D1025"/>
  <c r="C1025"/>
  <c r="B1025"/>
  <c r="H1025" s="1"/>
  <c r="A1025"/>
  <c r="E1024"/>
  <c r="G1024" s="1"/>
  <c r="D1024"/>
  <c r="C1024"/>
  <c r="B1024"/>
  <c r="H1024" s="1"/>
  <c r="A1024"/>
  <c r="E1023"/>
  <c r="G1023"/>
  <c r="D1023"/>
  <c r="C1023"/>
  <c r="B1023"/>
  <c r="H1023" s="1"/>
  <c r="A1023"/>
  <c r="E1022"/>
  <c r="G1022" s="1"/>
  <c r="D1022"/>
  <c r="C1022"/>
  <c r="B1022"/>
  <c r="H1022" s="1"/>
  <c r="A1022"/>
  <c r="E1021"/>
  <c r="G1021"/>
  <c r="D1021"/>
  <c r="C1021"/>
  <c r="B1021"/>
  <c r="H1021" s="1"/>
  <c r="A1021"/>
  <c r="E1020"/>
  <c r="G1020" s="1"/>
  <c r="D1020"/>
  <c r="C1020"/>
  <c r="B1020"/>
  <c r="H1020" s="1"/>
  <c r="A1020"/>
  <c r="E1019"/>
  <c r="G1019"/>
  <c r="D1019"/>
  <c r="C1019"/>
  <c r="B1019"/>
  <c r="H1019" s="1"/>
  <c r="A1019"/>
  <c r="E1018"/>
  <c r="G1018" s="1"/>
  <c r="D1018"/>
  <c r="C1018"/>
  <c r="B1018"/>
  <c r="H1018" s="1"/>
  <c r="A1018"/>
  <c r="E1017"/>
  <c r="G1017"/>
  <c r="D1017"/>
  <c r="C1017"/>
  <c r="B1017"/>
  <c r="H1017" s="1"/>
  <c r="A1017"/>
  <c r="E1016"/>
  <c r="G1016" s="1"/>
  <c r="D1016"/>
  <c r="C1016"/>
  <c r="B1016"/>
  <c r="H1016" s="1"/>
  <c r="H1015" s="1"/>
  <c r="H1031" s="1"/>
  <c r="A1016"/>
  <c r="E1011"/>
  <c r="G1011"/>
  <c r="D1011"/>
  <c r="C1011"/>
  <c r="B1011"/>
  <c r="H1011" s="1"/>
  <c r="A1011"/>
  <c r="E1010"/>
  <c r="G1010" s="1"/>
  <c r="D1010"/>
  <c r="C1010"/>
  <c r="B1010"/>
  <c r="H1010" s="1"/>
  <c r="A1010"/>
  <c r="E1009"/>
  <c r="G1009"/>
  <c r="D1009"/>
  <c r="C1009"/>
  <c r="B1009"/>
  <c r="H1009" s="1"/>
  <c r="A1009"/>
  <c r="E1008"/>
  <c r="G1008" s="1"/>
  <c r="D1008"/>
  <c r="C1008"/>
  <c r="B1008"/>
  <c r="H1008" s="1"/>
  <c r="A1008"/>
  <c r="E1007"/>
  <c r="G1007"/>
  <c r="D1007"/>
  <c r="C1007"/>
  <c r="B1007"/>
  <c r="H1007" s="1"/>
  <c r="A1007"/>
  <c r="E1006"/>
  <c r="G1006" s="1"/>
  <c r="D1006"/>
  <c r="C1006"/>
  <c r="B1006"/>
  <c r="H1006" s="1"/>
  <c r="A1006"/>
  <c r="E1005"/>
  <c r="G1005"/>
  <c r="D1005"/>
  <c r="C1005"/>
  <c r="B1005"/>
  <c r="H1005" s="1"/>
  <c r="A1005"/>
  <c r="E1004"/>
  <c r="G1004" s="1"/>
  <c r="D1004"/>
  <c r="C1004"/>
  <c r="B1004"/>
  <c r="H1004" s="1"/>
  <c r="A1004"/>
  <c r="E1003"/>
  <c r="G1003"/>
  <c r="D1003"/>
  <c r="C1003"/>
  <c r="B1003"/>
  <c r="H1003" s="1"/>
  <c r="A1003"/>
  <c r="E1002"/>
  <c r="G1002" s="1"/>
  <c r="D1002"/>
  <c r="C1002"/>
  <c r="B1002"/>
  <c r="H1002" s="1"/>
  <c r="A1002"/>
  <c r="E1001"/>
  <c r="G1001"/>
  <c r="D1001"/>
  <c r="C1001"/>
  <c r="B1001"/>
  <c r="H1001" s="1"/>
  <c r="A1001"/>
  <c r="E1000"/>
  <c r="G1000" s="1"/>
  <c r="D1000"/>
  <c r="C1000"/>
  <c r="B1000"/>
  <c r="H1000" s="1"/>
  <c r="A1000"/>
  <c r="E999"/>
  <c r="G999"/>
  <c r="D999"/>
  <c r="C999"/>
  <c r="B999"/>
  <c r="H999" s="1"/>
  <c r="A999"/>
  <c r="E998"/>
  <c r="G998" s="1"/>
  <c r="D998"/>
  <c r="C998"/>
  <c r="B998"/>
  <c r="H998" s="1"/>
  <c r="A998"/>
  <c r="E997"/>
  <c r="G997"/>
  <c r="D997"/>
  <c r="C997"/>
  <c r="B997"/>
  <c r="H997" s="1"/>
  <c r="H996" s="1"/>
  <c r="H1012" s="1"/>
  <c r="A997"/>
  <c r="A996"/>
  <c r="E994"/>
  <c r="G994"/>
  <c r="D994"/>
  <c r="C994"/>
  <c r="B994"/>
  <c r="H994" s="1"/>
  <c r="A994"/>
  <c r="E993"/>
  <c r="G993" s="1"/>
  <c r="D993"/>
  <c r="C993"/>
  <c r="B993"/>
  <c r="H993" s="1"/>
  <c r="A993"/>
  <c r="E992"/>
  <c r="G992"/>
  <c r="D992"/>
  <c r="C992"/>
  <c r="B992"/>
  <c r="H992" s="1"/>
  <c r="A992"/>
  <c r="E991"/>
  <c r="G991" s="1"/>
  <c r="D991"/>
  <c r="C991"/>
  <c r="B991"/>
  <c r="H991" s="1"/>
  <c r="A991"/>
  <c r="E990"/>
  <c r="G990"/>
  <c r="D990"/>
  <c r="C990"/>
  <c r="B990"/>
  <c r="H990" s="1"/>
  <c r="A990"/>
  <c r="E989"/>
  <c r="G989" s="1"/>
  <c r="D989"/>
  <c r="C989"/>
  <c r="B989"/>
  <c r="H989" s="1"/>
  <c r="A989"/>
  <c r="E988"/>
  <c r="G988"/>
  <c r="D988"/>
  <c r="C988"/>
  <c r="B988"/>
  <c r="H988" s="1"/>
  <c r="A988"/>
  <c r="E987"/>
  <c r="G987" s="1"/>
  <c r="D987"/>
  <c r="C987"/>
  <c r="B987"/>
  <c r="H987" s="1"/>
  <c r="A987"/>
  <c r="E986"/>
  <c r="G986"/>
  <c r="D986"/>
  <c r="C986"/>
  <c r="B986"/>
  <c r="H986" s="1"/>
  <c r="A986"/>
  <c r="E985"/>
  <c r="G985" s="1"/>
  <c r="D985"/>
  <c r="C985"/>
  <c r="B985"/>
  <c r="H985" s="1"/>
  <c r="A985"/>
  <c r="E984"/>
  <c r="G984"/>
  <c r="D984"/>
  <c r="C984"/>
  <c r="B984"/>
  <c r="H984" s="1"/>
  <c r="A984"/>
  <c r="E983"/>
  <c r="G983" s="1"/>
  <c r="D983"/>
  <c r="C983"/>
  <c r="B983"/>
  <c r="H983" s="1"/>
  <c r="A983"/>
  <c r="E982"/>
  <c r="G982"/>
  <c r="D982"/>
  <c r="C982"/>
  <c r="B982"/>
  <c r="H982" s="1"/>
  <c r="A982"/>
  <c r="E981"/>
  <c r="G981" s="1"/>
  <c r="D981"/>
  <c r="C981"/>
  <c r="B981"/>
  <c r="H981" s="1"/>
  <c r="A981"/>
  <c r="E980"/>
  <c r="G980"/>
  <c r="D980"/>
  <c r="C980"/>
  <c r="B980"/>
  <c r="H980" s="1"/>
  <c r="H979" s="1"/>
  <c r="H995" s="1"/>
  <c r="A980"/>
  <c r="A979"/>
  <c r="E977"/>
  <c r="G977"/>
  <c r="D977"/>
  <c r="C977"/>
  <c r="B977"/>
  <c r="H977" s="1"/>
  <c r="A977"/>
  <c r="E976"/>
  <c r="G976" s="1"/>
  <c r="D976"/>
  <c r="C976"/>
  <c r="B976"/>
  <c r="H976" s="1"/>
  <c r="A976"/>
  <c r="E975"/>
  <c r="G975"/>
  <c r="D975"/>
  <c r="C975"/>
  <c r="B975"/>
  <c r="H975" s="1"/>
  <c r="A975"/>
  <c r="E974"/>
  <c r="G974" s="1"/>
  <c r="D974"/>
  <c r="C974"/>
  <c r="B974"/>
  <c r="H974" s="1"/>
  <c r="A974"/>
  <c r="E973"/>
  <c r="G973"/>
  <c r="D973"/>
  <c r="C973"/>
  <c r="B973"/>
  <c r="H973" s="1"/>
  <c r="A973"/>
  <c r="E972"/>
  <c r="G972" s="1"/>
  <c r="D972"/>
  <c r="C972"/>
  <c r="B972"/>
  <c r="H972" s="1"/>
  <c r="A972"/>
  <c r="E971"/>
  <c r="G971"/>
  <c r="D971"/>
  <c r="C971"/>
  <c r="B971"/>
  <c r="H971" s="1"/>
  <c r="A971"/>
  <c r="E970"/>
  <c r="G970" s="1"/>
  <c r="D970"/>
  <c r="C970"/>
  <c r="B970"/>
  <c r="H970" s="1"/>
  <c r="A970"/>
  <c r="E969"/>
  <c r="G969"/>
  <c r="D969"/>
  <c r="C969"/>
  <c r="B969"/>
  <c r="H969" s="1"/>
  <c r="A969"/>
  <c r="E968"/>
  <c r="G968" s="1"/>
  <c r="D968"/>
  <c r="C968"/>
  <c r="B968"/>
  <c r="H968" s="1"/>
  <c r="A968"/>
  <c r="E967"/>
  <c r="G967"/>
  <c r="D967"/>
  <c r="C967"/>
  <c r="B967"/>
  <c r="H967" s="1"/>
  <c r="A967"/>
  <c r="E966"/>
  <c r="G966" s="1"/>
  <c r="D966"/>
  <c r="C966"/>
  <c r="B966"/>
  <c r="H966" s="1"/>
  <c r="A966"/>
  <c r="E965"/>
  <c r="G965"/>
  <c r="D965"/>
  <c r="C965"/>
  <c r="B965"/>
  <c r="H965" s="1"/>
  <c r="A965"/>
  <c r="E964"/>
  <c r="G964" s="1"/>
  <c r="D964"/>
  <c r="C964"/>
  <c r="B964"/>
  <c r="H964" s="1"/>
  <c r="A964"/>
  <c r="E963"/>
  <c r="G963"/>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c r="D941"/>
  <c r="C941"/>
  <c r="B941"/>
  <c r="H941" s="1"/>
  <c r="A941"/>
  <c r="E940"/>
  <c r="G940" s="1"/>
  <c r="D940"/>
  <c r="C940"/>
  <c r="B940"/>
  <c r="H940" s="1"/>
  <c r="A940"/>
  <c r="E939"/>
  <c r="G939"/>
  <c r="D939"/>
  <c r="C939"/>
  <c r="B939"/>
  <c r="H939" s="1"/>
  <c r="A939"/>
  <c r="E938"/>
  <c r="G938" s="1"/>
  <c r="D938"/>
  <c r="C938"/>
  <c r="B938"/>
  <c r="H938" s="1"/>
  <c r="A938"/>
  <c r="E937"/>
  <c r="G937"/>
  <c r="D937"/>
  <c r="C937"/>
  <c r="B937"/>
  <c r="H937" s="1"/>
  <c r="A937"/>
  <c r="E936"/>
  <c r="G936" s="1"/>
  <c r="D936"/>
  <c r="C936"/>
  <c r="B936"/>
  <c r="H936" s="1"/>
  <c r="A936"/>
  <c r="E935"/>
  <c r="G935"/>
  <c r="D935"/>
  <c r="C935"/>
  <c r="B935"/>
  <c r="H935" s="1"/>
  <c r="A935"/>
  <c r="E934"/>
  <c r="G934" s="1"/>
  <c r="D934"/>
  <c r="C934"/>
  <c r="B934"/>
  <c r="H934" s="1"/>
  <c r="A934"/>
  <c r="E933"/>
  <c r="G933"/>
  <c r="D933"/>
  <c r="C933"/>
  <c r="B933"/>
  <c r="H933" s="1"/>
  <c r="A933"/>
  <c r="E932"/>
  <c r="G932" s="1"/>
  <c r="D932"/>
  <c r="C932"/>
  <c r="B932"/>
  <c r="H932" s="1"/>
  <c r="A932"/>
  <c r="E931"/>
  <c r="G931"/>
  <c r="D931"/>
  <c r="C931"/>
  <c r="B931"/>
  <c r="H931" s="1"/>
  <c r="A931"/>
  <c r="E930"/>
  <c r="G930" s="1"/>
  <c r="D930"/>
  <c r="C930"/>
  <c r="B930"/>
  <c r="H930" s="1"/>
  <c r="A930"/>
  <c r="E929"/>
  <c r="G929"/>
  <c r="D929"/>
  <c r="C929"/>
  <c r="B929"/>
  <c r="H929" s="1"/>
  <c r="A929"/>
  <c r="E928"/>
  <c r="G928" s="1"/>
  <c r="D928"/>
  <c r="C928"/>
  <c r="B928"/>
  <c r="H928" s="1"/>
  <c r="A928"/>
  <c r="E927"/>
  <c r="G927"/>
  <c r="D927"/>
  <c r="C927"/>
  <c r="B927"/>
  <c r="H927" s="1"/>
  <c r="H926" s="1"/>
  <c r="H942" s="1"/>
  <c r="A927"/>
  <c r="A926"/>
  <c r="E924"/>
  <c r="G924"/>
  <c r="D924"/>
  <c r="C924"/>
  <c r="B924"/>
  <c r="H924" s="1"/>
  <c r="A924"/>
  <c r="E923"/>
  <c r="G923" s="1"/>
  <c r="D923"/>
  <c r="C923"/>
  <c r="B923"/>
  <c r="H923" s="1"/>
  <c r="A923"/>
  <c r="E922"/>
  <c r="G922"/>
  <c r="D922"/>
  <c r="C922"/>
  <c r="B922"/>
  <c r="H922" s="1"/>
  <c r="A922"/>
  <c r="E921"/>
  <c r="G921" s="1"/>
  <c r="D921"/>
  <c r="C921"/>
  <c r="B921"/>
  <c r="H921" s="1"/>
  <c r="A921"/>
  <c r="E920"/>
  <c r="G920"/>
  <c r="D920"/>
  <c r="C920"/>
  <c r="B920"/>
  <c r="H920" s="1"/>
  <c r="A920"/>
  <c r="E919"/>
  <c r="G919" s="1"/>
  <c r="D919"/>
  <c r="C919"/>
  <c r="B919"/>
  <c r="H919" s="1"/>
  <c r="A919"/>
  <c r="E918"/>
  <c r="G918"/>
  <c r="D918"/>
  <c r="C918"/>
  <c r="B918"/>
  <c r="H918" s="1"/>
  <c r="A918"/>
  <c r="E917"/>
  <c r="G917" s="1"/>
  <c r="D917"/>
  <c r="C917"/>
  <c r="B917"/>
  <c r="H917" s="1"/>
  <c r="A917"/>
  <c r="E916"/>
  <c r="G916"/>
  <c r="D916"/>
  <c r="C916"/>
  <c r="B916"/>
  <c r="H916" s="1"/>
  <c r="A916"/>
  <c r="E915"/>
  <c r="G915" s="1"/>
  <c r="D915"/>
  <c r="C915"/>
  <c r="B915"/>
  <c r="H915" s="1"/>
  <c r="A915"/>
  <c r="E914"/>
  <c r="G914"/>
  <c r="D914"/>
  <c r="C914"/>
  <c r="B914"/>
  <c r="H914" s="1"/>
  <c r="A914"/>
  <c r="E913"/>
  <c r="G913" s="1"/>
  <c r="D913"/>
  <c r="C913"/>
  <c r="B913"/>
  <c r="H913" s="1"/>
  <c r="A913"/>
  <c r="E912"/>
  <c r="G912"/>
  <c r="D912"/>
  <c r="C912"/>
  <c r="B912"/>
  <c r="H912" s="1"/>
  <c r="A912"/>
  <c r="E911"/>
  <c r="G911" s="1"/>
  <c r="D911"/>
  <c r="C911"/>
  <c r="B911"/>
  <c r="H911" s="1"/>
  <c r="A911"/>
  <c r="E910"/>
  <c r="G910"/>
  <c r="D910"/>
  <c r="C910"/>
  <c r="B910"/>
  <c r="H910" s="1"/>
  <c r="H909" s="1"/>
  <c r="A910"/>
  <c r="E905"/>
  <c r="G905"/>
  <c r="D905"/>
  <c r="C905"/>
  <c r="B905"/>
  <c r="H905" s="1"/>
  <c r="A905"/>
  <c r="E904"/>
  <c r="G904" s="1"/>
  <c r="D904"/>
  <c r="C904"/>
  <c r="B904"/>
  <c r="H904" s="1"/>
  <c r="A904"/>
  <c r="E903"/>
  <c r="G903"/>
  <c r="D903"/>
  <c r="C903"/>
  <c r="B903"/>
  <c r="H903" s="1"/>
  <c r="A903"/>
  <c r="E902"/>
  <c r="G902" s="1"/>
  <c r="D902"/>
  <c r="C902"/>
  <c r="B902"/>
  <c r="H902" s="1"/>
  <c r="A902"/>
  <c r="E901"/>
  <c r="G901"/>
  <c r="D901"/>
  <c r="C901"/>
  <c r="B901"/>
  <c r="H901" s="1"/>
  <c r="A901"/>
  <c r="E900"/>
  <c r="G900" s="1"/>
  <c r="D900"/>
  <c r="C900"/>
  <c r="B900"/>
  <c r="H900" s="1"/>
  <c r="A900"/>
  <c r="E899"/>
  <c r="G899"/>
  <c r="D899"/>
  <c r="C899"/>
  <c r="B899"/>
  <c r="H899" s="1"/>
  <c r="A899"/>
  <c r="E898"/>
  <c r="G898" s="1"/>
  <c r="D898"/>
  <c r="C898"/>
  <c r="B898"/>
  <c r="H898" s="1"/>
  <c r="A898"/>
  <c r="E897"/>
  <c r="G897"/>
  <c r="D897"/>
  <c r="C897"/>
  <c r="B897"/>
  <c r="H897" s="1"/>
  <c r="A897"/>
  <c r="E896"/>
  <c r="G896" s="1"/>
  <c r="D896"/>
  <c r="C896"/>
  <c r="B896"/>
  <c r="H896" s="1"/>
  <c r="A896"/>
  <c r="E895"/>
  <c r="G895"/>
  <c r="D895"/>
  <c r="C895"/>
  <c r="B895"/>
  <c r="H895" s="1"/>
  <c r="A895"/>
  <c r="E894"/>
  <c r="G894" s="1"/>
  <c r="D894"/>
  <c r="C894"/>
  <c r="B894"/>
  <c r="H894" s="1"/>
  <c r="A894"/>
  <c r="E893"/>
  <c r="G893"/>
  <c r="D893"/>
  <c r="C893"/>
  <c r="B893"/>
  <c r="H893" s="1"/>
  <c r="A893"/>
  <c r="E892"/>
  <c r="G892" s="1"/>
  <c r="D892"/>
  <c r="C892"/>
  <c r="B892"/>
  <c r="H892" s="1"/>
  <c r="A892"/>
  <c r="E891"/>
  <c r="G89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c r="D835"/>
  <c r="C835"/>
  <c r="B835"/>
  <c r="H835" s="1"/>
  <c r="A835"/>
  <c r="E834"/>
  <c r="G834" s="1"/>
  <c r="D834"/>
  <c r="C834"/>
  <c r="B834"/>
  <c r="H834" s="1"/>
  <c r="A834"/>
  <c r="E833"/>
  <c r="G833"/>
  <c r="D833"/>
  <c r="C833"/>
  <c r="B833"/>
  <c r="H833" s="1"/>
  <c r="A833"/>
  <c r="E832"/>
  <c r="G832" s="1"/>
  <c r="D832"/>
  <c r="C832"/>
  <c r="B832"/>
  <c r="H832" s="1"/>
  <c r="A832"/>
  <c r="E831"/>
  <c r="G831"/>
  <c r="D831"/>
  <c r="C831"/>
  <c r="B831"/>
  <c r="H831" s="1"/>
  <c r="A831"/>
  <c r="E830"/>
  <c r="G830" s="1"/>
  <c r="D830"/>
  <c r="C830"/>
  <c r="B830"/>
  <c r="H830" s="1"/>
  <c r="A830"/>
  <c r="E829"/>
  <c r="G829"/>
  <c r="D829"/>
  <c r="C829"/>
  <c r="B829"/>
  <c r="H829" s="1"/>
  <c r="A829"/>
  <c r="E828"/>
  <c r="G828" s="1"/>
  <c r="D828"/>
  <c r="C828"/>
  <c r="B828"/>
  <c r="H828" s="1"/>
  <c r="A828"/>
  <c r="E827"/>
  <c r="G827"/>
  <c r="D827"/>
  <c r="C827"/>
  <c r="B827"/>
  <c r="H827" s="1"/>
  <c r="A827"/>
  <c r="E826"/>
  <c r="G826" s="1"/>
  <c r="D826"/>
  <c r="C826"/>
  <c r="B826"/>
  <c r="H826" s="1"/>
  <c r="A826"/>
  <c r="E825"/>
  <c r="G825"/>
  <c r="D825"/>
  <c r="C825"/>
  <c r="B825"/>
  <c r="H825" s="1"/>
  <c r="A825"/>
  <c r="E824"/>
  <c r="G824" s="1"/>
  <c r="D824"/>
  <c r="C824"/>
  <c r="B824"/>
  <c r="H824" s="1"/>
  <c r="A824"/>
  <c r="E823"/>
  <c r="G823"/>
  <c r="D823"/>
  <c r="C823"/>
  <c r="B823"/>
  <c r="H823" s="1"/>
  <c r="A823"/>
  <c r="E822"/>
  <c r="G822" s="1"/>
  <c r="D822"/>
  <c r="C822"/>
  <c r="B822"/>
  <c r="H822" s="1"/>
  <c r="A822"/>
  <c r="E821"/>
  <c r="G821"/>
  <c r="D821"/>
  <c r="C821"/>
  <c r="B821"/>
  <c r="H821" s="1"/>
  <c r="H820" s="1"/>
  <c r="H836" s="1"/>
  <c r="A821"/>
  <c r="A820"/>
  <c r="E818"/>
  <c r="G818"/>
  <c r="D818"/>
  <c r="C818"/>
  <c r="B818"/>
  <c r="H818" s="1"/>
  <c r="A818"/>
  <c r="E817"/>
  <c r="G817" s="1"/>
  <c r="D817"/>
  <c r="C817"/>
  <c r="B817"/>
  <c r="H817" s="1"/>
  <c r="A817"/>
  <c r="E816"/>
  <c r="G816"/>
  <c r="D816"/>
  <c r="C816"/>
  <c r="B816"/>
  <c r="H816" s="1"/>
  <c r="A816"/>
  <c r="E815"/>
  <c r="G815" s="1"/>
  <c r="D815"/>
  <c r="C815"/>
  <c r="B815"/>
  <c r="H815" s="1"/>
  <c r="A815"/>
  <c r="E814"/>
  <c r="G814"/>
  <c r="D814"/>
  <c r="C814"/>
  <c r="B814"/>
  <c r="H814" s="1"/>
  <c r="A814"/>
  <c r="E813"/>
  <c r="G813" s="1"/>
  <c r="D813"/>
  <c r="C813"/>
  <c r="B813"/>
  <c r="H813" s="1"/>
  <c r="A813"/>
  <c r="E812"/>
  <c r="G812"/>
  <c r="D812"/>
  <c r="C812"/>
  <c r="B812"/>
  <c r="H812" s="1"/>
  <c r="A812"/>
  <c r="E811"/>
  <c r="G811" s="1"/>
  <c r="D811"/>
  <c r="C811"/>
  <c r="B811"/>
  <c r="H811" s="1"/>
  <c r="A811"/>
  <c r="E810"/>
  <c r="G810"/>
  <c r="D810"/>
  <c r="C810"/>
  <c r="B810"/>
  <c r="H810" s="1"/>
  <c r="A810"/>
  <c r="E809"/>
  <c r="G809" s="1"/>
  <c r="D809"/>
  <c r="C809"/>
  <c r="B809"/>
  <c r="H809" s="1"/>
  <c r="A809"/>
  <c r="E808"/>
  <c r="G808"/>
  <c r="D808"/>
  <c r="C808"/>
  <c r="B808"/>
  <c r="H808" s="1"/>
  <c r="A808"/>
  <c r="E807"/>
  <c r="G807" s="1"/>
  <c r="D807"/>
  <c r="C807"/>
  <c r="B807"/>
  <c r="H807" s="1"/>
  <c r="A807"/>
  <c r="E806"/>
  <c r="G806"/>
  <c r="D806"/>
  <c r="C806"/>
  <c r="B806"/>
  <c r="H806" s="1"/>
  <c r="A806"/>
  <c r="E805"/>
  <c r="G805" s="1"/>
  <c r="D805"/>
  <c r="C805"/>
  <c r="B805"/>
  <c r="H805" s="1"/>
  <c r="A805"/>
  <c r="E804"/>
  <c r="G804"/>
  <c r="D804"/>
  <c r="C804"/>
  <c r="B804"/>
  <c r="H804" s="1"/>
  <c r="H803" s="1"/>
  <c r="A804"/>
  <c r="E798"/>
  <c r="G798"/>
  <c r="D798"/>
  <c r="C798"/>
  <c r="B798"/>
  <c r="H798" s="1"/>
  <c r="A798"/>
  <c r="E797"/>
  <c r="G797" s="1"/>
  <c r="D797"/>
  <c r="C797"/>
  <c r="B797"/>
  <c r="H797" s="1"/>
  <c r="A797"/>
  <c r="E796"/>
  <c r="G796"/>
  <c r="D796"/>
  <c r="C796"/>
  <c r="B796"/>
  <c r="H796" s="1"/>
  <c r="A796"/>
  <c r="E795"/>
  <c r="G795" s="1"/>
  <c r="D795"/>
  <c r="C795"/>
  <c r="B795"/>
  <c r="H795" s="1"/>
  <c r="A795"/>
  <c r="E794"/>
  <c r="G794"/>
  <c r="D794"/>
  <c r="C794"/>
  <c r="B794"/>
  <c r="H794" s="1"/>
  <c r="A794"/>
  <c r="E793"/>
  <c r="G793" s="1"/>
  <c r="D793"/>
  <c r="C793"/>
  <c r="B793"/>
  <c r="H793" s="1"/>
  <c r="A793"/>
  <c r="E792"/>
  <c r="G792"/>
  <c r="D792"/>
  <c r="C792"/>
  <c r="B792"/>
  <c r="H792" s="1"/>
  <c r="A792"/>
  <c r="E791"/>
  <c r="G791" s="1"/>
  <c r="D791"/>
  <c r="C791"/>
  <c r="B791"/>
  <c r="H791" s="1"/>
  <c r="A791"/>
  <c r="E790"/>
  <c r="G790"/>
  <c r="D790"/>
  <c r="C790"/>
  <c r="B790"/>
  <c r="H790" s="1"/>
  <c r="A790"/>
  <c r="E789"/>
  <c r="G789" s="1"/>
  <c r="D789"/>
  <c r="C789"/>
  <c r="B789"/>
  <c r="H789" s="1"/>
  <c r="A789"/>
  <c r="E788"/>
  <c r="G788"/>
  <c r="D788"/>
  <c r="C788"/>
  <c r="B788"/>
  <c r="H788" s="1"/>
  <c r="A788"/>
  <c r="E787"/>
  <c r="G787" s="1"/>
  <c r="D787"/>
  <c r="C787"/>
  <c r="B787"/>
  <c r="H787" s="1"/>
  <c r="A787"/>
  <c r="E786"/>
  <c r="G786"/>
  <c r="D786"/>
  <c r="C786"/>
  <c r="B786"/>
  <c r="H786" s="1"/>
  <c r="A786"/>
  <c r="E785"/>
  <c r="G785" s="1"/>
  <c r="D785"/>
  <c r="C785"/>
  <c r="B785"/>
  <c r="H785" s="1"/>
  <c r="A785"/>
  <c r="E784"/>
  <c r="G784"/>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c r="D728"/>
  <c r="C728"/>
  <c r="B728"/>
  <c r="H728" s="1"/>
  <c r="A728"/>
  <c r="E727"/>
  <c r="G727" s="1"/>
  <c r="D727"/>
  <c r="C727"/>
  <c r="B727"/>
  <c r="H727" s="1"/>
  <c r="A727"/>
  <c r="E726"/>
  <c r="G726"/>
  <c r="D726"/>
  <c r="C726"/>
  <c r="B726"/>
  <c r="H726" s="1"/>
  <c r="A726"/>
  <c r="E725"/>
  <c r="G725" s="1"/>
  <c r="D725"/>
  <c r="C725"/>
  <c r="B725"/>
  <c r="H725" s="1"/>
  <c r="A725"/>
  <c r="E724"/>
  <c r="G724"/>
  <c r="D724"/>
  <c r="C724"/>
  <c r="B724"/>
  <c r="H724" s="1"/>
  <c r="A724"/>
  <c r="E723"/>
  <c r="G723" s="1"/>
  <c r="D723"/>
  <c r="C723"/>
  <c r="B723"/>
  <c r="H723" s="1"/>
  <c r="A723"/>
  <c r="E722"/>
  <c r="G722"/>
  <c r="D722"/>
  <c r="C722"/>
  <c r="B722"/>
  <c r="H722" s="1"/>
  <c r="A722"/>
  <c r="E721"/>
  <c r="G721" s="1"/>
  <c r="D721"/>
  <c r="C721"/>
  <c r="B721"/>
  <c r="H721" s="1"/>
  <c r="A721"/>
  <c r="E720"/>
  <c r="G720"/>
  <c r="D720"/>
  <c r="C720"/>
  <c r="B720"/>
  <c r="H720" s="1"/>
  <c r="A720"/>
  <c r="E719"/>
  <c r="G719" s="1"/>
  <c r="D719"/>
  <c r="C719"/>
  <c r="B719"/>
  <c r="H719" s="1"/>
  <c r="A719"/>
  <c r="E718"/>
  <c r="G718"/>
  <c r="D718"/>
  <c r="C718"/>
  <c r="B718"/>
  <c r="H718" s="1"/>
  <c r="A718"/>
  <c r="E717"/>
  <c r="G717" s="1"/>
  <c r="D717"/>
  <c r="C717"/>
  <c r="B717"/>
  <c r="H717" s="1"/>
  <c r="A717"/>
  <c r="E716"/>
  <c r="G716"/>
  <c r="D716"/>
  <c r="C716"/>
  <c r="B716"/>
  <c r="H716" s="1"/>
  <c r="A716"/>
  <c r="E715"/>
  <c r="G715" s="1"/>
  <c r="D715"/>
  <c r="C715"/>
  <c r="B715"/>
  <c r="H715" s="1"/>
  <c r="A715"/>
  <c r="E714"/>
  <c r="G714"/>
  <c r="D714"/>
  <c r="C714"/>
  <c r="B714"/>
  <c r="H714" s="1"/>
  <c r="H713" s="1"/>
  <c r="H729" s="1"/>
  <c r="A714"/>
  <c r="A713"/>
  <c r="E711"/>
  <c r="G711"/>
  <c r="D711"/>
  <c r="C711"/>
  <c r="B711"/>
  <c r="H711" s="1"/>
  <c r="A711"/>
  <c r="E710"/>
  <c r="G710" s="1"/>
  <c r="D710"/>
  <c r="C710"/>
  <c r="B710"/>
  <c r="H710" s="1"/>
  <c r="A710"/>
  <c r="E709"/>
  <c r="G709"/>
  <c r="D709"/>
  <c r="C709"/>
  <c r="B709"/>
  <c r="H709" s="1"/>
  <c r="A709"/>
  <c r="E708"/>
  <c r="G708" s="1"/>
  <c r="D708"/>
  <c r="C708"/>
  <c r="B708"/>
  <c r="H708" s="1"/>
  <c r="A708"/>
  <c r="E707"/>
  <c r="G707"/>
  <c r="D707"/>
  <c r="C707"/>
  <c r="B707"/>
  <c r="H707" s="1"/>
  <c r="A707"/>
  <c r="E706"/>
  <c r="G706" s="1"/>
  <c r="D706"/>
  <c r="C706"/>
  <c r="B706"/>
  <c r="H706" s="1"/>
  <c r="A706"/>
  <c r="E705"/>
  <c r="G705"/>
  <c r="D705"/>
  <c r="C705"/>
  <c r="B705"/>
  <c r="H705" s="1"/>
  <c r="A705"/>
  <c r="E704"/>
  <c r="G704" s="1"/>
  <c r="D704"/>
  <c r="C704"/>
  <c r="B704"/>
  <c r="H704" s="1"/>
  <c r="A704"/>
  <c r="E703"/>
  <c r="G703"/>
  <c r="D703"/>
  <c r="C703"/>
  <c r="B703"/>
  <c r="H703" s="1"/>
  <c r="A703"/>
  <c r="E702"/>
  <c r="G702" s="1"/>
  <c r="D702"/>
  <c r="C702"/>
  <c r="B702"/>
  <c r="H702" s="1"/>
  <c r="A702"/>
  <c r="E701"/>
  <c r="G701"/>
  <c r="D701"/>
  <c r="C701"/>
  <c r="B701"/>
  <c r="H701" s="1"/>
  <c r="A701"/>
  <c r="E700"/>
  <c r="G700" s="1"/>
  <c r="D700"/>
  <c r="C700"/>
  <c r="B700"/>
  <c r="H700" s="1"/>
  <c r="A700"/>
  <c r="E699"/>
  <c r="G699"/>
  <c r="D699"/>
  <c r="C699"/>
  <c r="B699"/>
  <c r="H699" s="1"/>
  <c r="A699"/>
  <c r="E698"/>
  <c r="G698" s="1"/>
  <c r="D698"/>
  <c r="C698"/>
  <c r="B698"/>
  <c r="H698" s="1"/>
  <c r="A698"/>
  <c r="E697"/>
  <c r="G697"/>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c r="D674"/>
  <c r="C674"/>
  <c r="B674"/>
  <c r="H674" s="1"/>
  <c r="A674"/>
  <c r="E673"/>
  <c r="G673" s="1"/>
  <c r="D673"/>
  <c r="C673"/>
  <c r="B673"/>
  <c r="H673" s="1"/>
  <c r="A673"/>
  <c r="E672"/>
  <c r="G672"/>
  <c r="D672"/>
  <c r="C672"/>
  <c r="B672"/>
  <c r="H672" s="1"/>
  <c r="A672"/>
  <c r="E671"/>
  <c r="G671" s="1"/>
  <c r="D671"/>
  <c r="C671"/>
  <c r="B671"/>
  <c r="H671" s="1"/>
  <c r="A671"/>
  <c r="E670"/>
  <c r="G670"/>
  <c r="D670"/>
  <c r="C670"/>
  <c r="B670"/>
  <c r="H670" s="1"/>
  <c r="A670"/>
  <c r="E669"/>
  <c r="G669" s="1"/>
  <c r="D669"/>
  <c r="C669"/>
  <c r="B669"/>
  <c r="H669" s="1"/>
  <c r="A669"/>
  <c r="E668"/>
  <c r="G668"/>
  <c r="D668"/>
  <c r="C668"/>
  <c r="B668"/>
  <c r="H668" s="1"/>
  <c r="A668"/>
  <c r="E667"/>
  <c r="G667" s="1"/>
  <c r="D667"/>
  <c r="C667"/>
  <c r="B667"/>
  <c r="H667" s="1"/>
  <c r="A667"/>
  <c r="E666"/>
  <c r="G666"/>
  <c r="D666"/>
  <c r="C666"/>
  <c r="B666"/>
  <c r="H666" s="1"/>
  <c r="A666"/>
  <c r="E665"/>
  <c r="G665" s="1"/>
  <c r="D665"/>
  <c r="C665"/>
  <c r="B665"/>
  <c r="H665" s="1"/>
  <c r="A665"/>
  <c r="E664"/>
  <c r="G664"/>
  <c r="D664"/>
  <c r="C664"/>
  <c r="B664"/>
  <c r="H664" s="1"/>
  <c r="A664"/>
  <c r="E663"/>
  <c r="G663" s="1"/>
  <c r="D663"/>
  <c r="C663"/>
  <c r="B663"/>
  <c r="H663" s="1"/>
  <c r="A663"/>
  <c r="E662"/>
  <c r="G662"/>
  <c r="D662"/>
  <c r="C662"/>
  <c r="B662"/>
  <c r="H662" s="1"/>
  <c r="A662"/>
  <c r="E661"/>
  <c r="G661" s="1"/>
  <c r="D661"/>
  <c r="C661"/>
  <c r="B661"/>
  <c r="H661" s="1"/>
  <c r="H660" s="1"/>
  <c r="H676" s="1"/>
  <c r="A661"/>
  <c r="A660"/>
  <c r="E658"/>
  <c r="G658" s="1"/>
  <c r="D658"/>
  <c r="C658"/>
  <c r="B658"/>
  <c r="H658" s="1"/>
  <c r="A658"/>
  <c r="E657"/>
  <c r="G657"/>
  <c r="D657"/>
  <c r="C657"/>
  <c r="B657"/>
  <c r="H657" s="1"/>
  <c r="A657"/>
  <c r="E656"/>
  <c r="G656" s="1"/>
  <c r="D656"/>
  <c r="C656"/>
  <c r="B656"/>
  <c r="H656" s="1"/>
  <c r="A656"/>
  <c r="E655"/>
  <c r="G655"/>
  <c r="D655"/>
  <c r="C655"/>
  <c r="B655"/>
  <c r="H655" s="1"/>
  <c r="A655"/>
  <c r="E654"/>
  <c r="G654" s="1"/>
  <c r="D654"/>
  <c r="C654"/>
  <c r="B654"/>
  <c r="H654" s="1"/>
  <c r="A654"/>
  <c r="E653"/>
  <c r="G653"/>
  <c r="D653"/>
  <c r="C653"/>
  <c r="B653"/>
  <c r="H653" s="1"/>
  <c r="A653"/>
  <c r="E652"/>
  <c r="G652" s="1"/>
  <c r="D652"/>
  <c r="C652"/>
  <c r="B652"/>
  <c r="H652" s="1"/>
  <c r="A652"/>
  <c r="E651"/>
  <c r="G651"/>
  <c r="D651"/>
  <c r="C651"/>
  <c r="B651"/>
  <c r="H651" s="1"/>
  <c r="A651"/>
  <c r="E650"/>
  <c r="G650" s="1"/>
  <c r="D650"/>
  <c r="C650"/>
  <c r="B650"/>
  <c r="H650" s="1"/>
  <c r="A650"/>
  <c r="E649"/>
  <c r="G649"/>
  <c r="D649"/>
  <c r="C649"/>
  <c r="B649"/>
  <c r="H649" s="1"/>
  <c r="A649"/>
  <c r="E648"/>
  <c r="G648" s="1"/>
  <c r="D648"/>
  <c r="C648"/>
  <c r="B648"/>
  <c r="H648" s="1"/>
  <c r="A648"/>
  <c r="E647"/>
  <c r="G647"/>
  <c r="D647"/>
  <c r="C647"/>
  <c r="B647"/>
  <c r="H647" s="1"/>
  <c r="A647"/>
  <c r="E646"/>
  <c r="G646" s="1"/>
  <c r="D646"/>
  <c r="C646"/>
  <c r="B646"/>
  <c r="H646" s="1"/>
  <c r="A646"/>
  <c r="E645"/>
  <c r="G645"/>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c r="D604"/>
  <c r="C604"/>
  <c r="B604"/>
  <c r="H604" s="1"/>
  <c r="A604"/>
  <c r="E603"/>
  <c r="G603" s="1"/>
  <c r="D603"/>
  <c r="C603"/>
  <c r="B603"/>
  <c r="H603" s="1"/>
  <c r="A603"/>
  <c r="E602"/>
  <c r="G602"/>
  <c r="D602"/>
  <c r="C602"/>
  <c r="B602"/>
  <c r="H602" s="1"/>
  <c r="A602"/>
  <c r="E601"/>
  <c r="G601" s="1"/>
  <c r="D601"/>
  <c r="C601"/>
  <c r="B601"/>
  <c r="H601" s="1"/>
  <c r="A601"/>
  <c r="E600"/>
  <c r="G600"/>
  <c r="D600"/>
  <c r="C600"/>
  <c r="B600"/>
  <c r="H600" s="1"/>
  <c r="A600"/>
  <c r="E599"/>
  <c r="G599" s="1"/>
  <c r="D599"/>
  <c r="C599"/>
  <c r="B599"/>
  <c r="H599" s="1"/>
  <c r="A599"/>
  <c r="E598"/>
  <c r="G598"/>
  <c r="D598"/>
  <c r="C598"/>
  <c r="B598"/>
  <c r="H598" s="1"/>
  <c r="A598"/>
  <c r="E597"/>
  <c r="G597" s="1"/>
  <c r="D597"/>
  <c r="C597"/>
  <c r="B597"/>
  <c r="H597" s="1"/>
  <c r="A597"/>
  <c r="E596"/>
  <c r="G596"/>
  <c r="D596"/>
  <c r="C596"/>
  <c r="B596"/>
  <c r="H596" s="1"/>
  <c r="A596"/>
  <c r="E595"/>
  <c r="G595" s="1"/>
  <c r="D595"/>
  <c r="C595"/>
  <c r="B595"/>
  <c r="H595" s="1"/>
  <c r="A595"/>
  <c r="E594"/>
  <c r="G594"/>
  <c r="D594"/>
  <c r="C594"/>
  <c r="B594"/>
  <c r="H594" s="1"/>
  <c r="A594"/>
  <c r="E593"/>
  <c r="G593" s="1"/>
  <c r="D593"/>
  <c r="C593"/>
  <c r="B593"/>
  <c r="H593" s="1"/>
  <c r="A593"/>
  <c r="E592"/>
  <c r="G592"/>
  <c r="D592"/>
  <c r="C592"/>
  <c r="B592"/>
  <c r="H592" s="1"/>
  <c r="A592"/>
  <c r="E591"/>
  <c r="G591" s="1"/>
  <c r="D591"/>
  <c r="C591"/>
  <c r="B591"/>
  <c r="H591" s="1"/>
  <c r="H590" s="1"/>
  <c r="H606" s="1"/>
  <c r="A591"/>
  <c r="E586"/>
  <c r="G586"/>
  <c r="D586"/>
  <c r="C586"/>
  <c r="B586"/>
  <c r="H586" s="1"/>
  <c r="A586"/>
  <c r="E585"/>
  <c r="G585" s="1"/>
  <c r="D585"/>
  <c r="C585"/>
  <c r="B585"/>
  <c r="H585" s="1"/>
  <c r="A585"/>
  <c r="E584"/>
  <c r="G584"/>
  <c r="D584"/>
  <c r="C584"/>
  <c r="B584"/>
  <c r="H584" s="1"/>
  <c r="A584"/>
  <c r="E583"/>
  <c r="G583" s="1"/>
  <c r="D583"/>
  <c r="C583"/>
  <c r="B583"/>
  <c r="H583" s="1"/>
  <c r="A583"/>
  <c r="E582"/>
  <c r="G582"/>
  <c r="D582"/>
  <c r="C582"/>
  <c r="B582"/>
  <c r="H582" s="1"/>
  <c r="A582"/>
  <c r="E581"/>
  <c r="G581" s="1"/>
  <c r="D581"/>
  <c r="C581"/>
  <c r="B581"/>
  <c r="H581" s="1"/>
  <c r="A581"/>
  <c r="E580"/>
  <c r="G580"/>
  <c r="D580"/>
  <c r="C580"/>
  <c r="B580"/>
  <c r="H580" s="1"/>
  <c r="A580"/>
  <c r="E579"/>
  <c r="G579" s="1"/>
  <c r="D579"/>
  <c r="C579"/>
  <c r="B579"/>
  <c r="H579" s="1"/>
  <c r="A579"/>
  <c r="E578"/>
  <c r="G578"/>
  <c r="D578"/>
  <c r="C578"/>
  <c r="B578"/>
  <c r="H578" s="1"/>
  <c r="A578"/>
  <c r="E577"/>
  <c r="G577" s="1"/>
  <c r="D577"/>
  <c r="C577"/>
  <c r="B577"/>
  <c r="H577" s="1"/>
  <c r="A577"/>
  <c r="E576"/>
  <c r="G576"/>
  <c r="D576"/>
  <c r="C576"/>
  <c r="B576"/>
  <c r="H576" s="1"/>
  <c r="A576"/>
  <c r="E575"/>
  <c r="G575" s="1"/>
  <c r="D575"/>
  <c r="C575"/>
  <c r="B575"/>
  <c r="H575" s="1"/>
  <c r="A575"/>
  <c r="E574"/>
  <c r="G574"/>
  <c r="D574"/>
  <c r="C574"/>
  <c r="B574"/>
  <c r="H574" s="1"/>
  <c r="A574"/>
  <c r="E573"/>
  <c r="G573" s="1"/>
  <c r="D573"/>
  <c r="C573"/>
  <c r="B573"/>
  <c r="H573" s="1"/>
  <c r="A573"/>
  <c r="E572"/>
  <c r="G572"/>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A538"/>
  <c r="E532"/>
  <c r="G532"/>
  <c r="D532"/>
  <c r="C532"/>
  <c r="B532"/>
  <c r="H532" s="1"/>
  <c r="A532"/>
  <c r="E531"/>
  <c r="G531" s="1"/>
  <c r="D531"/>
  <c r="C531"/>
  <c r="B531"/>
  <c r="H531" s="1"/>
  <c r="A531"/>
  <c r="E530"/>
  <c r="G530"/>
  <c r="D530"/>
  <c r="C530"/>
  <c r="B530"/>
  <c r="H530" s="1"/>
  <c r="A530"/>
  <c r="E529"/>
  <c r="G529" s="1"/>
  <c r="D529"/>
  <c r="C529"/>
  <c r="B529"/>
  <c r="H529" s="1"/>
  <c r="A529"/>
  <c r="E528"/>
  <c r="G528"/>
  <c r="D528"/>
  <c r="C528"/>
  <c r="B528"/>
  <c r="H528" s="1"/>
  <c r="A528"/>
  <c r="E527"/>
  <c r="G527" s="1"/>
  <c r="D527"/>
  <c r="C527"/>
  <c r="B527"/>
  <c r="H527" s="1"/>
  <c r="A527"/>
  <c r="E526"/>
  <c r="G526"/>
  <c r="D526"/>
  <c r="C526"/>
  <c r="B526"/>
  <c r="H526" s="1"/>
  <c r="A526"/>
  <c r="E525"/>
  <c r="G525" s="1"/>
  <c r="D525"/>
  <c r="C525"/>
  <c r="B525"/>
  <c r="H525" s="1"/>
  <c r="A525"/>
  <c r="E524"/>
  <c r="G524"/>
  <c r="D524"/>
  <c r="C524"/>
  <c r="B524"/>
  <c r="H524" s="1"/>
  <c r="A524"/>
  <c r="E523"/>
  <c r="G523" s="1"/>
  <c r="D523"/>
  <c r="C523"/>
  <c r="B523"/>
  <c r="H523" s="1"/>
  <c r="A523"/>
  <c r="E522"/>
  <c r="G522"/>
  <c r="D522"/>
  <c r="C522"/>
  <c r="B522"/>
  <c r="H522" s="1"/>
  <c r="A522"/>
  <c r="E521"/>
  <c r="G521" s="1"/>
  <c r="D521"/>
  <c r="C521"/>
  <c r="B521"/>
  <c r="H521" s="1"/>
  <c r="A521"/>
  <c r="E520"/>
  <c r="G520"/>
  <c r="D520"/>
  <c r="C520"/>
  <c r="B520"/>
  <c r="H520" s="1"/>
  <c r="A520"/>
  <c r="E519"/>
  <c r="G519" s="1"/>
  <c r="D519"/>
  <c r="C519"/>
  <c r="B519"/>
  <c r="H519" s="1"/>
  <c r="A519"/>
  <c r="E518"/>
  <c r="G518"/>
  <c r="D518"/>
  <c r="C518"/>
  <c r="B518"/>
  <c r="H518" s="1"/>
  <c r="H517" s="1"/>
  <c r="H533" s="1"/>
  <c r="A518"/>
  <c r="A517"/>
  <c r="E515"/>
  <c r="G515"/>
  <c r="D515"/>
  <c r="C515"/>
  <c r="B515"/>
  <c r="H515" s="1"/>
  <c r="A515"/>
  <c r="E514"/>
  <c r="G514" s="1"/>
  <c r="D514"/>
  <c r="C514"/>
  <c r="B514"/>
  <c r="H514" s="1"/>
  <c r="A514"/>
  <c r="E513"/>
  <c r="G513"/>
  <c r="D513"/>
  <c r="C513"/>
  <c r="B513"/>
  <c r="H513" s="1"/>
  <c r="A513"/>
  <c r="E512"/>
  <c r="G512" s="1"/>
  <c r="D512"/>
  <c r="C512"/>
  <c r="B512"/>
  <c r="H512" s="1"/>
  <c r="A512"/>
  <c r="E511"/>
  <c r="G511"/>
  <c r="D511"/>
  <c r="C511"/>
  <c r="B511"/>
  <c r="H511" s="1"/>
  <c r="A511"/>
  <c r="E510"/>
  <c r="G510" s="1"/>
  <c r="D510"/>
  <c r="C510"/>
  <c r="B510"/>
  <c r="H510" s="1"/>
  <c r="A510"/>
  <c r="E509"/>
  <c r="G509"/>
  <c r="D509"/>
  <c r="C509"/>
  <c r="B509"/>
  <c r="H509" s="1"/>
  <c r="A509"/>
  <c r="E508"/>
  <c r="G508" s="1"/>
  <c r="D508"/>
  <c r="C508"/>
  <c r="B508"/>
  <c r="H508" s="1"/>
  <c r="A508"/>
  <c r="E507"/>
  <c r="G507"/>
  <c r="D507"/>
  <c r="C507"/>
  <c r="B507"/>
  <c r="H507" s="1"/>
  <c r="A507"/>
  <c r="E506"/>
  <c r="G506" s="1"/>
  <c r="D506"/>
  <c r="C506"/>
  <c r="B506"/>
  <c r="H506" s="1"/>
  <c r="A506"/>
  <c r="E505"/>
  <c r="G505"/>
  <c r="D505"/>
  <c r="C505"/>
  <c r="B505"/>
  <c r="H505" s="1"/>
  <c r="A505"/>
  <c r="E504"/>
  <c r="G504" s="1"/>
  <c r="D504"/>
  <c r="C504"/>
  <c r="B504"/>
  <c r="H504" s="1"/>
  <c r="A504"/>
  <c r="E503"/>
  <c r="G503"/>
  <c r="D503"/>
  <c r="C503"/>
  <c r="B503"/>
  <c r="H503" s="1"/>
  <c r="A503"/>
  <c r="E502"/>
  <c r="G502" s="1"/>
  <c r="D502"/>
  <c r="C502"/>
  <c r="B502"/>
  <c r="H502" s="1"/>
  <c r="A502"/>
  <c r="E501"/>
  <c r="G50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c r="D478"/>
  <c r="C478"/>
  <c r="B478"/>
  <c r="H478" s="1"/>
  <c r="A478"/>
  <c r="E477"/>
  <c r="G477" s="1"/>
  <c r="D477"/>
  <c r="C477"/>
  <c r="B477"/>
  <c r="H477" s="1"/>
  <c r="A477"/>
  <c r="E476"/>
  <c r="G476"/>
  <c r="D476"/>
  <c r="C476"/>
  <c r="B476"/>
  <c r="H476" s="1"/>
  <c r="A476"/>
  <c r="E475"/>
  <c r="G475" s="1"/>
  <c r="D475"/>
  <c r="C475"/>
  <c r="B475"/>
  <c r="H475" s="1"/>
  <c r="A475"/>
  <c r="E474"/>
  <c r="G474"/>
  <c r="D474"/>
  <c r="C474"/>
  <c r="B474"/>
  <c r="H474" s="1"/>
  <c r="A474"/>
  <c r="E473"/>
  <c r="G473" s="1"/>
  <c r="D473"/>
  <c r="C473"/>
  <c r="B473"/>
  <c r="H473" s="1"/>
  <c r="A473"/>
  <c r="E472"/>
  <c r="G472"/>
  <c r="D472"/>
  <c r="C472"/>
  <c r="B472"/>
  <c r="H472" s="1"/>
  <c r="A472"/>
  <c r="E471"/>
  <c r="G471" s="1"/>
  <c r="D471"/>
  <c r="C471"/>
  <c r="B471"/>
  <c r="H471" s="1"/>
  <c r="A471"/>
  <c r="E470"/>
  <c r="G470"/>
  <c r="D470"/>
  <c r="C470"/>
  <c r="B470"/>
  <c r="H470" s="1"/>
  <c r="A470"/>
  <c r="E469"/>
  <c r="G469" s="1"/>
  <c r="D469"/>
  <c r="C469"/>
  <c r="B469"/>
  <c r="H469" s="1"/>
  <c r="A469"/>
  <c r="E468"/>
  <c r="G468"/>
  <c r="D468"/>
  <c r="C468"/>
  <c r="B468"/>
  <c r="H468" s="1"/>
  <c r="A468"/>
  <c r="E467"/>
  <c r="G467" s="1"/>
  <c r="D467"/>
  <c r="C467"/>
  <c r="B467"/>
  <c r="H467" s="1"/>
  <c r="A467"/>
  <c r="E466"/>
  <c r="G466"/>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c r="D392"/>
  <c r="C392"/>
  <c r="B392"/>
  <c r="H392" s="1"/>
  <c r="A392"/>
  <c r="E391"/>
  <c r="G391" s="1"/>
  <c r="D391"/>
  <c r="C391"/>
  <c r="B391"/>
  <c r="H391" s="1"/>
  <c r="A391"/>
  <c r="E390"/>
  <c r="G390"/>
  <c r="D390"/>
  <c r="C390"/>
  <c r="B390"/>
  <c r="H390" s="1"/>
  <c r="A390"/>
  <c r="E389"/>
  <c r="G389" s="1"/>
  <c r="D389"/>
  <c r="C389"/>
  <c r="B389"/>
  <c r="H389" s="1"/>
  <c r="A389"/>
  <c r="E388"/>
  <c r="G388"/>
  <c r="D388"/>
  <c r="C388"/>
  <c r="B388"/>
  <c r="H388" s="1"/>
  <c r="A388"/>
  <c r="E387"/>
  <c r="G387" s="1"/>
  <c r="D387"/>
  <c r="C387"/>
  <c r="B387"/>
  <c r="H387" s="1"/>
  <c r="A387"/>
  <c r="E386"/>
  <c r="G386"/>
  <c r="D386"/>
  <c r="C386"/>
  <c r="B386"/>
  <c r="H386" s="1"/>
  <c r="A386"/>
  <c r="E385"/>
  <c r="G385" s="1"/>
  <c r="D385"/>
  <c r="C385"/>
  <c r="B385"/>
  <c r="H385" s="1"/>
  <c r="A385"/>
  <c r="E384"/>
  <c r="G384"/>
  <c r="D384"/>
  <c r="C384"/>
  <c r="B384"/>
  <c r="H384" s="1"/>
  <c r="A384"/>
  <c r="E383"/>
  <c r="G383" s="1"/>
  <c r="D383"/>
  <c r="C383"/>
  <c r="B383"/>
  <c r="H383" s="1"/>
  <c r="A383"/>
  <c r="E382"/>
  <c r="G382"/>
  <c r="D382"/>
  <c r="C382"/>
  <c r="B382"/>
  <c r="H382" s="1"/>
  <c r="A382"/>
  <c r="E381"/>
  <c r="G381" s="1"/>
  <c r="D381"/>
  <c r="C381"/>
  <c r="B381"/>
  <c r="H381" s="1"/>
  <c r="A381"/>
  <c r="E380"/>
  <c r="G380"/>
  <c r="D380"/>
  <c r="C380"/>
  <c r="B380"/>
  <c r="H380" s="1"/>
  <c r="A380"/>
  <c r="E379"/>
  <c r="G379" s="1"/>
  <c r="D379"/>
  <c r="C379"/>
  <c r="B379"/>
  <c r="H379" s="1"/>
  <c r="A379"/>
  <c r="E378"/>
  <c r="G378"/>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c r="D339"/>
  <c r="C339"/>
  <c r="B339"/>
  <c r="H339"/>
  <c r="A339"/>
  <c r="E338"/>
  <c r="G338" s="1"/>
  <c r="D338"/>
  <c r="C338"/>
  <c r="B338"/>
  <c r="H338" s="1"/>
  <c r="A338"/>
  <c r="E337"/>
  <c r="G337"/>
  <c r="D337"/>
  <c r="C337"/>
  <c r="B337"/>
  <c r="H337"/>
  <c r="A337"/>
  <c r="E336"/>
  <c r="G336" s="1"/>
  <c r="D336"/>
  <c r="C336"/>
  <c r="B336"/>
  <c r="H336" s="1"/>
  <c r="A336"/>
  <c r="E335"/>
  <c r="G335"/>
  <c r="D335"/>
  <c r="C335"/>
  <c r="B335"/>
  <c r="H335"/>
  <c r="A335"/>
  <c r="E334"/>
  <c r="G334" s="1"/>
  <c r="D334"/>
  <c r="C334"/>
  <c r="B334"/>
  <c r="H334" s="1"/>
  <c r="A334"/>
  <c r="E333"/>
  <c r="G333"/>
  <c r="D333"/>
  <c r="C333"/>
  <c r="B333"/>
  <c r="H333"/>
  <c r="A333"/>
  <c r="E332"/>
  <c r="G332" s="1"/>
  <c r="D332"/>
  <c r="C332"/>
  <c r="B332"/>
  <c r="H332" s="1"/>
  <c r="A332"/>
  <c r="E331"/>
  <c r="G331"/>
  <c r="D331"/>
  <c r="C331"/>
  <c r="B331"/>
  <c r="H331"/>
  <c r="A331"/>
  <c r="E330"/>
  <c r="G330" s="1"/>
  <c r="D330"/>
  <c r="C330"/>
  <c r="B330"/>
  <c r="H330" s="1"/>
  <c r="A330"/>
  <c r="E329"/>
  <c r="G329"/>
  <c r="D329"/>
  <c r="C329"/>
  <c r="B329"/>
  <c r="H329"/>
  <c r="A329"/>
  <c r="E328"/>
  <c r="G328" s="1"/>
  <c r="D328"/>
  <c r="C328"/>
  <c r="B328"/>
  <c r="H328" s="1"/>
  <c r="A328"/>
  <c r="E327"/>
  <c r="G327"/>
  <c r="D327"/>
  <c r="C327"/>
  <c r="B327"/>
  <c r="H327"/>
  <c r="A327"/>
  <c r="E326"/>
  <c r="G326" s="1"/>
  <c r="D326"/>
  <c r="C326"/>
  <c r="B326"/>
  <c r="H326" s="1"/>
  <c r="A326"/>
  <c r="E325"/>
  <c r="G325"/>
  <c r="D325"/>
  <c r="C325"/>
  <c r="B325"/>
  <c r="H325"/>
  <c r="H324" s="1"/>
  <c r="H323" s="1"/>
  <c r="H375"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c r="D286"/>
  <c r="C286"/>
  <c r="B286"/>
  <c r="H286" s="1"/>
  <c r="A286"/>
  <c r="E285"/>
  <c r="G285" s="1"/>
  <c r="D285"/>
  <c r="C285"/>
  <c r="B285"/>
  <c r="H285" s="1"/>
  <c r="A285"/>
  <c r="E284"/>
  <c r="G284"/>
  <c r="D284"/>
  <c r="C284"/>
  <c r="B284"/>
  <c r="H284" s="1"/>
  <c r="A284"/>
  <c r="E283"/>
  <c r="G283" s="1"/>
  <c r="D283"/>
  <c r="C283"/>
  <c r="B283"/>
  <c r="H283" s="1"/>
  <c r="A283"/>
  <c r="E282"/>
  <c r="G282"/>
  <c r="D282"/>
  <c r="C282"/>
  <c r="B282"/>
  <c r="H282" s="1"/>
  <c r="A282"/>
  <c r="E281"/>
  <c r="G281" s="1"/>
  <c r="D281"/>
  <c r="C281"/>
  <c r="B281"/>
  <c r="H281" s="1"/>
  <c r="A281"/>
  <c r="E280"/>
  <c r="G280"/>
  <c r="D280"/>
  <c r="C280"/>
  <c r="B280"/>
  <c r="H280" s="1"/>
  <c r="A280"/>
  <c r="E279"/>
  <c r="G279" s="1"/>
  <c r="D279"/>
  <c r="C279"/>
  <c r="B279"/>
  <c r="H279" s="1"/>
  <c r="A279"/>
  <c r="E278"/>
  <c r="G278"/>
  <c r="D278"/>
  <c r="C278"/>
  <c r="B278"/>
  <c r="H278" s="1"/>
  <c r="A278"/>
  <c r="E277"/>
  <c r="G277" s="1"/>
  <c r="D277"/>
  <c r="C277"/>
  <c r="B277"/>
  <c r="H277" s="1"/>
  <c r="A277"/>
  <c r="E276"/>
  <c r="G276"/>
  <c r="D276"/>
  <c r="C276"/>
  <c r="B276"/>
  <c r="H276" s="1"/>
  <c r="A276"/>
  <c r="E275"/>
  <c r="G275" s="1"/>
  <c r="D275"/>
  <c r="C275"/>
  <c r="B275"/>
  <c r="H275" s="1"/>
  <c r="A275"/>
  <c r="E274"/>
  <c r="G274"/>
  <c r="D274"/>
  <c r="C274"/>
  <c r="B274"/>
  <c r="H274" s="1"/>
  <c r="A274"/>
  <c r="E273"/>
  <c r="G273" s="1"/>
  <c r="D273"/>
  <c r="C273"/>
  <c r="B273"/>
  <c r="H273" s="1"/>
  <c r="A273"/>
  <c r="E272"/>
  <c r="G272"/>
  <c r="D272"/>
  <c r="C272"/>
  <c r="B272"/>
  <c r="H272" s="1"/>
  <c r="H271" s="1"/>
  <c r="A272"/>
  <c r="A270"/>
  <c r="E266"/>
  <c r="G266"/>
  <c r="D266"/>
  <c r="C266"/>
  <c r="B266"/>
  <c r="H266" s="1"/>
  <c r="A266"/>
  <c r="E265"/>
  <c r="G265" s="1"/>
  <c r="D265"/>
  <c r="C265"/>
  <c r="B265"/>
  <c r="H265" s="1"/>
  <c r="A265"/>
  <c r="E264"/>
  <c r="G264"/>
  <c r="D264"/>
  <c r="C264"/>
  <c r="B264"/>
  <c r="H264" s="1"/>
  <c r="A264"/>
  <c r="E263"/>
  <c r="G263" s="1"/>
  <c r="D263"/>
  <c r="C263"/>
  <c r="B263"/>
  <c r="H263" s="1"/>
  <c r="A263"/>
  <c r="E262"/>
  <c r="G262"/>
  <c r="D262"/>
  <c r="C262"/>
  <c r="B262"/>
  <c r="H262" s="1"/>
  <c r="A262"/>
  <c r="E261"/>
  <c r="G261" s="1"/>
  <c r="D261"/>
  <c r="C261"/>
  <c r="B261"/>
  <c r="H261" s="1"/>
  <c r="A261"/>
  <c r="E260"/>
  <c r="G260"/>
  <c r="D260"/>
  <c r="C260"/>
  <c r="B260"/>
  <c r="H260" s="1"/>
  <c r="A260"/>
  <c r="E259"/>
  <c r="G259" s="1"/>
  <c r="D259"/>
  <c r="C259"/>
  <c r="B259"/>
  <c r="H259" s="1"/>
  <c r="A259"/>
  <c r="E258"/>
  <c r="G258"/>
  <c r="D258"/>
  <c r="C258"/>
  <c r="B258"/>
  <c r="H258" s="1"/>
  <c r="A258"/>
  <c r="E257"/>
  <c r="G257" s="1"/>
  <c r="D257"/>
  <c r="C257"/>
  <c r="B257"/>
  <c r="H257" s="1"/>
  <c r="A257"/>
  <c r="E256"/>
  <c r="G256"/>
  <c r="D256"/>
  <c r="C256"/>
  <c r="B256"/>
  <c r="H256" s="1"/>
  <c r="A256"/>
  <c r="E255"/>
  <c r="G255" s="1"/>
  <c r="D255"/>
  <c r="C255"/>
  <c r="B255"/>
  <c r="H255" s="1"/>
  <c r="A255"/>
  <c r="E254"/>
  <c r="G254"/>
  <c r="D254"/>
  <c r="C254"/>
  <c r="B254"/>
  <c r="H254" s="1"/>
  <c r="A254"/>
  <c r="E253"/>
  <c r="G253" s="1"/>
  <c r="D253"/>
  <c r="C253"/>
  <c r="B253"/>
  <c r="H253" s="1"/>
  <c r="A253"/>
  <c r="E252"/>
  <c r="G252"/>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A218"/>
  <c r="E213"/>
  <c r="G213"/>
  <c r="D213"/>
  <c r="C213"/>
  <c r="B213"/>
  <c r="H213" s="1"/>
  <c r="A213"/>
  <c r="E212"/>
  <c r="G212" s="1"/>
  <c r="D212"/>
  <c r="C212"/>
  <c r="B212"/>
  <c r="H212" s="1"/>
  <c r="A212"/>
  <c r="E211"/>
  <c r="G211"/>
  <c r="D211"/>
  <c r="C211"/>
  <c r="B211"/>
  <c r="H211" s="1"/>
  <c r="A211"/>
  <c r="E210"/>
  <c r="G210" s="1"/>
  <c r="D210"/>
  <c r="C210"/>
  <c r="B210"/>
  <c r="H210" s="1"/>
  <c r="A210"/>
  <c r="E209"/>
  <c r="G209"/>
  <c r="D209"/>
  <c r="C209"/>
  <c r="B209"/>
  <c r="H209" s="1"/>
  <c r="A209"/>
  <c r="E208"/>
  <c r="G208" s="1"/>
  <c r="D208"/>
  <c r="C208"/>
  <c r="B208"/>
  <c r="H208" s="1"/>
  <c r="A208"/>
  <c r="E207"/>
  <c r="G207"/>
  <c r="D207"/>
  <c r="C207"/>
  <c r="B207"/>
  <c r="H207" s="1"/>
  <c r="A207"/>
  <c r="E206"/>
  <c r="G206" s="1"/>
  <c r="D206"/>
  <c r="C206"/>
  <c r="B206"/>
  <c r="H206" s="1"/>
  <c r="A206"/>
  <c r="E205"/>
  <c r="G205"/>
  <c r="D205"/>
  <c r="C205"/>
  <c r="B205"/>
  <c r="H205" s="1"/>
  <c r="A205"/>
  <c r="E204"/>
  <c r="G204" s="1"/>
  <c r="D204"/>
  <c r="C204"/>
  <c r="B204"/>
  <c r="H204" s="1"/>
  <c r="A204"/>
  <c r="E203"/>
  <c r="G203"/>
  <c r="D203"/>
  <c r="C203"/>
  <c r="B203"/>
  <c r="H203" s="1"/>
  <c r="A203"/>
  <c r="E202"/>
  <c r="G202" s="1"/>
  <c r="D202"/>
  <c r="C202"/>
  <c r="B202"/>
  <c r="H202" s="1"/>
  <c r="A202"/>
  <c r="E201"/>
  <c r="G201"/>
  <c r="D201"/>
  <c r="C201"/>
  <c r="B201"/>
  <c r="H201" s="1"/>
  <c r="A201"/>
  <c r="E200"/>
  <c r="G200" s="1"/>
  <c r="D200"/>
  <c r="C200"/>
  <c r="B200"/>
  <c r="H200" s="1"/>
  <c r="A200"/>
  <c r="E199"/>
  <c r="G199"/>
  <c r="D199"/>
  <c r="C199"/>
  <c r="B199"/>
  <c r="H199" s="1"/>
  <c r="H198" s="1"/>
  <c r="H214" s="1"/>
  <c r="A199"/>
  <c r="A198"/>
  <c r="E196"/>
  <c r="G196"/>
  <c r="D196"/>
  <c r="C196"/>
  <c r="B196"/>
  <c r="H196" s="1"/>
  <c r="A196"/>
  <c r="E195"/>
  <c r="G195" s="1"/>
  <c r="D195"/>
  <c r="C195"/>
  <c r="B195"/>
  <c r="H195" s="1"/>
  <c r="A195"/>
  <c r="E194"/>
  <c r="G194"/>
  <c r="D194"/>
  <c r="C194"/>
  <c r="B194"/>
  <c r="H194" s="1"/>
  <c r="A194"/>
  <c r="E193"/>
  <c r="G193" s="1"/>
  <c r="D193"/>
  <c r="C193"/>
  <c r="B193"/>
  <c r="H193" s="1"/>
  <c r="A193"/>
  <c r="E192"/>
  <c r="G192"/>
  <c r="D192"/>
  <c r="C192"/>
  <c r="B192"/>
  <c r="H192" s="1"/>
  <c r="A192"/>
  <c r="E191"/>
  <c r="G191" s="1"/>
  <c r="D191"/>
  <c r="C191"/>
  <c r="B191"/>
  <c r="H191" s="1"/>
  <c r="A191"/>
  <c r="E190"/>
  <c r="G190"/>
  <c r="D190"/>
  <c r="C190"/>
  <c r="B190"/>
  <c r="H190" s="1"/>
  <c r="A190"/>
  <c r="E189"/>
  <c r="G189" s="1"/>
  <c r="D189"/>
  <c r="C189"/>
  <c r="B189"/>
  <c r="H189" s="1"/>
  <c r="A189"/>
  <c r="E188"/>
  <c r="G188"/>
  <c r="D188"/>
  <c r="C188"/>
  <c r="B188"/>
  <c r="H188" s="1"/>
  <c r="A188"/>
  <c r="E187"/>
  <c r="G187" s="1"/>
  <c r="D187"/>
  <c r="C187"/>
  <c r="B187"/>
  <c r="H187" s="1"/>
  <c r="A187"/>
  <c r="E186"/>
  <c r="G186"/>
  <c r="D186"/>
  <c r="C186"/>
  <c r="B186"/>
  <c r="H186" s="1"/>
  <c r="A186"/>
  <c r="E185"/>
  <c r="G185" s="1"/>
  <c r="D185"/>
  <c r="C185"/>
  <c r="B185"/>
  <c r="H185" s="1"/>
  <c r="A185"/>
  <c r="E184"/>
  <c r="G184"/>
  <c r="D184"/>
  <c r="C184"/>
  <c r="B184"/>
  <c r="H184" s="1"/>
  <c r="A184"/>
  <c r="E183"/>
  <c r="G183" s="1"/>
  <c r="D183"/>
  <c r="C183"/>
  <c r="B183"/>
  <c r="H183" s="1"/>
  <c r="A183"/>
  <c r="E182"/>
  <c r="G182"/>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c r="D160"/>
  <c r="C160"/>
  <c r="B160"/>
  <c r="H160"/>
  <c r="A160"/>
  <c r="E159"/>
  <c r="G159" s="1"/>
  <c r="D159"/>
  <c r="C159"/>
  <c r="B159"/>
  <c r="H159" s="1"/>
  <c r="A159"/>
  <c r="E158"/>
  <c r="G158"/>
  <c r="D158"/>
  <c r="C158"/>
  <c r="B158"/>
  <c r="H158"/>
  <c r="A158"/>
  <c r="E157"/>
  <c r="G157" s="1"/>
  <c r="D157"/>
  <c r="C157"/>
  <c r="B157"/>
  <c r="H157" s="1"/>
  <c r="A157"/>
  <c r="E156"/>
  <c r="G156"/>
  <c r="D156"/>
  <c r="C156"/>
  <c r="B156"/>
  <c r="H156"/>
  <c r="A156"/>
  <c r="E155"/>
  <c r="G155" s="1"/>
  <c r="D155"/>
  <c r="C155"/>
  <c r="B155"/>
  <c r="H155" s="1"/>
  <c r="A155"/>
  <c r="E154"/>
  <c r="G154"/>
  <c r="D154"/>
  <c r="C154"/>
  <c r="B154"/>
  <c r="H154" s="1"/>
  <c r="A154"/>
  <c r="E153"/>
  <c r="G153" s="1"/>
  <c r="D153"/>
  <c r="C153"/>
  <c r="B153"/>
  <c r="H153" s="1"/>
  <c r="A153"/>
  <c r="E152"/>
  <c r="G152"/>
  <c r="D152"/>
  <c r="C152"/>
  <c r="B152"/>
  <c r="H152" s="1"/>
  <c r="A152"/>
  <c r="E151"/>
  <c r="G151" s="1"/>
  <c r="D151"/>
  <c r="C151"/>
  <c r="B151"/>
  <c r="H151" s="1"/>
  <c r="A151"/>
  <c r="E150"/>
  <c r="G150"/>
  <c r="D150"/>
  <c r="C150"/>
  <c r="B150"/>
  <c r="H150" s="1"/>
  <c r="A150"/>
  <c r="E149"/>
  <c r="G149" s="1"/>
  <c r="D149"/>
  <c r="C149"/>
  <c r="B149"/>
  <c r="H149" s="1"/>
  <c r="A149"/>
  <c r="E148"/>
  <c r="G148"/>
  <c r="D148"/>
  <c r="C148"/>
  <c r="B148"/>
  <c r="H148" s="1"/>
  <c r="A148"/>
  <c r="E147"/>
  <c r="G147" s="1"/>
  <c r="D147"/>
  <c r="C147"/>
  <c r="B147"/>
  <c r="H147" s="1"/>
  <c r="A147"/>
  <c r="E146"/>
  <c r="G146"/>
  <c r="D146"/>
  <c r="C146"/>
  <c r="B146"/>
  <c r="H146" s="1"/>
  <c r="H145" s="1"/>
  <c r="H161" s="1"/>
  <c r="A146"/>
  <c r="E143"/>
  <c r="G143" s="1"/>
  <c r="D143"/>
  <c r="C143"/>
  <c r="B143"/>
  <c r="H143" s="1"/>
  <c r="A143"/>
  <c r="E142"/>
  <c r="G142"/>
  <c r="D142"/>
  <c r="C142"/>
  <c r="B142"/>
  <c r="H142"/>
  <c r="A142"/>
  <c r="E141"/>
  <c r="G141" s="1"/>
  <c r="D141"/>
  <c r="C141"/>
  <c r="B141"/>
  <c r="H141" s="1"/>
  <c r="A141"/>
  <c r="E140"/>
  <c r="G140"/>
  <c r="D140"/>
  <c r="C140"/>
  <c r="B140"/>
  <c r="H140" s="1"/>
  <c r="A140"/>
  <c r="E139"/>
  <c r="G139" s="1"/>
  <c r="D139"/>
  <c r="C139"/>
  <c r="B139"/>
  <c r="H139" s="1"/>
  <c r="A139"/>
  <c r="E138"/>
  <c r="G138"/>
  <c r="D138"/>
  <c r="C138"/>
  <c r="B138"/>
  <c r="H138" s="1"/>
  <c r="A138"/>
  <c r="E137"/>
  <c r="G137" s="1"/>
  <c r="D137"/>
  <c r="C137"/>
  <c r="B137"/>
  <c r="H137" s="1"/>
  <c r="A137"/>
  <c r="E136"/>
  <c r="G136"/>
  <c r="D136"/>
  <c r="C136"/>
  <c r="B136"/>
  <c r="H136" s="1"/>
  <c r="A136"/>
  <c r="E135"/>
  <c r="G135" s="1"/>
  <c r="D135"/>
  <c r="C135"/>
  <c r="B135"/>
  <c r="H135" s="1"/>
  <c r="A135"/>
  <c r="E134"/>
  <c r="G134"/>
  <c r="D134"/>
  <c r="C134"/>
  <c r="B134"/>
  <c r="H134" s="1"/>
  <c r="A134"/>
  <c r="E133"/>
  <c r="G133" s="1"/>
  <c r="D133"/>
  <c r="C133"/>
  <c r="B133"/>
  <c r="H133" s="1"/>
  <c r="A133"/>
  <c r="E132"/>
  <c r="G132"/>
  <c r="D132"/>
  <c r="C132"/>
  <c r="B132"/>
  <c r="H132" s="1"/>
  <c r="A132"/>
  <c r="E131"/>
  <c r="G131" s="1"/>
  <c r="D131"/>
  <c r="C131"/>
  <c r="B131"/>
  <c r="H131" s="1"/>
  <c r="A131"/>
  <c r="E130"/>
  <c r="G130"/>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c r="D106"/>
  <c r="C106"/>
  <c r="B106"/>
  <c r="H106" s="1"/>
  <c r="A106"/>
  <c r="E105"/>
  <c r="G105" s="1"/>
  <c r="D105"/>
  <c r="C105"/>
  <c r="B105"/>
  <c r="H105" s="1"/>
  <c r="A105"/>
  <c r="E104"/>
  <c r="G104"/>
  <c r="D104"/>
  <c r="C104"/>
  <c r="B104"/>
  <c r="H104" s="1"/>
  <c r="A104"/>
  <c r="E103"/>
  <c r="G103" s="1"/>
  <c r="D103"/>
  <c r="C103"/>
  <c r="B103"/>
  <c r="H103" s="1"/>
  <c r="A103"/>
  <c r="E102"/>
  <c r="G102"/>
  <c r="D102"/>
  <c r="C102"/>
  <c r="B102"/>
  <c r="H102" s="1"/>
  <c r="A102"/>
  <c r="E101"/>
  <c r="G101" s="1"/>
  <c r="D101"/>
  <c r="C101"/>
  <c r="B101"/>
  <c r="H101" s="1"/>
  <c r="A101"/>
  <c r="E100"/>
  <c r="G100"/>
  <c r="D100"/>
  <c r="C100"/>
  <c r="B100"/>
  <c r="H100" s="1"/>
  <c r="A100"/>
  <c r="E99"/>
  <c r="G99" s="1"/>
  <c r="D99"/>
  <c r="C99"/>
  <c r="B99"/>
  <c r="H99" s="1"/>
  <c r="A99"/>
  <c r="E98"/>
  <c r="G98"/>
  <c r="D98"/>
  <c r="C98"/>
  <c r="B98"/>
  <c r="H98" s="1"/>
  <c r="A98"/>
  <c r="E97"/>
  <c r="G97" s="1"/>
  <c r="D97"/>
  <c r="C97"/>
  <c r="B97"/>
  <c r="H97" s="1"/>
  <c r="A97"/>
  <c r="E96"/>
  <c r="G96"/>
  <c r="D96"/>
  <c r="C96"/>
  <c r="B96"/>
  <c r="H96" s="1"/>
  <c r="A96"/>
  <c r="E95"/>
  <c r="G95" s="1"/>
  <c r="D95"/>
  <c r="C95"/>
  <c r="B95"/>
  <c r="H95" s="1"/>
  <c r="A95"/>
  <c r="E94"/>
  <c r="G94"/>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F22"/>
  <c r="J22"/>
  <c r="E23"/>
  <c r="F23"/>
  <c r="L23"/>
  <c r="J23"/>
  <c r="E24"/>
  <c r="F24"/>
  <c r="L24"/>
  <c r="J24"/>
  <c r="E25"/>
  <c r="F25"/>
  <c r="L25" s="1"/>
  <c r="J25"/>
  <c r="B26"/>
  <c r="C26"/>
  <c r="H26"/>
  <c r="I26"/>
  <c r="E27"/>
  <c r="F27"/>
  <c r="L27"/>
  <c r="J27"/>
  <c r="E28"/>
  <c r="F28"/>
  <c r="L28" s="1"/>
  <c r="J28"/>
  <c r="E29"/>
  <c r="F29"/>
  <c r="J29"/>
  <c r="E30"/>
  <c r="K30" s="1"/>
  <c r="F30"/>
  <c r="L30" s="1"/>
  <c r="J30"/>
  <c r="E31"/>
  <c r="F31"/>
  <c r="L31"/>
  <c r="J31"/>
  <c r="B32"/>
  <c r="C32"/>
  <c r="H32"/>
  <c r="I32"/>
  <c r="E33"/>
  <c r="F33"/>
  <c r="J33"/>
  <c r="E34"/>
  <c r="F34"/>
  <c r="G34" s="1"/>
  <c r="N34" s="1"/>
  <c r="J34"/>
  <c r="L34"/>
  <c r="E35"/>
  <c r="K35"/>
  <c r="F35"/>
  <c r="L35" s="1"/>
  <c r="J35"/>
  <c r="E36"/>
  <c r="K36" s="1"/>
  <c r="F36"/>
  <c r="G36"/>
  <c r="N36" s="1"/>
  <c r="J36"/>
  <c r="E37"/>
  <c r="F37"/>
  <c r="L37"/>
  <c r="J37"/>
  <c r="B38"/>
  <c r="C38"/>
  <c r="H38"/>
  <c r="I38"/>
  <c r="E39"/>
  <c r="F39"/>
  <c r="L39" s="1"/>
  <c r="J39"/>
  <c r="E40"/>
  <c r="K40" s="1"/>
  <c r="F40"/>
  <c r="L40" s="1"/>
  <c r="J40"/>
  <c r="E41"/>
  <c r="F41"/>
  <c r="L41"/>
  <c r="J41"/>
  <c r="E42"/>
  <c r="F42"/>
  <c r="L42" s="1"/>
  <c r="J42"/>
  <c r="E43"/>
  <c r="F43"/>
  <c r="J43"/>
  <c r="B44"/>
  <c r="C44"/>
  <c r="H44"/>
  <c r="I44"/>
  <c r="E45"/>
  <c r="G45" s="1"/>
  <c r="N45" s="1"/>
  <c r="F45"/>
  <c r="J45"/>
  <c r="L45"/>
  <c r="E46"/>
  <c r="F46"/>
  <c r="J46"/>
  <c r="E47"/>
  <c r="K47" s="1"/>
  <c r="F47"/>
  <c r="L47" s="1"/>
  <c r="J47"/>
  <c r="E48"/>
  <c r="F48"/>
  <c r="J48"/>
  <c r="L48"/>
  <c r="E49"/>
  <c r="K49" s="1"/>
  <c r="F49"/>
  <c r="J49"/>
  <c r="B50"/>
  <c r="C50"/>
  <c r="H50"/>
  <c r="I50"/>
  <c r="E51"/>
  <c r="F51"/>
  <c r="L51"/>
  <c r="J51"/>
  <c r="E52"/>
  <c r="G52" s="1"/>
  <c r="N52" s="1"/>
  <c r="F52"/>
  <c r="J52"/>
  <c r="L52"/>
  <c r="E53"/>
  <c r="K53" s="1"/>
  <c r="F53"/>
  <c r="G53" s="1"/>
  <c r="N53" s="1"/>
  <c r="J53"/>
  <c r="E54"/>
  <c r="F54"/>
  <c r="L54"/>
  <c r="J54"/>
  <c r="E55"/>
  <c r="F55"/>
  <c r="J55"/>
  <c r="L55"/>
  <c r="B56"/>
  <c r="C56"/>
  <c r="H56"/>
  <c r="I56"/>
  <c r="E57"/>
  <c r="F57"/>
  <c r="J57"/>
  <c r="L57"/>
  <c r="E58"/>
  <c r="F58"/>
  <c r="G58"/>
  <c r="N58" s="1"/>
  <c r="J58"/>
  <c r="E59"/>
  <c r="F59"/>
  <c r="L59" s="1"/>
  <c r="J59"/>
  <c r="E60"/>
  <c r="K60" s="1"/>
  <c r="F60"/>
  <c r="J60"/>
  <c r="E61"/>
  <c r="F61"/>
  <c r="J61"/>
  <c r="L61"/>
  <c r="B62"/>
  <c r="C62"/>
  <c r="H62"/>
  <c r="I62"/>
  <c r="E63"/>
  <c r="F63"/>
  <c r="J63"/>
  <c r="K63"/>
  <c r="E64"/>
  <c r="K64"/>
  <c r="F64"/>
  <c r="L64"/>
  <c r="J64"/>
  <c r="E65"/>
  <c r="F65"/>
  <c r="G65"/>
  <c r="N65" s="1"/>
  <c r="J65"/>
  <c r="E66"/>
  <c r="F66"/>
  <c r="G66" s="1"/>
  <c r="N66"/>
  <c r="J66"/>
  <c r="K66"/>
  <c r="E67"/>
  <c r="K67" s="1"/>
  <c r="F67"/>
  <c r="G67" s="1"/>
  <c r="N67" s="1"/>
  <c r="J67"/>
  <c r="A68"/>
  <c r="H73"/>
  <c r="I73"/>
  <c r="E74"/>
  <c r="F74"/>
  <c r="L74"/>
  <c r="J74"/>
  <c r="E75"/>
  <c r="F75"/>
  <c r="J75"/>
  <c r="E76"/>
  <c r="F76"/>
  <c r="J76"/>
  <c r="E77"/>
  <c r="F77"/>
  <c r="L77" s="1"/>
  <c r="J77"/>
  <c r="E78"/>
  <c r="F78"/>
  <c r="L78" s="1"/>
  <c r="J78"/>
  <c r="H79"/>
  <c r="I79"/>
  <c r="E80"/>
  <c r="F80"/>
  <c r="L80" s="1"/>
  <c r="J80"/>
  <c r="K80"/>
  <c r="E81"/>
  <c r="F81"/>
  <c r="L81" s="1"/>
  <c r="J81"/>
  <c r="E82"/>
  <c r="F82"/>
  <c r="J82"/>
  <c r="E83"/>
  <c r="F83"/>
  <c r="L83"/>
  <c r="J83"/>
  <c r="E84"/>
  <c r="F84"/>
  <c r="L84"/>
  <c r="J84"/>
  <c r="K84"/>
  <c r="H85"/>
  <c r="I85"/>
  <c r="E86"/>
  <c r="K86" s="1"/>
  <c r="F86"/>
  <c r="J86"/>
  <c r="L86"/>
  <c r="E87"/>
  <c r="K87" s="1"/>
  <c r="F87"/>
  <c r="J87"/>
  <c r="L87"/>
  <c r="E88"/>
  <c r="K88" s="1"/>
  <c r="F88"/>
  <c r="J88"/>
  <c r="E89"/>
  <c r="F89"/>
  <c r="L89" s="1"/>
  <c r="J89"/>
  <c r="E90"/>
  <c r="F90"/>
  <c r="J90"/>
  <c r="H91"/>
  <c r="I91"/>
  <c r="E92"/>
  <c r="K92" s="1"/>
  <c r="F92"/>
  <c r="J92"/>
  <c r="L92"/>
  <c r="E93"/>
  <c r="F93"/>
  <c r="L93" s="1"/>
  <c r="J93"/>
  <c r="E94"/>
  <c r="F94"/>
  <c r="J94"/>
  <c r="K94"/>
  <c r="E95"/>
  <c r="F95"/>
  <c r="L95" s="1"/>
  <c r="J95"/>
  <c r="E96"/>
  <c r="F96"/>
  <c r="J96"/>
  <c r="L96"/>
  <c r="H97"/>
  <c r="I97"/>
  <c r="E98"/>
  <c r="F98"/>
  <c r="L98" s="1"/>
  <c r="J98"/>
  <c r="E99"/>
  <c r="F99"/>
  <c r="G99" s="1"/>
  <c r="N99" s="1"/>
  <c r="J99"/>
  <c r="E100"/>
  <c r="K100" s="1"/>
  <c r="F100"/>
  <c r="G100"/>
  <c r="N100" s="1"/>
  <c r="J100"/>
  <c r="E101"/>
  <c r="F101"/>
  <c r="L101"/>
  <c r="J101"/>
  <c r="E102"/>
  <c r="F102"/>
  <c r="G102"/>
  <c r="N102" s="1"/>
  <c r="J102"/>
  <c r="H103"/>
  <c r="I103"/>
  <c r="E104"/>
  <c r="K104" s="1"/>
  <c r="F104"/>
  <c r="J104"/>
  <c r="L104"/>
  <c r="E105"/>
  <c r="F105"/>
  <c r="J105"/>
  <c r="L105"/>
  <c r="E106"/>
  <c r="K106"/>
  <c r="F106"/>
  <c r="G106"/>
  <c r="N106" s="1"/>
  <c r="J106"/>
  <c r="E107"/>
  <c r="F107"/>
  <c r="L107" s="1"/>
  <c r="J107"/>
  <c r="E108"/>
  <c r="F108"/>
  <c r="G108" s="1"/>
  <c r="N108" s="1"/>
  <c r="J108"/>
  <c r="H109"/>
  <c r="I109"/>
  <c r="E110"/>
  <c r="F110"/>
  <c r="L110" s="1"/>
  <c r="J110"/>
  <c r="E111"/>
  <c r="F111"/>
  <c r="J111"/>
  <c r="L111"/>
  <c r="E112"/>
  <c r="K112"/>
  <c r="F112"/>
  <c r="G112"/>
  <c r="N112" s="1"/>
  <c r="J112"/>
  <c r="E113"/>
  <c r="F113"/>
  <c r="L113" s="1"/>
  <c r="J113"/>
  <c r="E114"/>
  <c r="F114"/>
  <c r="G114" s="1"/>
  <c r="N114" s="1"/>
  <c r="J114"/>
  <c r="H115"/>
  <c r="I115"/>
  <c r="E116"/>
  <c r="K116" s="1"/>
  <c r="F116"/>
  <c r="J116"/>
  <c r="L116"/>
  <c r="E117"/>
  <c r="F117"/>
  <c r="L117" s="1"/>
  <c r="J117"/>
  <c r="E118"/>
  <c r="F118"/>
  <c r="G118" s="1"/>
  <c r="N118" s="1"/>
  <c r="J118"/>
  <c r="K118"/>
  <c r="E119"/>
  <c r="F119"/>
  <c r="L119" s="1"/>
  <c r="J119"/>
  <c r="E120"/>
  <c r="F120"/>
  <c r="G120" s="1"/>
  <c r="N120" s="1"/>
  <c r="J120"/>
  <c r="H121"/>
  <c r="I121"/>
  <c r="E122"/>
  <c r="F122"/>
  <c r="J122"/>
  <c r="E123"/>
  <c r="F123"/>
  <c r="G123" s="1"/>
  <c r="N123" s="1"/>
  <c r="J123"/>
  <c r="E124"/>
  <c r="F124"/>
  <c r="J124"/>
  <c r="E125"/>
  <c r="F125"/>
  <c r="J125"/>
  <c r="E126"/>
  <c r="G126" s="1"/>
  <c r="N126" s="1"/>
  <c r="F126"/>
  <c r="J126"/>
  <c r="L126"/>
  <c r="H127"/>
  <c r="I127"/>
  <c r="E128"/>
  <c r="G128" s="1"/>
  <c r="N128" s="1"/>
  <c r="F128"/>
  <c r="L128" s="1"/>
  <c r="J128"/>
  <c r="E129"/>
  <c r="F129"/>
  <c r="J129"/>
  <c r="L129"/>
  <c r="E130"/>
  <c r="G130" s="1"/>
  <c r="N130" s="1"/>
  <c r="F130"/>
  <c r="J130"/>
  <c r="L130"/>
  <c r="E131"/>
  <c r="F131"/>
  <c r="J131"/>
  <c r="E132"/>
  <c r="G132" s="1"/>
  <c r="N132" s="1"/>
  <c r="F132"/>
  <c r="J132"/>
  <c r="L132"/>
  <c r="C7"/>
  <c r="C4"/>
  <c r="B4"/>
  <c r="B10" s="1"/>
  <c r="B265" i="22"/>
  <c r="K265"/>
  <c r="L259"/>
  <c r="K259"/>
  <c r="B259"/>
  <c r="A259"/>
  <c r="L258"/>
  <c r="K258"/>
  <c r="B258"/>
  <c r="A258"/>
  <c r="L257"/>
  <c r="K257"/>
  <c r="N264" i="28"/>
  <c r="N263" s="1"/>
  <c r="B257" i="22"/>
  <c r="A257"/>
  <c r="L256"/>
  <c r="H256"/>
  <c r="E256"/>
  <c r="A256"/>
  <c r="L255"/>
  <c r="J255"/>
  <c r="K255" s="1"/>
  <c r="H255"/>
  <c r="E255"/>
  <c r="A255"/>
  <c r="L254"/>
  <c r="J254"/>
  <c r="K254"/>
  <c r="H254"/>
  <c r="E254"/>
  <c r="A254"/>
  <c r="L253"/>
  <c r="J253"/>
  <c r="H253"/>
  <c r="E253"/>
  <c r="A253"/>
  <c r="L252"/>
  <c r="J252"/>
  <c r="H252"/>
  <c r="E252"/>
  <c r="A252"/>
  <c r="L251"/>
  <c r="I251"/>
  <c r="I250"/>
  <c r="H251"/>
  <c r="E251"/>
  <c r="A251"/>
  <c r="L250"/>
  <c r="G250"/>
  <c r="F250"/>
  <c r="D250"/>
  <c r="C250"/>
  <c r="B250"/>
  <c r="A250"/>
  <c r="L249"/>
  <c r="K249"/>
  <c r="B249"/>
  <c r="A249"/>
  <c r="L248"/>
  <c r="K248"/>
  <c r="M248" s="1"/>
  <c r="B248"/>
  <c r="A248"/>
  <c r="L247"/>
  <c r="K247"/>
  <c r="K246"/>
  <c r="B247"/>
  <c r="A247"/>
  <c r="L246"/>
  <c r="H246"/>
  <c r="E246"/>
  <c r="M246" s="1"/>
  <c r="A246"/>
  <c r="L245"/>
  <c r="J245"/>
  <c r="H245"/>
  <c r="E245"/>
  <c r="A245"/>
  <c r="L244"/>
  <c r="J244"/>
  <c r="H244"/>
  <c r="E244"/>
  <c r="M244" s="1"/>
  <c r="A244"/>
  <c r="L243"/>
  <c r="J243"/>
  <c r="K243" s="1"/>
  <c r="H243"/>
  <c r="E243"/>
  <c r="A243"/>
  <c r="L242"/>
  <c r="J242"/>
  <c r="H242"/>
  <c r="E242"/>
  <c r="A242"/>
  <c r="L241"/>
  <c r="I241"/>
  <c r="I240"/>
  <c r="H241"/>
  <c r="E241"/>
  <c r="E240" s="1"/>
  <c r="A241"/>
  <c r="L240"/>
  <c r="G240"/>
  <c r="F240"/>
  <c r="D240"/>
  <c r="C240"/>
  <c r="B240"/>
  <c r="A240"/>
  <c r="L239"/>
  <c r="K239"/>
  <c r="N246" i="28"/>
  <c r="B239" i="22"/>
  <c r="A239"/>
  <c r="L238"/>
  <c r="K238"/>
  <c r="B238"/>
  <c r="A238"/>
  <c r="L237"/>
  <c r="K237"/>
  <c r="B237"/>
  <c r="A237"/>
  <c r="L236"/>
  <c r="H236"/>
  <c r="E236"/>
  <c r="A236"/>
  <c r="L235"/>
  <c r="J235"/>
  <c r="K235" s="1"/>
  <c r="H235"/>
  <c r="E235"/>
  <c r="A235"/>
  <c r="L234"/>
  <c r="J234"/>
  <c r="H234"/>
  <c r="E234"/>
  <c r="A234"/>
  <c r="L233"/>
  <c r="J233"/>
  <c r="H233"/>
  <c r="E233"/>
  <c r="A233"/>
  <c r="L232"/>
  <c r="J232"/>
  <c r="K232" s="1"/>
  <c r="H232"/>
  <c r="E232"/>
  <c r="E230" s="1"/>
  <c r="A232"/>
  <c r="L231"/>
  <c r="I231"/>
  <c r="I230" s="1"/>
  <c r="H231"/>
  <c r="E231"/>
  <c r="A231"/>
  <c r="L230"/>
  <c r="G230"/>
  <c r="F230"/>
  <c r="D230"/>
  <c r="D260"/>
  <c r="C230"/>
  <c r="B230"/>
  <c r="A230"/>
  <c r="L227"/>
  <c r="K227"/>
  <c r="M227"/>
  <c r="B227"/>
  <c r="A227"/>
  <c r="L226"/>
  <c r="K226"/>
  <c r="M226" s="1"/>
  <c r="B226"/>
  <c r="A226"/>
  <c r="L225"/>
  <c r="K225"/>
  <c r="N231" i="28"/>
  <c r="N230" s="1"/>
  <c r="B225" i="22"/>
  <c r="A225"/>
  <c r="L224"/>
  <c r="H224"/>
  <c r="E224"/>
  <c r="A224"/>
  <c r="L223"/>
  <c r="J223"/>
  <c r="H223"/>
  <c r="M223" s="1"/>
  <c r="E223"/>
  <c r="A223"/>
  <c r="L222"/>
  <c r="J222"/>
  <c r="H222"/>
  <c r="E222"/>
  <c r="A222"/>
  <c r="L221"/>
  <c r="J221"/>
  <c r="M227" i="28" s="1"/>
  <c r="N227" s="1"/>
  <c r="H221" i="22"/>
  <c r="E221"/>
  <c r="A221"/>
  <c r="L220"/>
  <c r="J220"/>
  <c r="K220"/>
  <c r="H220"/>
  <c r="E220"/>
  <c r="A220"/>
  <c r="L219"/>
  <c r="I219"/>
  <c r="I218"/>
  <c r="H219"/>
  <c r="E219"/>
  <c r="A219"/>
  <c r="L218"/>
  <c r="G218"/>
  <c r="F218"/>
  <c r="D218"/>
  <c r="C218"/>
  <c r="B218"/>
  <c r="A218"/>
  <c r="L217"/>
  <c r="K217"/>
  <c r="N223" i="28"/>
  <c r="B217" i="22"/>
  <c r="A217"/>
  <c r="L216"/>
  <c r="K216"/>
  <c r="B216"/>
  <c r="A216"/>
  <c r="L215"/>
  <c r="K215"/>
  <c r="N221" i="28" s="1"/>
  <c r="N220"/>
  <c r="B215" i="22"/>
  <c r="A215"/>
  <c r="L214"/>
  <c r="H214"/>
  <c r="E214"/>
  <c r="A214"/>
  <c r="L213"/>
  <c r="J213"/>
  <c r="M219" i="28" s="1"/>
  <c r="N219" s="1"/>
  <c r="H213" i="22"/>
  <c r="E213"/>
  <c r="A213"/>
  <c r="L212"/>
  <c r="J212"/>
  <c r="H212"/>
  <c r="E212"/>
  <c r="A212"/>
  <c r="L211"/>
  <c r="J211"/>
  <c r="K211" s="1"/>
  <c r="H211"/>
  <c r="E211"/>
  <c r="M211" s="1"/>
  <c r="A211"/>
  <c r="L210"/>
  <c r="J210"/>
  <c r="H210"/>
  <c r="E210"/>
  <c r="A210"/>
  <c r="L209"/>
  <c r="I209"/>
  <c r="K209" s="1"/>
  <c r="K208" s="1"/>
  <c r="H209"/>
  <c r="E209"/>
  <c r="A209"/>
  <c r="L208"/>
  <c r="G208"/>
  <c r="F208"/>
  <c r="D208"/>
  <c r="C208"/>
  <c r="B208"/>
  <c r="A208"/>
  <c r="L207"/>
  <c r="K207"/>
  <c r="M207"/>
  <c r="B207"/>
  <c r="A207"/>
  <c r="L206"/>
  <c r="K206"/>
  <c r="B206"/>
  <c r="A206"/>
  <c r="L205"/>
  <c r="K205"/>
  <c r="B205"/>
  <c r="A205"/>
  <c r="L204"/>
  <c r="H204"/>
  <c r="E204"/>
  <c r="A204"/>
  <c r="L203"/>
  <c r="J203"/>
  <c r="H203"/>
  <c r="E203"/>
  <c r="A203"/>
  <c r="L202"/>
  <c r="J202"/>
  <c r="H202"/>
  <c r="E202"/>
  <c r="A202"/>
  <c r="L201"/>
  <c r="J201"/>
  <c r="H201"/>
  <c r="E201"/>
  <c r="A201"/>
  <c r="L200"/>
  <c r="J200"/>
  <c r="K200"/>
  <c r="H200"/>
  <c r="E200"/>
  <c r="A200"/>
  <c r="L199"/>
  <c r="I199"/>
  <c r="K199"/>
  <c r="H199"/>
  <c r="E199"/>
  <c r="A199"/>
  <c r="L198"/>
  <c r="G198"/>
  <c r="G228"/>
  <c r="F198"/>
  <c r="D198"/>
  <c r="C198"/>
  <c r="C228"/>
  <c r="B198"/>
  <c r="A198"/>
  <c r="L195"/>
  <c r="K195"/>
  <c r="M195" s="1"/>
  <c r="B195"/>
  <c r="A195"/>
  <c r="L194"/>
  <c r="K194"/>
  <c r="N199" i="28" s="1"/>
  <c r="B194" i="22"/>
  <c r="A194"/>
  <c r="L193"/>
  <c r="K193"/>
  <c r="B193"/>
  <c r="A193"/>
  <c r="L192"/>
  <c r="H192"/>
  <c r="E192"/>
  <c r="A192"/>
  <c r="L191"/>
  <c r="J191"/>
  <c r="M196" i="28" s="1"/>
  <c r="N196" s="1"/>
  <c r="H191" i="22"/>
  <c r="E191"/>
  <c r="A191"/>
  <c r="L190"/>
  <c r="J190"/>
  <c r="K190" s="1"/>
  <c r="H190"/>
  <c r="E190"/>
  <c r="A190"/>
  <c r="L189"/>
  <c r="J189"/>
  <c r="M194" i="28"/>
  <c r="N194" s="1"/>
  <c r="H189" i="22"/>
  <c r="E189"/>
  <c r="A189"/>
  <c r="L188"/>
  <c r="J188"/>
  <c r="H188"/>
  <c r="E188"/>
  <c r="A188"/>
  <c r="L187"/>
  <c r="I187"/>
  <c r="K187"/>
  <c r="K186" s="1"/>
  <c r="H187"/>
  <c r="E187"/>
  <c r="A187"/>
  <c r="L186"/>
  <c r="G186"/>
  <c r="F186"/>
  <c r="D186"/>
  <c r="C186"/>
  <c r="B186"/>
  <c r="A186"/>
  <c r="L185"/>
  <c r="K185"/>
  <c r="N190" i="28"/>
  <c r="B185" i="22"/>
  <c r="A185"/>
  <c r="L184"/>
  <c r="K184"/>
  <c r="M184" s="1"/>
  <c r="B184"/>
  <c r="A184"/>
  <c r="L183"/>
  <c r="K183"/>
  <c r="B183"/>
  <c r="A183"/>
  <c r="L182"/>
  <c r="H182"/>
  <c r="E182"/>
  <c r="A182"/>
  <c r="L181"/>
  <c r="J181"/>
  <c r="K181" s="1"/>
  <c r="H181"/>
  <c r="E181"/>
  <c r="A181"/>
  <c r="L180"/>
  <c r="J180"/>
  <c r="K180"/>
  <c r="H180"/>
  <c r="E180"/>
  <c r="A180"/>
  <c r="L179"/>
  <c r="J179"/>
  <c r="H179"/>
  <c r="E179"/>
  <c r="A179"/>
  <c r="L178"/>
  <c r="J178"/>
  <c r="K178" s="1"/>
  <c r="H178"/>
  <c r="E178"/>
  <c r="A178"/>
  <c r="L177"/>
  <c r="I177"/>
  <c r="I176" s="1"/>
  <c r="H177"/>
  <c r="E177"/>
  <c r="E176"/>
  <c r="A177"/>
  <c r="L176"/>
  <c r="G176"/>
  <c r="F176"/>
  <c r="D176"/>
  <c r="C176"/>
  <c r="B176"/>
  <c r="A176"/>
  <c r="L175"/>
  <c r="K175"/>
  <c r="B175"/>
  <c r="A175"/>
  <c r="L174"/>
  <c r="K174"/>
  <c r="M174" s="1"/>
  <c r="B174"/>
  <c r="A174"/>
  <c r="L173"/>
  <c r="K173"/>
  <c r="B173"/>
  <c r="A173"/>
  <c r="L172"/>
  <c r="H172"/>
  <c r="E172"/>
  <c r="A172"/>
  <c r="L171"/>
  <c r="J171"/>
  <c r="K171"/>
  <c r="H171"/>
  <c r="E171"/>
  <c r="A171"/>
  <c r="L170"/>
  <c r="J170"/>
  <c r="H170"/>
  <c r="E170"/>
  <c r="A170"/>
  <c r="L169"/>
  <c r="J169"/>
  <c r="M174" i="28" s="1"/>
  <c r="N174"/>
  <c r="H169" i="22"/>
  <c r="E169"/>
  <c r="A169"/>
  <c r="L168"/>
  <c r="J168"/>
  <c r="K168"/>
  <c r="H168"/>
  <c r="E168"/>
  <c r="A168"/>
  <c r="L167"/>
  <c r="I167"/>
  <c r="H167"/>
  <c r="H166" s="1"/>
  <c r="E167"/>
  <c r="A167"/>
  <c r="L166"/>
  <c r="G166"/>
  <c r="F166"/>
  <c r="F196" s="1"/>
  <c r="D166"/>
  <c r="C166"/>
  <c r="C196" s="1"/>
  <c r="B166"/>
  <c r="A166"/>
  <c r="L163"/>
  <c r="K163"/>
  <c r="M163" s="1"/>
  <c r="B163"/>
  <c r="A163"/>
  <c r="L162"/>
  <c r="K162"/>
  <c r="N166" i="28" s="1"/>
  <c r="B162" i="22"/>
  <c r="A162"/>
  <c r="L161"/>
  <c r="K161"/>
  <c r="N165" i="28" s="1"/>
  <c r="N164" s="1"/>
  <c r="B161" i="22"/>
  <c r="A161"/>
  <c r="L160"/>
  <c r="H160"/>
  <c r="E160"/>
  <c r="A160"/>
  <c r="L159"/>
  <c r="J159"/>
  <c r="K159" s="1"/>
  <c r="H159"/>
  <c r="E159"/>
  <c r="A159"/>
  <c r="L158"/>
  <c r="J158"/>
  <c r="K158"/>
  <c r="H158"/>
  <c r="E158"/>
  <c r="A158"/>
  <c r="L157"/>
  <c r="J157"/>
  <c r="H157"/>
  <c r="E157"/>
  <c r="A157"/>
  <c r="L156"/>
  <c r="J156"/>
  <c r="H156"/>
  <c r="E156"/>
  <c r="E154" s="1"/>
  <c r="A156"/>
  <c r="L155"/>
  <c r="I155"/>
  <c r="L159" i="28" s="1"/>
  <c r="H155" i="22"/>
  <c r="E155"/>
  <c r="A155"/>
  <c r="L154"/>
  <c r="G154"/>
  <c r="F154"/>
  <c r="D154"/>
  <c r="C154"/>
  <c r="B154"/>
  <c r="A154"/>
  <c r="L153"/>
  <c r="K153"/>
  <c r="B153"/>
  <c r="A153"/>
  <c r="L152"/>
  <c r="K152"/>
  <c r="B152"/>
  <c r="A152"/>
  <c r="L151"/>
  <c r="K151"/>
  <c r="B151"/>
  <c r="A151"/>
  <c r="L150"/>
  <c r="H150"/>
  <c r="E150"/>
  <c r="A150"/>
  <c r="L149"/>
  <c r="J149"/>
  <c r="H149"/>
  <c r="E149"/>
  <c r="A149"/>
  <c r="L148"/>
  <c r="J148"/>
  <c r="K148" s="1"/>
  <c r="H148"/>
  <c r="E148"/>
  <c r="A148"/>
  <c r="L147"/>
  <c r="J147"/>
  <c r="H147"/>
  <c r="E147"/>
  <c r="A147"/>
  <c r="L146"/>
  <c r="J146"/>
  <c r="J144" s="1"/>
  <c r="H146"/>
  <c r="E146"/>
  <c r="A146"/>
  <c r="L145"/>
  <c r="I145"/>
  <c r="H145"/>
  <c r="E145"/>
  <c r="A145"/>
  <c r="L144"/>
  <c r="G144"/>
  <c r="F144"/>
  <c r="D144"/>
  <c r="C144"/>
  <c r="B144"/>
  <c r="A144"/>
  <c r="L143"/>
  <c r="K143"/>
  <c r="N147" i="28" s="1"/>
  <c r="B143" i="22"/>
  <c r="A143"/>
  <c r="L142"/>
  <c r="K142"/>
  <c r="M142" s="1"/>
  <c r="B142"/>
  <c r="A142"/>
  <c r="L141"/>
  <c r="K141"/>
  <c r="B141"/>
  <c r="A141"/>
  <c r="L140"/>
  <c r="H140"/>
  <c r="E140"/>
  <c r="A140"/>
  <c r="L139"/>
  <c r="J139"/>
  <c r="H139"/>
  <c r="E139"/>
  <c r="A139"/>
  <c r="L138"/>
  <c r="J138"/>
  <c r="H138"/>
  <c r="E138"/>
  <c r="A138"/>
  <c r="L137"/>
  <c r="J137"/>
  <c r="H137"/>
  <c r="E137"/>
  <c r="A137"/>
  <c r="L136"/>
  <c r="J136"/>
  <c r="K136" s="1"/>
  <c r="H136"/>
  <c r="E136"/>
  <c r="A136"/>
  <c r="L135"/>
  <c r="I135"/>
  <c r="H135"/>
  <c r="E135"/>
  <c r="E134" s="1"/>
  <c r="A135"/>
  <c r="L134"/>
  <c r="G134"/>
  <c r="F134"/>
  <c r="D134"/>
  <c r="C134"/>
  <c r="B134"/>
  <c r="A134"/>
  <c r="L131"/>
  <c r="K131"/>
  <c r="N134" i="28"/>
  <c r="B131" i="22"/>
  <c r="A131"/>
  <c r="L130"/>
  <c r="K130"/>
  <c r="B130"/>
  <c r="A130"/>
  <c r="L129"/>
  <c r="K129"/>
  <c r="M129" s="1"/>
  <c r="B129"/>
  <c r="A129"/>
  <c r="L128"/>
  <c r="H128"/>
  <c r="E128"/>
  <c r="A128"/>
  <c r="L127"/>
  <c r="J127"/>
  <c r="H127"/>
  <c r="E127"/>
  <c r="A127"/>
  <c r="L126"/>
  <c r="J126"/>
  <c r="K126" s="1"/>
  <c r="H126"/>
  <c r="E126"/>
  <c r="A126"/>
  <c r="L125"/>
  <c r="J125"/>
  <c r="K125" s="1"/>
  <c r="H125"/>
  <c r="E125"/>
  <c r="A125"/>
  <c r="L124"/>
  <c r="J124"/>
  <c r="H124"/>
  <c r="E124"/>
  <c r="A124"/>
  <c r="L123"/>
  <c r="I123"/>
  <c r="H123"/>
  <c r="E123"/>
  <c r="A123"/>
  <c r="L122"/>
  <c r="G122"/>
  <c r="F122"/>
  <c r="D122"/>
  <c r="C122"/>
  <c r="B122"/>
  <c r="A122"/>
  <c r="L121"/>
  <c r="K121"/>
  <c r="M121" s="1"/>
  <c r="B121"/>
  <c r="A121"/>
  <c r="L120"/>
  <c r="K120"/>
  <c r="M120" s="1"/>
  <c r="B120"/>
  <c r="A120"/>
  <c r="L119"/>
  <c r="K119"/>
  <c r="N122" i="28" s="1"/>
  <c r="B119" i="22"/>
  <c r="A119"/>
  <c r="L118"/>
  <c r="H118"/>
  <c r="E118"/>
  <c r="A118"/>
  <c r="L117"/>
  <c r="J117"/>
  <c r="M120" i="28" s="1"/>
  <c r="N120" s="1"/>
  <c r="H117" i="22"/>
  <c r="E117"/>
  <c r="A117"/>
  <c r="L116"/>
  <c r="J116"/>
  <c r="M119" i="28" s="1"/>
  <c r="N119" s="1"/>
  <c r="H116" i="22"/>
  <c r="E116"/>
  <c r="A116"/>
  <c r="L115"/>
  <c r="J115"/>
  <c r="H115"/>
  <c r="E115"/>
  <c r="A115"/>
  <c r="L114"/>
  <c r="J114"/>
  <c r="H114"/>
  <c r="E114"/>
  <c r="A114"/>
  <c r="L113"/>
  <c r="I113"/>
  <c r="K113" s="1"/>
  <c r="K112"/>
  <c r="H113"/>
  <c r="E113"/>
  <c r="A113"/>
  <c r="L112"/>
  <c r="G112"/>
  <c r="F112"/>
  <c r="D112"/>
  <c r="C112"/>
  <c r="B112"/>
  <c r="A112"/>
  <c r="L111"/>
  <c r="K111"/>
  <c r="M111" s="1"/>
  <c r="B111"/>
  <c r="A111"/>
  <c r="L110"/>
  <c r="K110"/>
  <c r="N113" i="28"/>
  <c r="B110" i="22"/>
  <c r="A110"/>
  <c r="L109"/>
  <c r="K109"/>
  <c r="B109"/>
  <c r="A109"/>
  <c r="L108"/>
  <c r="H108"/>
  <c r="E108"/>
  <c r="A108"/>
  <c r="L107"/>
  <c r="J107"/>
  <c r="K107" s="1"/>
  <c r="H107"/>
  <c r="E107"/>
  <c r="A107"/>
  <c r="L106"/>
  <c r="J106"/>
  <c r="H106"/>
  <c r="E106"/>
  <c r="A106"/>
  <c r="L105"/>
  <c r="J105"/>
  <c r="M108" i="28" s="1"/>
  <c r="N108"/>
  <c r="H105" i="22"/>
  <c r="E105"/>
  <c r="A105"/>
  <c r="L104"/>
  <c r="J104"/>
  <c r="H104"/>
  <c r="E104"/>
  <c r="A104"/>
  <c r="L103"/>
  <c r="I103"/>
  <c r="I102" s="1"/>
  <c r="H103"/>
  <c r="E103"/>
  <c r="A103"/>
  <c r="L102"/>
  <c r="G102"/>
  <c r="F102"/>
  <c r="D102"/>
  <c r="C102"/>
  <c r="B102"/>
  <c r="A102"/>
  <c r="L99"/>
  <c r="K99"/>
  <c r="B99"/>
  <c r="A99"/>
  <c r="L98"/>
  <c r="K98"/>
  <c r="B98"/>
  <c r="A98"/>
  <c r="L97"/>
  <c r="K97"/>
  <c r="M97" s="1"/>
  <c r="B97"/>
  <c r="A97"/>
  <c r="L96"/>
  <c r="H96"/>
  <c r="E96"/>
  <c r="A96"/>
  <c r="L95"/>
  <c r="J95"/>
  <c r="K95" s="1"/>
  <c r="H95"/>
  <c r="E95"/>
  <c r="A95"/>
  <c r="L94"/>
  <c r="J94"/>
  <c r="M96" i="28" s="1"/>
  <c r="N96" s="1"/>
  <c r="H94" i="22"/>
  <c r="E94"/>
  <c r="A94"/>
  <c r="L93"/>
  <c r="J93"/>
  <c r="M95" i="28"/>
  <c r="N95" s="1"/>
  <c r="H93" i="22"/>
  <c r="E93"/>
  <c r="A93"/>
  <c r="L92"/>
  <c r="J92"/>
  <c r="H92"/>
  <c r="E92"/>
  <c r="A92"/>
  <c r="L91"/>
  <c r="I91"/>
  <c r="L93" i="28" s="1"/>
  <c r="H91" i="22"/>
  <c r="H90" s="1"/>
  <c r="E91"/>
  <c r="A91"/>
  <c r="L90"/>
  <c r="G90"/>
  <c r="F90"/>
  <c r="D90"/>
  <c r="C90"/>
  <c r="B90"/>
  <c r="A90"/>
  <c r="L89"/>
  <c r="K89"/>
  <c r="M89" s="1"/>
  <c r="B89"/>
  <c r="A89"/>
  <c r="L88"/>
  <c r="K88"/>
  <c r="B88"/>
  <c r="A88"/>
  <c r="L87"/>
  <c r="K87"/>
  <c r="M87" s="1"/>
  <c r="B87"/>
  <c r="A87"/>
  <c r="L86"/>
  <c r="H86"/>
  <c r="E86"/>
  <c r="A86"/>
  <c r="L85"/>
  <c r="J85"/>
  <c r="K85" s="1"/>
  <c r="H85"/>
  <c r="E85"/>
  <c r="A85"/>
  <c r="L84"/>
  <c r="J84"/>
  <c r="M86" i="28" s="1"/>
  <c r="N86" s="1"/>
  <c r="H84" i="22"/>
  <c r="E84"/>
  <c r="A84"/>
  <c r="L83"/>
  <c r="J83"/>
  <c r="H83"/>
  <c r="E83"/>
  <c r="A83"/>
  <c r="L82"/>
  <c r="J82"/>
  <c r="H82"/>
  <c r="E82"/>
  <c r="A82"/>
  <c r="L81"/>
  <c r="I81"/>
  <c r="L83" i="28" s="1"/>
  <c r="N83" s="1"/>
  <c r="N82" s="1"/>
  <c r="H81" i="22"/>
  <c r="E81"/>
  <c r="A81"/>
  <c r="L80"/>
  <c r="G80"/>
  <c r="F80"/>
  <c r="D80"/>
  <c r="C80"/>
  <c r="B80"/>
  <c r="A80"/>
  <c r="L79"/>
  <c r="K79"/>
  <c r="B79"/>
  <c r="A79"/>
  <c r="L78"/>
  <c r="K78"/>
  <c r="N80" i="28"/>
  <c r="B78" i="22"/>
  <c r="A78"/>
  <c r="L77"/>
  <c r="K77"/>
  <c r="M77" s="1"/>
  <c r="B77"/>
  <c r="A77"/>
  <c r="L76"/>
  <c r="H76"/>
  <c r="E76"/>
  <c r="A76"/>
  <c r="L75"/>
  <c r="J75"/>
  <c r="M77" i="28" s="1"/>
  <c r="N77" s="1"/>
  <c r="H75" i="22"/>
  <c r="E75"/>
  <c r="A75"/>
  <c r="L74"/>
  <c r="J74"/>
  <c r="H74"/>
  <c r="E74"/>
  <c r="A74"/>
  <c r="L73"/>
  <c r="J73"/>
  <c r="K73"/>
  <c r="H73"/>
  <c r="E73"/>
  <c r="A73"/>
  <c r="L72"/>
  <c r="J72"/>
  <c r="H72"/>
  <c r="E72"/>
  <c r="A72"/>
  <c r="L71"/>
  <c r="I71"/>
  <c r="H71"/>
  <c r="E71"/>
  <c r="A71"/>
  <c r="L70"/>
  <c r="G70"/>
  <c r="F70"/>
  <c r="F100" s="1"/>
  <c r="D70"/>
  <c r="C70"/>
  <c r="C100" s="1"/>
  <c r="B70"/>
  <c r="A70"/>
  <c r="L67"/>
  <c r="K67"/>
  <c r="B67"/>
  <c r="A67"/>
  <c r="L66"/>
  <c r="K66"/>
  <c r="B66"/>
  <c r="A66"/>
  <c r="L65"/>
  <c r="K65"/>
  <c r="K64" s="1"/>
  <c r="B65"/>
  <c r="A65"/>
  <c r="L64"/>
  <c r="H64"/>
  <c r="E64"/>
  <c r="A64"/>
  <c r="L63"/>
  <c r="J63"/>
  <c r="M64" i="28" s="1"/>
  <c r="N64" s="1"/>
  <c r="H63" i="22"/>
  <c r="E63"/>
  <c r="A63"/>
  <c r="L62"/>
  <c r="J62"/>
  <c r="H62"/>
  <c r="E62"/>
  <c r="A62"/>
  <c r="L61"/>
  <c r="J61"/>
  <c r="H61"/>
  <c r="E61"/>
  <c r="A61"/>
  <c r="L60"/>
  <c r="J60"/>
  <c r="H60"/>
  <c r="E60"/>
  <c r="A60"/>
  <c r="L59"/>
  <c r="I59"/>
  <c r="K59" s="1"/>
  <c r="K58"/>
  <c r="H59"/>
  <c r="E59"/>
  <c r="A59"/>
  <c r="L58"/>
  <c r="G58"/>
  <c r="F58"/>
  <c r="D58"/>
  <c r="C58"/>
  <c r="B58"/>
  <c r="A58"/>
  <c r="L57"/>
  <c r="K57"/>
  <c r="B57"/>
  <c r="A57"/>
  <c r="L56"/>
  <c r="K56"/>
  <c r="M56" s="1"/>
  <c r="B56"/>
  <c r="A56"/>
  <c r="L55"/>
  <c r="K55"/>
  <c r="N56" i="28" s="1"/>
  <c r="N55"/>
  <c r="B55" i="22"/>
  <c r="A55"/>
  <c r="L54"/>
  <c r="H54"/>
  <c r="E54"/>
  <c r="A54"/>
  <c r="L53"/>
  <c r="J53"/>
  <c r="M54" i="28" s="1"/>
  <c r="N54" s="1"/>
  <c r="H53" i="22"/>
  <c r="E53"/>
  <c r="A53"/>
  <c r="L52"/>
  <c r="J52"/>
  <c r="M53" i="28"/>
  <c r="N53" s="1"/>
  <c r="H52" i="22"/>
  <c r="E52"/>
  <c r="A52"/>
  <c r="L51"/>
  <c r="J51"/>
  <c r="H51"/>
  <c r="E51"/>
  <c r="A51"/>
  <c r="L50"/>
  <c r="J50"/>
  <c r="K50" s="1"/>
  <c r="H50"/>
  <c r="E50"/>
  <c r="A50"/>
  <c r="L49"/>
  <c r="I49"/>
  <c r="H49"/>
  <c r="H48" s="1"/>
  <c r="E49"/>
  <c r="A49"/>
  <c r="L48"/>
  <c r="G48"/>
  <c r="F48"/>
  <c r="D48"/>
  <c r="C48"/>
  <c r="B48"/>
  <c r="A48"/>
  <c r="L47"/>
  <c r="K47"/>
  <c r="M47" s="1"/>
  <c r="B47"/>
  <c r="A47"/>
  <c r="L46"/>
  <c r="K46"/>
  <c r="B46"/>
  <c r="A46"/>
  <c r="L45"/>
  <c r="K45"/>
  <c r="B45"/>
  <c r="A45"/>
  <c r="L44"/>
  <c r="H44"/>
  <c r="E44"/>
  <c r="A44"/>
  <c r="L43"/>
  <c r="J43"/>
  <c r="H43"/>
  <c r="E43"/>
  <c r="A43"/>
  <c r="L42"/>
  <c r="J42"/>
  <c r="K42" s="1"/>
  <c r="H42"/>
  <c r="E42"/>
  <c r="A42"/>
  <c r="L41"/>
  <c r="J41"/>
  <c r="K41" s="1"/>
  <c r="H41"/>
  <c r="E41"/>
  <c r="A41"/>
  <c r="L40"/>
  <c r="J40"/>
  <c r="H40"/>
  <c r="E40"/>
  <c r="A40"/>
  <c r="L39"/>
  <c r="I39"/>
  <c r="L40" i="28" s="1"/>
  <c r="H39" i="22"/>
  <c r="E39"/>
  <c r="E38" s="1"/>
  <c r="A39"/>
  <c r="L38"/>
  <c r="G38"/>
  <c r="G68" s="1"/>
  <c r="F38"/>
  <c r="D38"/>
  <c r="C38"/>
  <c r="B38"/>
  <c r="A38"/>
  <c r="L35"/>
  <c r="K35"/>
  <c r="M35"/>
  <c r="B35"/>
  <c r="A35"/>
  <c r="L34"/>
  <c r="K34"/>
  <c r="M34" s="1"/>
  <c r="B34"/>
  <c r="A34"/>
  <c r="L33"/>
  <c r="K33"/>
  <c r="M33" s="1"/>
  <c r="B33"/>
  <c r="A33"/>
  <c r="L32"/>
  <c r="H32"/>
  <c r="E32"/>
  <c r="A32"/>
  <c r="L31"/>
  <c r="J31"/>
  <c r="K31" s="1"/>
  <c r="H31"/>
  <c r="E31"/>
  <c r="A31"/>
  <c r="L30"/>
  <c r="J30"/>
  <c r="K30" s="1"/>
  <c r="H30"/>
  <c r="E30"/>
  <c r="A30"/>
  <c r="L29"/>
  <c r="J29"/>
  <c r="H29"/>
  <c r="E29"/>
  <c r="A29"/>
  <c r="L28"/>
  <c r="J28"/>
  <c r="M28" i="28" s="1"/>
  <c r="M26" s="1"/>
  <c r="H28" i="22"/>
  <c r="E28"/>
  <c r="A28"/>
  <c r="L27"/>
  <c r="I27"/>
  <c r="K27" s="1"/>
  <c r="K26" s="1"/>
  <c r="H27"/>
  <c r="H26" s="1"/>
  <c r="E27"/>
  <c r="E26" s="1"/>
  <c r="A27"/>
  <c r="L26"/>
  <c r="G26"/>
  <c r="F26"/>
  <c r="D26"/>
  <c r="C26"/>
  <c r="B26"/>
  <c r="A26"/>
  <c r="L25"/>
  <c r="K25"/>
  <c r="M25" s="1"/>
  <c r="B25"/>
  <c r="A25"/>
  <c r="L24"/>
  <c r="K24"/>
  <c r="N24" i="28"/>
  <c r="B24" i="22"/>
  <c r="A24"/>
  <c r="L23"/>
  <c r="K23"/>
  <c r="B23"/>
  <c r="A23"/>
  <c r="L22"/>
  <c r="H22"/>
  <c r="E22"/>
  <c r="A22"/>
  <c r="L21"/>
  <c r="J21"/>
  <c r="K21" s="1"/>
  <c r="H21"/>
  <c r="E21"/>
  <c r="A21"/>
  <c r="L20"/>
  <c r="J20"/>
  <c r="H20"/>
  <c r="E20"/>
  <c r="A20"/>
  <c r="L19"/>
  <c r="J19"/>
  <c r="H19"/>
  <c r="E19"/>
  <c r="A19"/>
  <c r="L18"/>
  <c r="J18"/>
  <c r="H18"/>
  <c r="E18"/>
  <c r="A18"/>
  <c r="L17"/>
  <c r="I17"/>
  <c r="L17" i="28" s="1"/>
  <c r="H17" i="22"/>
  <c r="E17"/>
  <c r="E16" s="1"/>
  <c r="A17"/>
  <c r="L16"/>
  <c r="G16"/>
  <c r="F16"/>
  <c r="D16"/>
  <c r="C16"/>
  <c r="B16"/>
  <c r="A16"/>
  <c r="K15"/>
  <c r="M15" s="1"/>
  <c r="K14"/>
  <c r="N14" i="28" s="1"/>
  <c r="K13" i="22"/>
  <c r="K12" s="1"/>
  <c r="J11"/>
  <c r="K11" s="1"/>
  <c r="J10"/>
  <c r="J9"/>
  <c r="M9" i="28"/>
  <c r="N9" s="1"/>
  <c r="J8" i="22"/>
  <c r="I7"/>
  <c r="I6" s="1"/>
  <c r="L15"/>
  <c r="L14"/>
  <c r="L13"/>
  <c r="L12"/>
  <c r="L11"/>
  <c r="L10"/>
  <c r="L9"/>
  <c r="L8"/>
  <c r="L7"/>
  <c r="L6"/>
  <c r="B15"/>
  <c r="B14"/>
  <c r="B13"/>
  <c r="A15"/>
  <c r="A14"/>
  <c r="A13"/>
  <c r="A12"/>
  <c r="A11"/>
  <c r="A10"/>
  <c r="A9"/>
  <c r="A8"/>
  <c r="A7"/>
  <c r="A6"/>
  <c r="B6"/>
  <c r="A229"/>
  <c r="A197"/>
  <c r="M194"/>
  <c r="M183"/>
  <c r="A165"/>
  <c r="A133"/>
  <c r="M110"/>
  <c r="A101"/>
  <c r="A69"/>
  <c r="A37"/>
  <c r="H12"/>
  <c r="E12"/>
  <c r="H11"/>
  <c r="E11"/>
  <c r="H10"/>
  <c r="E10"/>
  <c r="H9"/>
  <c r="E9"/>
  <c r="H8"/>
  <c r="E8"/>
  <c r="H7"/>
  <c r="E7"/>
  <c r="G6"/>
  <c r="F6"/>
  <c r="D6"/>
  <c r="C6"/>
  <c r="A5"/>
  <c r="B151" i="21"/>
  <c r="G151" s="1"/>
  <c r="G2393"/>
  <c r="G2375"/>
  <c r="G2339"/>
  <c r="G2321"/>
  <c r="G2307"/>
  <c r="G2303"/>
  <c r="G2290"/>
  <c r="G2282"/>
  <c r="G2281" s="1"/>
  <c r="G2270"/>
  <c r="G2254"/>
  <c r="G2248"/>
  <c r="G2241"/>
  <c r="G2227"/>
  <c r="G2155"/>
  <c r="G2119"/>
  <c r="G2061"/>
  <c r="G2046"/>
  <c r="G2044"/>
  <c r="G2042"/>
  <c r="G2041"/>
  <c r="G2040" s="1"/>
  <c r="G2037"/>
  <c r="G2014"/>
  <c r="G2006"/>
  <c r="G1989"/>
  <c r="G1983"/>
  <c r="G1965"/>
  <c r="G1964" s="1"/>
  <c r="G1961"/>
  <c r="G1943"/>
  <c r="G1935"/>
  <c r="G1933"/>
  <c r="G1932" s="1"/>
  <c r="G1931" s="1"/>
  <c r="G1928"/>
  <c r="G1917"/>
  <c r="G1916"/>
  <c r="G1913"/>
  <c r="G1912"/>
  <c r="G1907"/>
  <c r="G1905"/>
  <c r="G1904" s="1"/>
  <c r="G1898"/>
  <c r="G1894"/>
  <c r="G1885"/>
  <c r="G1876"/>
  <c r="G1875"/>
  <c r="G1857"/>
  <c r="G1849"/>
  <c r="G1837"/>
  <c r="G1835"/>
  <c r="G1827"/>
  <c r="G1823"/>
  <c r="G1817"/>
  <c r="G1812"/>
  <c r="G1811" s="1"/>
  <c r="G1810" s="1"/>
  <c r="G1805"/>
  <c r="G1781"/>
  <c r="G1763"/>
  <c r="G1761"/>
  <c r="G1753"/>
  <c r="G1747"/>
  <c r="G1705"/>
  <c r="G1703"/>
  <c r="G1701"/>
  <c r="G1697"/>
  <c r="G1695"/>
  <c r="G1688"/>
  <c r="G1684"/>
  <c r="G1676"/>
  <c r="G1675"/>
  <c r="G1673"/>
  <c r="G1668"/>
  <c r="G1667"/>
  <c r="G1665"/>
  <c r="G1663"/>
  <c r="G1660"/>
  <c r="G1648"/>
  <c r="G1647" s="1"/>
  <c r="G1595"/>
  <c r="G1568"/>
  <c r="G1558"/>
  <c r="G1556"/>
  <c r="G1554"/>
  <c r="G1546"/>
  <c r="G1544"/>
  <c r="G1543" s="1"/>
  <c r="G1536"/>
  <c r="G1530"/>
  <c r="G1515"/>
  <c r="G1505"/>
  <c r="G1501"/>
  <c r="G1487"/>
  <c r="G1483"/>
  <c r="G1482" s="1"/>
  <c r="G1481"/>
  <c r="G1475"/>
  <c r="G1471"/>
  <c r="G1438"/>
  <c r="G1433"/>
  <c r="G1427"/>
  <c r="G1421"/>
  <c r="G1405"/>
  <c r="G1387"/>
  <c r="G1366"/>
  <c r="G1361"/>
  <c r="G1360"/>
  <c r="G1358"/>
  <c r="G1354"/>
  <c r="G1353"/>
  <c r="G1352"/>
  <c r="G1342"/>
  <c r="G1332"/>
  <c r="G1330"/>
  <c r="G1329" s="1"/>
  <c r="G1320"/>
  <c r="G1306"/>
  <c r="G1294"/>
  <c r="G1274"/>
  <c r="G1272"/>
  <c r="G1259"/>
  <c r="G1258" s="1"/>
  <c r="G1233"/>
  <c r="G1231"/>
  <c r="G1227"/>
  <c r="G1226" s="1"/>
  <c r="G1217"/>
  <c r="G1215"/>
  <c r="G1187"/>
  <c r="G1150"/>
  <c r="G1149" s="1"/>
  <c r="G1148" s="1"/>
  <c r="G1147"/>
  <c r="G1142"/>
  <c r="G1135"/>
  <c r="G1134"/>
  <c r="G1119"/>
  <c r="G1103"/>
  <c r="G1072"/>
  <c r="G1057"/>
  <c r="G1046"/>
  <c r="G1045" s="1"/>
  <c r="G1024"/>
  <c r="G1016"/>
  <c r="G1014"/>
  <c r="G1012"/>
  <c r="G991"/>
  <c r="G989"/>
  <c r="G987"/>
  <c r="G962"/>
  <c r="G958"/>
  <c r="G957" s="1"/>
  <c r="G948"/>
  <c r="G941"/>
  <c r="G940"/>
  <c r="G934"/>
  <c r="G926"/>
  <c r="G925" s="1"/>
  <c r="G890"/>
  <c r="G882"/>
  <c r="G879"/>
  <c r="G878"/>
  <c r="G871"/>
  <c r="G869"/>
  <c r="G857"/>
  <c r="G843"/>
  <c r="G838"/>
  <c r="G837"/>
  <c r="G836" s="1"/>
  <c r="G834"/>
  <c r="G814"/>
  <c r="G806"/>
  <c r="G801"/>
  <c r="G790"/>
  <c r="G758"/>
  <c r="G747"/>
  <c r="G715"/>
  <c r="G714"/>
  <c r="G703"/>
  <c r="G699"/>
  <c r="G698"/>
  <c r="G696"/>
  <c r="G695"/>
  <c r="G691"/>
  <c r="G688"/>
  <c r="G663"/>
  <c r="G641"/>
  <c r="G640" s="1"/>
  <c r="G621"/>
  <c r="G528"/>
  <c r="G516"/>
  <c r="G458"/>
  <c r="G450"/>
  <c r="G448"/>
  <c r="G446"/>
  <c r="G445"/>
  <c r="G423"/>
  <c r="G376"/>
  <c r="G369"/>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G94"/>
  <c r="G71"/>
  <c r="G117"/>
  <c r="G99"/>
  <c r="G98" s="1"/>
  <c r="G77"/>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E4"/>
  <c r="D4"/>
  <c r="C4"/>
  <c r="E15"/>
  <c r="E14"/>
  <c r="E13"/>
  <c r="E12"/>
  <c r="E11"/>
  <c r="E10"/>
  <c r="D10"/>
  <c r="C10"/>
  <c r="C16"/>
  <c r="D16"/>
  <c r="A116"/>
  <c r="A115"/>
  <c r="A131" i="23" s="1"/>
  <c r="A114" i="20"/>
  <c r="A130" i="31" s="1"/>
  <c r="A113" i="20"/>
  <c r="A129" i="31" s="1"/>
  <c r="A112" i="20"/>
  <c r="A128" i="23" s="1"/>
  <c r="A111" i="20"/>
  <c r="A127" i="31" s="1"/>
  <c r="A110" i="20"/>
  <c r="A126" i="31" s="1"/>
  <c r="A109" i="20"/>
  <c r="A125" i="23" s="1"/>
  <c r="A108" i="20"/>
  <c r="A124" i="23" s="1"/>
  <c r="A107" i="20"/>
  <c r="A123" i="31" s="1"/>
  <c r="A106" i="20"/>
  <c r="A122" i="23" s="1"/>
  <c r="A105" i="20"/>
  <c r="A121" i="23" s="1"/>
  <c r="A104" i="20"/>
  <c r="A115" i="32" s="1"/>
  <c r="A103" i="20"/>
  <c r="A114" i="33" s="1"/>
  <c r="A102" i="20"/>
  <c r="A113" i="32" s="1"/>
  <c r="A101" i="20"/>
  <c r="A112" i="33" s="1"/>
  <c r="A100" i="20"/>
  <c r="A111" i="32" s="1"/>
  <c r="A99" i="20"/>
  <c r="A110" i="32" s="1"/>
  <c r="A98" i="20"/>
  <c r="A114" i="31" s="1"/>
  <c r="A97" i="20"/>
  <c r="A113" i="23" s="1"/>
  <c r="A96" i="20"/>
  <c r="A95"/>
  <c r="A111" i="23" s="1"/>
  <c r="A94" i="20"/>
  <c r="A110" i="31" s="1"/>
  <c r="A93" i="20"/>
  <c r="A109" i="23" s="1"/>
  <c r="A92" i="20"/>
  <c r="A91"/>
  <c r="A102" i="33" s="1"/>
  <c r="A90" i="20"/>
  <c r="A106" i="31" s="1"/>
  <c r="A89" i="20"/>
  <c r="A88"/>
  <c r="A87"/>
  <c r="A98" i="33" s="1"/>
  <c r="A86" i="20"/>
  <c r="A97" i="33" s="1"/>
  <c r="A85" i="20"/>
  <c r="A101" i="23" s="1"/>
  <c r="A84" i="20"/>
  <c r="A100" i="31" s="1"/>
  <c r="A83" i="20"/>
  <c r="A82"/>
  <c r="A98" i="31" s="1"/>
  <c r="A81" i="20"/>
  <c r="A80"/>
  <c r="A96" i="31" s="1"/>
  <c r="A79" i="20"/>
  <c r="A95" i="31" s="1"/>
  <c r="A78" i="20"/>
  <c r="A89" i="33" s="1"/>
  <c r="A77" i="20"/>
  <c r="A93" i="23" s="1"/>
  <c r="A76" i="20"/>
  <c r="A75"/>
  <c r="A86" i="32" s="1"/>
  <c r="A74" i="20"/>
  <c r="A90" i="31" s="1"/>
  <c r="A73" i="20"/>
  <c r="A89" i="23" s="1"/>
  <c r="A72" i="20"/>
  <c r="A71"/>
  <c r="A70"/>
  <c r="A86" i="23" s="1"/>
  <c r="A69" i="20"/>
  <c r="A80" i="33" s="1"/>
  <c r="A68" i="20"/>
  <c r="A79" i="33" s="1"/>
  <c r="A67" i="20"/>
  <c r="A66"/>
  <c r="A77" i="32" s="1"/>
  <c r="A65" i="20"/>
  <c r="A81" i="23" s="1"/>
  <c r="A64" i="20"/>
  <c r="A63"/>
  <c r="A79" i="23" s="1"/>
  <c r="A62" i="20"/>
  <c r="A73" i="33" s="1"/>
  <c r="A61" i="20"/>
  <c r="A77" i="23" s="1"/>
  <c r="A60" i="20"/>
  <c r="A59"/>
  <c r="A70" i="33" s="1"/>
  <c r="A58" i="20"/>
  <c r="A74" i="31" s="1"/>
  <c r="A57" i="20"/>
  <c r="B116"/>
  <c r="B132" i="31" s="1"/>
  <c r="B115" i="20"/>
  <c r="B131" i="31" s="1"/>
  <c r="B114" i="20"/>
  <c r="B130" i="31" s="1"/>
  <c r="B113" i="20"/>
  <c r="B129" i="23" s="1"/>
  <c r="B112" i="20"/>
  <c r="B128" i="31" s="1"/>
  <c r="B111" i="20"/>
  <c r="B127" i="23" s="1"/>
  <c r="B110" i="20"/>
  <c r="B126" i="23" s="1"/>
  <c r="B109" i="20"/>
  <c r="B125" i="31" s="1"/>
  <c r="B108" i="20"/>
  <c r="B124" i="31" s="1"/>
  <c r="B107" i="20"/>
  <c r="B123" i="31" s="1"/>
  <c r="B106" i="20"/>
  <c r="B122" i="23" s="1"/>
  <c r="B105" i="20"/>
  <c r="B121" i="23" s="1"/>
  <c r="B104" i="20"/>
  <c r="B103"/>
  <c r="B119" i="23" s="1"/>
  <c r="B102" i="20"/>
  <c r="B118" i="23" s="1"/>
  <c r="B101" i="20"/>
  <c r="B117" i="23" s="1"/>
  <c r="B100" i="20"/>
  <c r="B116" i="23" s="1"/>
  <c r="B99" i="20"/>
  <c r="B115" i="31" s="1"/>
  <c r="B98" i="20"/>
  <c r="B114" i="23" s="1"/>
  <c r="B97" i="20"/>
  <c r="B113" i="31" s="1"/>
  <c r="B96" i="20"/>
  <c r="B112" i="31" s="1"/>
  <c r="B95" i="20"/>
  <c r="B111" i="23" s="1"/>
  <c r="B94" i="20"/>
  <c r="B110" i="31" s="1"/>
  <c r="B93" i="20"/>
  <c r="B109" i="23" s="1"/>
  <c r="B92" i="20"/>
  <c r="B108" i="31" s="1"/>
  <c r="B91" i="20"/>
  <c r="B107" i="23" s="1"/>
  <c r="B90" i="20"/>
  <c r="B106" i="31" s="1"/>
  <c r="B89" i="20"/>
  <c r="B105" i="31" s="1"/>
  <c r="B88" i="20"/>
  <c r="B104" i="31" s="1"/>
  <c r="B87" i="20"/>
  <c r="B103" i="31" s="1"/>
  <c r="B86" i="20"/>
  <c r="B102" i="31" s="1"/>
  <c r="B85" i="20"/>
  <c r="B101" i="31" s="1"/>
  <c r="B84" i="20"/>
  <c r="B100" i="31" s="1"/>
  <c r="B83" i="20"/>
  <c r="B99" i="31" s="1"/>
  <c r="B82" i="20"/>
  <c r="B98" i="31" s="1"/>
  <c r="B81" i="20"/>
  <c r="B97" i="23" s="1"/>
  <c r="B80" i="20"/>
  <c r="B96" i="31" s="1"/>
  <c r="B79" i="20"/>
  <c r="B95" i="31" s="1"/>
  <c r="B78" i="20"/>
  <c r="B94" i="31" s="1"/>
  <c r="B77" i="20"/>
  <c r="B93" i="23" s="1"/>
  <c r="B76" i="20"/>
  <c r="B92" i="31" s="1"/>
  <c r="B75" i="20"/>
  <c r="B91" i="23" s="1"/>
  <c r="B74" i="20"/>
  <c r="B73"/>
  <c r="B89" i="31" s="1"/>
  <c r="B72" i="20"/>
  <c r="B71"/>
  <c r="B87" i="23" s="1"/>
  <c r="B70" i="20"/>
  <c r="B86" i="31" s="1"/>
  <c r="B69" i="20"/>
  <c r="B85" i="23" s="1"/>
  <c r="B68" i="20"/>
  <c r="B67"/>
  <c r="B83" i="31" s="1"/>
  <c r="B66" i="20"/>
  <c r="B82" i="23" s="1"/>
  <c r="B65" i="20"/>
  <c r="B81" i="31" s="1"/>
  <c r="B64" i="20"/>
  <c r="B80" i="23" s="1"/>
  <c r="B63" i="20"/>
  <c r="B79" i="23" s="1"/>
  <c r="B62" i="20"/>
  <c r="B78" i="31" s="1"/>
  <c r="B61" i="20"/>
  <c r="B77" i="31" s="1"/>
  <c r="B60" i="2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50"/>
  <c r="A66" i="23" s="1"/>
  <c r="A49" i="20"/>
  <c r="A65" i="31" s="1"/>
  <c r="A48" i="20"/>
  <c r="A47"/>
  <c r="A63" i="31" s="1"/>
  <c r="A46" i="20"/>
  <c r="A45"/>
  <c r="A57" i="33" s="1"/>
  <c r="A44" i="20"/>
  <c r="A43"/>
  <c r="A55" i="33"/>
  <c r="A42" i="20"/>
  <c r="A41"/>
  <c r="A53" i="33" s="1"/>
  <c r="A40" i="20"/>
  <c r="A39"/>
  <c r="A51" i="33" s="1"/>
  <c r="A38" i="20"/>
  <c r="A37"/>
  <c r="A53" i="23" s="1"/>
  <c r="A36" i="20"/>
  <c r="A35"/>
  <c r="A34"/>
  <c r="A46" i="33" s="1"/>
  <c r="A33" i="20"/>
  <c r="A45" i="33" s="1"/>
  <c r="A32" i="20"/>
  <c r="A44" i="33" s="1"/>
  <c r="A31" i="20"/>
  <c r="A43" i="32" s="1"/>
  <c r="A30" i="20"/>
  <c r="A42" i="32" s="1"/>
  <c r="A29" i="20"/>
  <c r="A45" i="23" s="1"/>
  <c r="A28" i="20"/>
  <c r="A40" i="32" s="1"/>
  <c r="A27" i="20"/>
  <c r="A43" i="23" s="1"/>
  <c r="A26" i="20"/>
  <c r="A25"/>
  <c r="A24"/>
  <c r="A36" i="33" s="1"/>
  <c r="A23" i="20"/>
  <c r="A22"/>
  <c r="A21"/>
  <c r="A37" i="31" s="1"/>
  <c r="A20" i="20"/>
  <c r="A36" i="23" s="1"/>
  <c r="A19" i="20"/>
  <c r="A18"/>
  <c r="A17"/>
  <c r="A33" i="31" s="1"/>
  <c r="A16" i="20"/>
  <c r="A15"/>
  <c r="A31" i="31"/>
  <c r="A14" i="20"/>
  <c r="A13"/>
  <c r="A29" i="23" s="1"/>
  <c r="A12" i="20"/>
  <c r="A11"/>
  <c r="A23" i="32"/>
  <c r="A10" i="20"/>
  <c r="A9"/>
  <c r="A8"/>
  <c r="A7"/>
  <c r="A19" i="33" s="1"/>
  <c r="A6" i="20"/>
  <c r="A5"/>
  <c r="A17" i="33"/>
  <c r="A4" i="20"/>
  <c r="E51"/>
  <c r="E50"/>
  <c r="E49"/>
  <c r="E48"/>
  <c r="E47"/>
  <c r="E46" s="1"/>
  <c r="D46"/>
  <c r="C46"/>
  <c r="E45"/>
  <c r="E44"/>
  <c r="E43"/>
  <c r="E42"/>
  <c r="E41"/>
  <c r="E40" s="1"/>
  <c r="D40"/>
  <c r="C40"/>
  <c r="E39"/>
  <c r="E38"/>
  <c r="E37"/>
  <c r="E36"/>
  <c r="E35"/>
  <c r="D34"/>
  <c r="C34"/>
  <c r="E33"/>
  <c r="E32"/>
  <c r="E31"/>
  <c r="E30"/>
  <c r="E29"/>
  <c r="D28"/>
  <c r="C28"/>
  <c r="E27"/>
  <c r="E26"/>
  <c r="E25"/>
  <c r="E24"/>
  <c r="E23"/>
  <c r="D22"/>
  <c r="C22"/>
  <c r="E21"/>
  <c r="E20"/>
  <c r="E19"/>
  <c r="E18"/>
  <c r="E17"/>
  <c r="B51"/>
  <c r="D67" i="23" s="1"/>
  <c r="B50" i="20"/>
  <c r="B62" i="32" s="1"/>
  <c r="B114" s="1"/>
  <c r="G114" s="1"/>
  <c r="B49" i="20"/>
  <c r="D65" i="31" s="1"/>
  <c r="B48" i="20"/>
  <c r="D64" i="31" s="1"/>
  <c r="B47" i="20"/>
  <c r="B59" i="33" s="1"/>
  <c r="B111"/>
  <c r="G111" s="1"/>
  <c r="B46" i="20"/>
  <c r="B58" i="33" s="1"/>
  <c r="B110"/>
  <c r="G110" s="1"/>
  <c r="B45" i="20"/>
  <c r="D61" i="31" s="1"/>
  <c r="B44" i="20"/>
  <c r="D60" i="23" s="1"/>
  <c r="B43" i="20"/>
  <c r="D59" i="23" s="1"/>
  <c r="B42" i="20"/>
  <c r="D58" i="23" s="1"/>
  <c r="B41" i="20"/>
  <c r="D57" i="23" s="1"/>
  <c r="B40" i="20"/>
  <c r="B52" i="33" s="1"/>
  <c r="B104" s="1"/>
  <c r="G104" s="1"/>
  <c r="B39" i="20"/>
  <c r="B38"/>
  <c r="B50" i="33" s="1"/>
  <c r="B102" s="1"/>
  <c r="G102" s="1"/>
  <c r="B37" i="20"/>
  <c r="B49" i="32" s="1"/>
  <c r="B101" s="1"/>
  <c r="G101" s="1"/>
  <c r="B36" i="20"/>
  <c r="B35"/>
  <c r="B47" i="33" s="1"/>
  <c r="B99" s="1"/>
  <c r="G99" s="1"/>
  <c r="B34" i="20"/>
  <c r="D50" i="23" s="1"/>
  <c r="B33" i="20"/>
  <c r="B32"/>
  <c r="B44" i="33"/>
  <c r="B96" s="1"/>
  <c r="G96" s="1"/>
  <c r="B31" i="20"/>
  <c r="D47" i="23" s="1"/>
  <c r="B30" i="20"/>
  <c r="B29"/>
  <c r="B28"/>
  <c r="D44" i="31" s="1"/>
  <c r="B27" i="20"/>
  <c r="B26"/>
  <c r="B25"/>
  <c r="D41" i="31" s="1"/>
  <c r="B24" i="20"/>
  <c r="B23"/>
  <c r="B22"/>
  <c r="B21"/>
  <c r="B20"/>
  <c r="B19"/>
  <c r="B18"/>
  <c r="D34" i="31" s="1"/>
  <c r="B17" i="20"/>
  <c r="B16"/>
  <c r="B15"/>
  <c r="B27" i="33" s="1"/>
  <c r="B79" s="1"/>
  <c r="G79" s="1"/>
  <c r="B14" i="20"/>
  <c r="B13"/>
  <c r="B12"/>
  <c r="B11"/>
  <c r="B10"/>
  <c r="D26" i="31" s="1"/>
  <c r="B9" i="20"/>
  <c r="B21" i="32"/>
  <c r="B73" s="1"/>
  <c r="G73"/>
  <c r="B8" i="20"/>
  <c r="B7"/>
  <c r="B19" i="33" s="1"/>
  <c r="B71" s="1"/>
  <c r="G71" s="1"/>
  <c r="B6" i="20"/>
  <c r="B18" i="33" s="1"/>
  <c r="B70" s="1"/>
  <c r="G70" s="1"/>
  <c r="B5" i="20"/>
  <c r="B17" i="33" s="1"/>
  <c r="B69" s="1"/>
  <c r="G69" s="1"/>
  <c r="B4" i="20"/>
  <c r="D42" i="19"/>
  <c r="A42"/>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c r="G2607" s="1"/>
  <c r="F2409" i="21"/>
  <c r="E2606" i="30" s="1"/>
  <c r="G2606" s="1"/>
  <c r="F2408" i="21"/>
  <c r="E2605" i="30"/>
  <c r="G2605" s="1"/>
  <c r="F2407" i="21"/>
  <c r="E2604" i="30" s="1"/>
  <c r="G2604" s="1"/>
  <c r="F2406" i="21"/>
  <c r="E2603" i="30"/>
  <c r="G2603" s="1"/>
  <c r="F2405" i="21"/>
  <c r="E2602" i="30" s="1"/>
  <c r="G2602" s="1"/>
  <c r="F2404" i="21"/>
  <c r="E2601" i="30"/>
  <c r="G2601" s="1"/>
  <c r="F2403" i="21"/>
  <c r="E2600" i="30" s="1"/>
  <c r="G2600" s="1"/>
  <c r="F2402" i="21"/>
  <c r="E2599" i="30"/>
  <c r="G2599" s="1"/>
  <c r="F2400" i="21"/>
  <c r="E2596" i="30" s="1"/>
  <c r="G2596" s="1"/>
  <c r="F2399" i="21"/>
  <c r="E2595" i="30"/>
  <c r="G2595" s="1"/>
  <c r="F2398" i="21"/>
  <c r="E2594" i="30" s="1"/>
  <c r="G2594" s="1"/>
  <c r="F2397" i="21"/>
  <c r="E2593" i="30"/>
  <c r="G2593" s="1"/>
  <c r="F2396" i="21"/>
  <c r="E2592" i="30" s="1"/>
  <c r="G2592" s="1"/>
  <c r="F2395" i="21"/>
  <c r="E2591" i="30"/>
  <c r="G2591" s="1"/>
  <c r="F2394" i="21"/>
  <c r="E2590" i="30" s="1"/>
  <c r="G2590" s="1"/>
  <c r="F2393" i="21"/>
  <c r="E2589" i="30"/>
  <c r="G2589" s="1"/>
  <c r="F2392" i="21"/>
  <c r="E2588" i="30" s="1"/>
  <c r="G2588" s="1"/>
  <c r="F2391" i="21"/>
  <c r="E2587" i="30"/>
  <c r="G2587" s="1"/>
  <c r="F2390" i="21"/>
  <c r="E2586" i="30" s="1"/>
  <c r="G2586" s="1"/>
  <c r="F2389" i="21"/>
  <c r="E2585" i="30"/>
  <c r="G2585" s="1"/>
  <c r="F2388" i="21"/>
  <c r="E2584" i="30" s="1"/>
  <c r="G2584" s="1"/>
  <c r="F2387" i="21"/>
  <c r="E2583" i="30"/>
  <c r="G2583" s="1"/>
  <c r="F2386" i="21"/>
  <c r="E2582" i="30" s="1"/>
  <c r="G2582" s="1"/>
  <c r="F2384" i="21"/>
  <c r="E2579" i="30"/>
  <c r="G2579" s="1"/>
  <c r="F2383" i="21"/>
  <c r="E2578" i="30" s="1"/>
  <c r="G2578" s="1"/>
  <c r="F2382" i="21"/>
  <c r="E2577" i="30"/>
  <c r="G2577" s="1"/>
  <c r="F2381" i="21"/>
  <c r="E2576" i="30" s="1"/>
  <c r="G2576" s="1"/>
  <c r="F2380" i="21"/>
  <c r="E2575" i="30"/>
  <c r="G2575" s="1"/>
  <c r="F2379" i="21"/>
  <c r="E2574" i="30" s="1"/>
  <c r="G2574" s="1"/>
  <c r="F2378" i="21"/>
  <c r="E2573" i="30"/>
  <c r="G2573" s="1"/>
  <c r="F2377" i="21"/>
  <c r="E2572" i="30" s="1"/>
  <c r="G2572" s="1"/>
  <c r="F2376" i="21"/>
  <c r="E2571" i="30"/>
  <c r="G2571" s="1"/>
  <c r="F2375" i="21"/>
  <c r="E2570" i="30" s="1"/>
  <c r="G2570" s="1"/>
  <c r="F2374" i="21"/>
  <c r="E2569" i="30"/>
  <c r="G2569" s="1"/>
  <c r="F2373" i="21"/>
  <c r="E2568" i="30" s="1"/>
  <c r="G2568" s="1"/>
  <c r="F2372" i="21"/>
  <c r="E2567" i="30"/>
  <c r="G2567" s="1"/>
  <c r="F2371" i="21"/>
  <c r="E2566" i="30" s="1"/>
  <c r="G2566" s="1"/>
  <c r="F2370" i="21"/>
  <c r="E2565" i="30"/>
  <c r="G2565" s="1"/>
  <c r="F2368" i="21"/>
  <c r="E2562" i="30" s="1"/>
  <c r="G2562" s="1"/>
  <c r="F2367" i="21"/>
  <c r="E2561" i="30"/>
  <c r="G2561" s="1"/>
  <c r="F2366" i="21"/>
  <c r="E2560" i="30" s="1"/>
  <c r="G2560" s="1"/>
  <c r="F2365" i="21"/>
  <c r="E2559" i="30"/>
  <c r="G2559" s="1"/>
  <c r="F2364" i="21"/>
  <c r="E2558" i="30" s="1"/>
  <c r="G2558" s="1"/>
  <c r="F2363" i="21"/>
  <c r="E2557" i="30"/>
  <c r="G2557" s="1"/>
  <c r="F2362" i="21"/>
  <c r="E2556" i="30" s="1"/>
  <c r="G2556" s="1"/>
  <c r="F2361" i="21"/>
  <c r="E2555" i="30"/>
  <c r="G2555" s="1"/>
  <c r="F2360" i="21"/>
  <c r="E2554" i="30" s="1"/>
  <c r="G2554" s="1"/>
  <c r="F2359" i="21"/>
  <c r="E2553" i="30"/>
  <c r="G2553" s="1"/>
  <c r="F2358" i="21"/>
  <c r="E2552" i="30" s="1"/>
  <c r="G2552" s="1"/>
  <c r="F2357" i="21"/>
  <c r="E2551" i="30"/>
  <c r="G2551" s="1"/>
  <c r="F2356" i="21"/>
  <c r="E2550" i="30" s="1"/>
  <c r="G2550" s="1"/>
  <c r="F2355" i="21"/>
  <c r="E2549" i="30"/>
  <c r="G2549" s="1"/>
  <c r="F2354" i="21"/>
  <c r="E2548" i="30" s="1"/>
  <c r="G2548" s="1"/>
  <c r="F2351" i="21"/>
  <c r="E2543" i="30"/>
  <c r="G2543" s="1"/>
  <c r="F2350" i="21"/>
  <c r="E2542" i="30" s="1"/>
  <c r="G2542" s="1"/>
  <c r="F2349" i="21"/>
  <c r="E2541" i="30"/>
  <c r="G2541" s="1"/>
  <c r="F2348" i="21"/>
  <c r="E2540" i="30" s="1"/>
  <c r="G2540" s="1"/>
  <c r="F2347" i="21"/>
  <c r="E2539" i="30"/>
  <c r="G2539" s="1"/>
  <c r="F2346" i="21"/>
  <c r="E2538" i="30" s="1"/>
  <c r="G2538" s="1"/>
  <c r="F2345" i="21"/>
  <c r="E2537" i="30"/>
  <c r="G2537" s="1"/>
  <c r="F2344" i="21"/>
  <c r="E2536" i="30" s="1"/>
  <c r="G2536" s="1"/>
  <c r="F2343" i="21"/>
  <c r="E2535" i="30"/>
  <c r="G2535" s="1"/>
  <c r="F2342" i="21"/>
  <c r="E2534" i="30" s="1"/>
  <c r="G2534" s="1"/>
  <c r="F2340" i="21"/>
  <c r="E2531" i="30"/>
  <c r="G2531" s="1"/>
  <c r="F2339" i="21"/>
  <c r="E2530" i="30" s="1"/>
  <c r="G2530" s="1"/>
  <c r="F2338" i="21"/>
  <c r="E2529" i="30"/>
  <c r="G2529" s="1"/>
  <c r="F2337" i="21"/>
  <c r="E2528" i="30" s="1"/>
  <c r="G2528" s="1"/>
  <c r="F2336" i="21"/>
  <c r="E2527" i="30"/>
  <c r="G2527" s="1"/>
  <c r="F2335" i="21"/>
  <c r="E2526" i="30" s="1"/>
  <c r="G2526" s="1"/>
  <c r="F2334" i="21"/>
  <c r="E2525" i="30"/>
  <c r="G2525" s="1"/>
  <c r="F2333" i="21"/>
  <c r="E2524" i="30" s="1"/>
  <c r="G2524" s="1"/>
  <c r="F2332" i="21"/>
  <c r="E2523" i="30"/>
  <c r="G2523" s="1"/>
  <c r="F2331" i="21"/>
  <c r="E2522" i="30" s="1"/>
  <c r="G2522" s="1"/>
  <c r="F2330" i="21"/>
  <c r="E2521" i="30"/>
  <c r="G2521" s="1"/>
  <c r="F2329" i="21"/>
  <c r="E2520" i="30" s="1"/>
  <c r="G2520" s="1"/>
  <c r="F2328" i="21"/>
  <c r="E2519" i="30"/>
  <c r="G2519" s="1"/>
  <c r="F2327" i="21"/>
  <c r="E2518" i="30" s="1"/>
  <c r="G2518" s="1"/>
  <c r="F2326" i="21"/>
  <c r="E2517" i="30"/>
  <c r="G2517" s="1"/>
  <c r="F2324" i="21"/>
  <c r="E2514" i="30" s="1"/>
  <c r="G2514" s="1"/>
  <c r="F2323" i="21"/>
  <c r="E2513" i="30"/>
  <c r="G2513" s="1"/>
  <c r="F2322" i="21"/>
  <c r="E2512" i="30" s="1"/>
  <c r="G2512" s="1"/>
  <c r="F2321" i="21"/>
  <c r="E2511" i="30"/>
  <c r="G2511" s="1"/>
  <c r="F2320" i="21"/>
  <c r="E2510" i="30" s="1"/>
  <c r="G2510" s="1"/>
  <c r="F2319" i="21"/>
  <c r="E2509" i="30"/>
  <c r="G2509" s="1"/>
  <c r="F2318" i="21"/>
  <c r="E2508" i="30" s="1"/>
  <c r="G2508" s="1"/>
  <c r="F2317" i="21"/>
  <c r="E2507" i="30"/>
  <c r="G2507" s="1"/>
  <c r="F2316" i="21"/>
  <c r="E2506" i="30" s="1"/>
  <c r="G2506" s="1"/>
  <c r="F2315" i="21"/>
  <c r="E2505" i="30"/>
  <c r="G2505" s="1"/>
  <c r="F2314" i="21"/>
  <c r="E2504" i="30" s="1"/>
  <c r="G2504" s="1"/>
  <c r="F2313" i="21"/>
  <c r="E2503" i="30"/>
  <c r="G2503" s="1"/>
  <c r="F2312" i="21"/>
  <c r="E2502" i="30" s="1"/>
  <c r="G2502" s="1"/>
  <c r="F2311" i="21"/>
  <c r="E2501" i="30"/>
  <c r="G2501" s="1"/>
  <c r="F2310" i="21"/>
  <c r="E2500" i="30" s="1"/>
  <c r="G2500" s="1"/>
  <c r="F2308" i="21"/>
  <c r="E2497" i="30"/>
  <c r="G2497" s="1"/>
  <c r="F2307" i="21"/>
  <c r="E2496" i="30" s="1"/>
  <c r="G2496" s="1"/>
  <c r="F2306" i="21"/>
  <c r="E2495" i="30"/>
  <c r="G2495" s="1"/>
  <c r="F2305" i="21"/>
  <c r="E2494" i="30" s="1"/>
  <c r="G2494" s="1"/>
  <c r="F2304" i="21"/>
  <c r="E2493" i="30"/>
  <c r="G2493" s="1"/>
  <c r="F2303" i="21"/>
  <c r="E2492" i="30" s="1"/>
  <c r="G2492" s="1"/>
  <c r="F2302" i="21"/>
  <c r="E2491" i="30"/>
  <c r="G2491" s="1"/>
  <c r="F2301" i="21"/>
  <c r="E2490" i="30" s="1"/>
  <c r="G2490" s="1"/>
  <c r="F2300" i="21"/>
  <c r="E2489" i="30"/>
  <c r="G2489" s="1"/>
  <c r="F2299" i="21"/>
  <c r="E2488" i="30" s="1"/>
  <c r="G2488" s="1"/>
  <c r="F2298" i="21"/>
  <c r="E2487" i="30"/>
  <c r="G2487" s="1"/>
  <c r="F2297" i="21"/>
  <c r="E2486" i="30" s="1"/>
  <c r="G2486" s="1"/>
  <c r="F2296" i="21"/>
  <c r="E2485" i="30"/>
  <c r="G2485" s="1"/>
  <c r="F2295" i="21"/>
  <c r="E2484" i="30" s="1"/>
  <c r="G2484" s="1"/>
  <c r="F2294" i="21"/>
  <c r="E2483" i="30"/>
  <c r="G2483" s="1"/>
  <c r="F2291" i="21"/>
  <c r="E2478" i="30" s="1"/>
  <c r="G2478" s="1"/>
  <c r="F2290" i="21"/>
  <c r="E2477" i="30"/>
  <c r="G2477" s="1"/>
  <c r="F2289" i="21"/>
  <c r="E2476" i="30" s="1"/>
  <c r="G2476" s="1"/>
  <c r="F2288" i="21"/>
  <c r="E2475" i="30"/>
  <c r="G2475" s="1"/>
  <c r="F2287" i="21"/>
  <c r="E2474" i="30" s="1"/>
  <c r="G2474" s="1"/>
  <c r="F2286" i="21"/>
  <c r="E2473" i="30"/>
  <c r="G2473" s="1"/>
  <c r="F2285" i="21"/>
  <c r="E2472" i="30" s="1"/>
  <c r="G2472" s="1"/>
  <c r="F2284" i="21"/>
  <c r="E2471" i="30"/>
  <c r="G2471" s="1"/>
  <c r="F2283" i="21"/>
  <c r="E2470" i="30" s="1"/>
  <c r="G2470" s="1"/>
  <c r="F2282" i="21"/>
  <c r="E2469" i="30"/>
  <c r="G2469" s="1"/>
  <c r="F2280" i="21"/>
  <c r="E2466" i="30" s="1"/>
  <c r="G2466" s="1"/>
  <c r="F2279" i="21"/>
  <c r="E2465" i="30"/>
  <c r="G2465" s="1"/>
  <c r="F2278" i="21"/>
  <c r="E2464" i="30" s="1"/>
  <c r="G2464" s="1"/>
  <c r="F2277" i="21"/>
  <c r="E2463" i="30"/>
  <c r="G2463" s="1"/>
  <c r="F2276" i="21"/>
  <c r="E2462" i="30" s="1"/>
  <c r="G2462" s="1"/>
  <c r="F2275" i="21"/>
  <c r="E2461" i="30"/>
  <c r="G2461" s="1"/>
  <c r="F2274" i="21"/>
  <c r="E2460" i="30" s="1"/>
  <c r="G2460" s="1"/>
  <c r="F2273" i="21"/>
  <c r="E2459" i="30"/>
  <c r="G2459" s="1"/>
  <c r="F2272" i="21"/>
  <c r="E2458" i="30" s="1"/>
  <c r="G2458" s="1"/>
  <c r="F2271" i="21"/>
  <c r="E2457" i="30"/>
  <c r="G2457" s="1"/>
  <c r="F2270" i="21"/>
  <c r="E2456" i="30" s="1"/>
  <c r="G2456" s="1"/>
  <c r="F2269" i="21"/>
  <c r="E2455" i="30"/>
  <c r="G2455" s="1"/>
  <c r="F2268" i="21"/>
  <c r="E2454" i="30" s="1"/>
  <c r="G2454" s="1"/>
  <c r="F2267" i="21"/>
  <c r="E2453" i="30"/>
  <c r="G2453" s="1"/>
  <c r="F2266" i="21"/>
  <c r="E2452" i="30" s="1"/>
  <c r="G2452" s="1"/>
  <c r="F2264" i="21"/>
  <c r="E2449" i="30"/>
  <c r="G2449" s="1"/>
  <c r="F2263" i="21"/>
  <c r="E2448" i="30" s="1"/>
  <c r="G2448" s="1"/>
  <c r="F2262" i="21"/>
  <c r="E2447" i="30"/>
  <c r="G2447" s="1"/>
  <c r="F2261" i="21"/>
  <c r="E2446" i="30" s="1"/>
  <c r="G2446" s="1"/>
  <c r="F2260" i="21"/>
  <c r="E2445" i="30"/>
  <c r="G2445" s="1"/>
  <c r="F2259" i="21"/>
  <c r="E2444" i="30" s="1"/>
  <c r="G2444" s="1"/>
  <c r="F2258" i="21"/>
  <c r="E2443" i="30"/>
  <c r="G2443" s="1"/>
  <c r="F2257" i="21"/>
  <c r="E2442" i="30" s="1"/>
  <c r="G2442" s="1"/>
  <c r="F2256" i="21"/>
  <c r="E2441" i="30"/>
  <c r="G2441" s="1"/>
  <c r="F2255" i="21"/>
  <c r="E2440" i="30" s="1"/>
  <c r="G2440" s="1"/>
  <c r="F2254" i="21"/>
  <c r="E2439" i="30"/>
  <c r="G2439" s="1"/>
  <c r="F2253" i="21"/>
  <c r="E2438" i="30" s="1"/>
  <c r="G2438" s="1"/>
  <c r="F2252" i="21"/>
  <c r="E2437" i="30"/>
  <c r="G2437" s="1"/>
  <c r="F2251" i="21"/>
  <c r="E2436" i="30" s="1"/>
  <c r="G2436" s="1"/>
  <c r="F2250" i="21"/>
  <c r="E2435" i="30"/>
  <c r="G2435" s="1"/>
  <c r="F2248" i="21"/>
  <c r="E2432" i="30" s="1"/>
  <c r="G2432" s="1"/>
  <c r="F2247" i="21"/>
  <c r="E2431" i="30"/>
  <c r="G2431" s="1"/>
  <c r="F2246" i="21"/>
  <c r="E2430" i="30" s="1"/>
  <c r="G2430" s="1"/>
  <c r="F2245" i="21"/>
  <c r="E2429" i="30"/>
  <c r="G2429" s="1"/>
  <c r="F2244" i="21"/>
  <c r="E2428" i="30" s="1"/>
  <c r="G2428" s="1"/>
  <c r="F2243" i="21"/>
  <c r="E2427" i="30"/>
  <c r="G2427" s="1"/>
  <c r="F2242" i="21"/>
  <c r="E2426" i="30" s="1"/>
  <c r="G2426" s="1"/>
  <c r="F2241" i="21"/>
  <c r="E2425" i="30"/>
  <c r="G2425" s="1"/>
  <c r="F2240" i="21"/>
  <c r="E2424" i="30" s="1"/>
  <c r="G2424" s="1"/>
  <c r="F2239" i="21"/>
  <c r="E2423" i="30"/>
  <c r="G2423" s="1"/>
  <c r="F2238" i="21"/>
  <c r="E2422" i="30" s="1"/>
  <c r="G2422" s="1"/>
  <c r="F2237" i="21"/>
  <c r="E2421" i="30"/>
  <c r="G2421" s="1"/>
  <c r="F2236" i="21"/>
  <c r="E2420" i="30" s="1"/>
  <c r="G2420" s="1"/>
  <c r="F2235" i="21"/>
  <c r="E2419" i="30"/>
  <c r="G2419" s="1"/>
  <c r="F2234" i="21"/>
  <c r="E2418" i="30" s="1"/>
  <c r="G2418" s="1"/>
  <c r="F2231" i="21"/>
  <c r="E2413" i="30"/>
  <c r="G2413" s="1"/>
  <c r="F2230" i="21"/>
  <c r="E2412" i="30" s="1"/>
  <c r="G2412" s="1"/>
  <c r="F2229" i="21"/>
  <c r="E2411" i="30"/>
  <c r="G2411" s="1"/>
  <c r="F2228" i="21"/>
  <c r="E2410" i="30" s="1"/>
  <c r="G2410" s="1"/>
  <c r="F2227" i="21"/>
  <c r="E2409" i="30"/>
  <c r="G2409" s="1"/>
  <c r="F2226" i="21"/>
  <c r="E2408" i="30" s="1"/>
  <c r="G2408" s="1"/>
  <c r="F2225" i="21"/>
  <c r="E2407" i="30"/>
  <c r="G2407" s="1"/>
  <c r="F2224" i="21"/>
  <c r="E2406" i="30" s="1"/>
  <c r="G2406" s="1"/>
  <c r="F2223" i="21"/>
  <c r="E2405" i="30"/>
  <c r="G2405" s="1"/>
  <c r="F2222" i="21"/>
  <c r="E2404" i="30" s="1"/>
  <c r="G2404" s="1"/>
  <c r="F2220" i="21"/>
  <c r="E2401" i="30"/>
  <c r="G2401" s="1"/>
  <c r="F2219" i="21"/>
  <c r="E2400" i="30" s="1"/>
  <c r="G2400" s="1"/>
  <c r="F2218" i="21"/>
  <c r="E2399" i="30"/>
  <c r="G2399" s="1"/>
  <c r="F2217" i="21"/>
  <c r="E2398" i="30" s="1"/>
  <c r="G2398" s="1"/>
  <c r="F2216" i="21"/>
  <c r="E2397" i="30"/>
  <c r="G2397" s="1"/>
  <c r="F2215" i="21"/>
  <c r="E2396" i="30" s="1"/>
  <c r="G2396" s="1"/>
  <c r="F2214" i="21"/>
  <c r="E2395" i="30"/>
  <c r="G2395" s="1"/>
  <c r="F2213" i="21"/>
  <c r="E2394" i="30" s="1"/>
  <c r="G2394" s="1"/>
  <c r="F2212" i="21"/>
  <c r="E2393" i="30"/>
  <c r="G2393" s="1"/>
  <c r="F2211" i="21"/>
  <c r="E2392" i="30" s="1"/>
  <c r="G2392" s="1"/>
  <c r="F2210" i="21"/>
  <c r="E2391" i="30"/>
  <c r="G2391" s="1"/>
  <c r="F2209" i="21"/>
  <c r="E2390" i="30" s="1"/>
  <c r="G2390" s="1"/>
  <c r="F2208" i="21"/>
  <c r="E2389" i="30"/>
  <c r="G2389" s="1"/>
  <c r="F2207" i="21"/>
  <c r="E2388" i="30" s="1"/>
  <c r="G2388" s="1"/>
  <c r="F2206" i="21"/>
  <c r="E2387" i="30"/>
  <c r="G2387" s="1"/>
  <c r="F2204" i="21"/>
  <c r="E2384" i="30" s="1"/>
  <c r="G2384" s="1"/>
  <c r="F2203" i="21"/>
  <c r="E2383" i="30"/>
  <c r="G2383" s="1"/>
  <c r="F2202" i="21"/>
  <c r="E2382" i="30" s="1"/>
  <c r="G2382" s="1"/>
  <c r="F2201" i="21"/>
  <c r="E2381" i="30"/>
  <c r="G2381" s="1"/>
  <c r="F2200" i="21"/>
  <c r="E2380" i="30" s="1"/>
  <c r="G2380" s="1"/>
  <c r="F2199" i="21"/>
  <c r="E2379" i="30"/>
  <c r="G2379" s="1"/>
  <c r="F2198" i="21"/>
  <c r="E2378" i="30" s="1"/>
  <c r="G2378" s="1"/>
  <c r="F2197" i="21"/>
  <c r="E2377" i="30"/>
  <c r="G2377" s="1"/>
  <c r="F2196" i="21"/>
  <c r="E2376" i="30" s="1"/>
  <c r="G2376" s="1"/>
  <c r="F2195" i="21"/>
  <c r="E2375" i="30"/>
  <c r="G2375" s="1"/>
  <c r="F2194" i="21"/>
  <c r="E2374" i="30" s="1"/>
  <c r="G2374" s="1"/>
  <c r="F2193" i="21"/>
  <c r="E2373" i="30"/>
  <c r="G2373" s="1"/>
  <c r="F2192" i="21"/>
  <c r="E2372" i="30" s="1"/>
  <c r="G2372" s="1"/>
  <c r="F2191" i="21"/>
  <c r="E2371" i="30"/>
  <c r="G2371" s="1"/>
  <c r="F2190" i="21"/>
  <c r="E2370" i="30" s="1"/>
  <c r="G2370" s="1"/>
  <c r="F2188" i="21"/>
  <c r="E2367" i="30"/>
  <c r="G2367" s="1"/>
  <c r="F2187" i="21"/>
  <c r="E2366" i="30" s="1"/>
  <c r="G2366" s="1"/>
  <c r="F2186" i="21"/>
  <c r="E2365" i="30"/>
  <c r="G2365" s="1"/>
  <c r="F2185" i="21"/>
  <c r="E2364" i="30" s="1"/>
  <c r="G2364" s="1"/>
  <c r="F2184" i="21"/>
  <c r="E2363" i="30"/>
  <c r="G2363" s="1"/>
  <c r="F2183" i="21"/>
  <c r="E2362" i="30" s="1"/>
  <c r="G2362" s="1"/>
  <c r="F2182" i="21"/>
  <c r="E2361" i="30"/>
  <c r="G2361" s="1"/>
  <c r="F2181" i="21"/>
  <c r="E2360" i="30" s="1"/>
  <c r="G2360" s="1"/>
  <c r="F2180" i="21"/>
  <c r="E2359" i="30"/>
  <c r="G2359" s="1"/>
  <c r="F2179" i="21"/>
  <c r="E2358" i="30" s="1"/>
  <c r="G2358" s="1"/>
  <c r="F2178" i="21"/>
  <c r="E2357" i="30"/>
  <c r="G2357" s="1"/>
  <c r="F2177" i="21"/>
  <c r="E2356" i="30" s="1"/>
  <c r="G2356" s="1"/>
  <c r="F2176" i="21"/>
  <c r="E2355" i="30"/>
  <c r="G2355" s="1"/>
  <c r="F2175" i="21"/>
  <c r="E2354" i="30" s="1"/>
  <c r="G2354" s="1"/>
  <c r="F2174" i="21"/>
  <c r="E2353" i="30"/>
  <c r="G2353" s="1"/>
  <c r="F2171" i="21"/>
  <c r="E2348" i="30" s="1"/>
  <c r="G2348" s="1"/>
  <c r="F2170" i="21"/>
  <c r="E2347" i="30"/>
  <c r="G2347" s="1"/>
  <c r="F2169" i="21"/>
  <c r="E2346" i="30" s="1"/>
  <c r="G2346" s="1"/>
  <c r="F2168" i="21"/>
  <c r="E2345" i="30"/>
  <c r="G2345" s="1"/>
  <c r="F2167" i="21"/>
  <c r="E2344" i="30" s="1"/>
  <c r="G2344" s="1"/>
  <c r="F2166" i="21"/>
  <c r="E2343" i="30"/>
  <c r="G2343" s="1"/>
  <c r="F2165" i="21"/>
  <c r="E2342" i="30" s="1"/>
  <c r="G2342" s="1"/>
  <c r="F2164" i="21"/>
  <c r="E2341" i="30"/>
  <c r="G2341" s="1"/>
  <c r="F2163" i="21"/>
  <c r="E2340" i="30" s="1"/>
  <c r="G2340" s="1"/>
  <c r="F2162" i="21"/>
  <c r="E2339" i="30"/>
  <c r="G2339" s="1"/>
  <c r="F2160" i="21"/>
  <c r="E2336" i="30" s="1"/>
  <c r="G2336" s="1"/>
  <c r="F2159" i="21"/>
  <c r="E2335" i="30"/>
  <c r="G2335" s="1"/>
  <c r="F2158" i="21"/>
  <c r="E2334" i="30" s="1"/>
  <c r="G2334" s="1"/>
  <c r="F2157" i="21"/>
  <c r="E2333" i="30"/>
  <c r="G2333" s="1"/>
  <c r="F2156" i="21"/>
  <c r="E2332" i="30" s="1"/>
  <c r="G2332" s="1"/>
  <c r="F2155" i="21"/>
  <c r="E2331" i="30"/>
  <c r="G2331" s="1"/>
  <c r="F2154" i="21"/>
  <c r="E2330" i="30" s="1"/>
  <c r="G2330" s="1"/>
  <c r="F2153" i="21"/>
  <c r="E2329" i="30"/>
  <c r="G2329" s="1"/>
  <c r="F2152" i="21"/>
  <c r="E2328" i="30" s="1"/>
  <c r="G2328" s="1"/>
  <c r="F2151" i="21"/>
  <c r="E2327" i="30"/>
  <c r="G2327" s="1"/>
  <c r="F2150" i="21"/>
  <c r="E2326" i="30" s="1"/>
  <c r="G2326" s="1"/>
  <c r="F2149" i="21"/>
  <c r="E2325" i="30"/>
  <c r="G2325" s="1"/>
  <c r="F2148" i="21"/>
  <c r="E2324" i="30" s="1"/>
  <c r="G2324" s="1"/>
  <c r="F2147" i="21"/>
  <c r="E2323" i="30"/>
  <c r="G2323" s="1"/>
  <c r="F2146" i="21"/>
  <c r="E2322" i="30" s="1"/>
  <c r="G2322" s="1"/>
  <c r="F2144" i="21"/>
  <c r="E2319" i="30"/>
  <c r="G2319" s="1"/>
  <c r="F2143" i="21"/>
  <c r="E2318" i="30" s="1"/>
  <c r="G2318" s="1"/>
  <c r="F2142" i="21"/>
  <c r="E2317" i="30"/>
  <c r="G2317" s="1"/>
  <c r="F2141" i="21"/>
  <c r="E2316" i="30" s="1"/>
  <c r="G2316" s="1"/>
  <c r="F2140" i="21"/>
  <c r="E2315" i="30"/>
  <c r="G2315" s="1"/>
  <c r="F2139" i="21"/>
  <c r="E2314" i="30" s="1"/>
  <c r="G2314" s="1"/>
  <c r="F2138" i="21"/>
  <c r="E2313" i="30"/>
  <c r="G2313" s="1"/>
  <c r="F2137" i="21"/>
  <c r="E2312" i="30" s="1"/>
  <c r="G2312" s="1"/>
  <c r="F2136" i="21"/>
  <c r="E2311" i="30"/>
  <c r="G2311" s="1"/>
  <c r="F2135" i="21"/>
  <c r="E2310" i="30" s="1"/>
  <c r="G2310" s="1"/>
  <c r="F2134" i="21"/>
  <c r="E2309" i="30"/>
  <c r="G2309" s="1"/>
  <c r="F2133" i="21"/>
  <c r="E2308" i="30" s="1"/>
  <c r="G2308" s="1"/>
  <c r="F2132" i="21"/>
  <c r="E2307" i="30"/>
  <c r="G2307" s="1"/>
  <c r="F2131" i="21"/>
  <c r="E2306" i="30" s="1"/>
  <c r="G2306" s="1"/>
  <c r="F2130" i="21"/>
  <c r="E2305" i="30"/>
  <c r="G2305" s="1"/>
  <c r="F2128" i="21"/>
  <c r="E2302" i="30" s="1"/>
  <c r="G2302" s="1"/>
  <c r="F2127" i="21"/>
  <c r="E2301" i="30"/>
  <c r="G2301" s="1"/>
  <c r="F2126" i="21"/>
  <c r="E2300" i="30" s="1"/>
  <c r="G2300" s="1"/>
  <c r="F2125" i="21"/>
  <c r="E2299" i="30"/>
  <c r="G2299" s="1"/>
  <c r="F2124" i="21"/>
  <c r="E2298" i="30" s="1"/>
  <c r="G2298" s="1"/>
  <c r="F2123" i="21"/>
  <c r="E2297" i="30"/>
  <c r="G2297" s="1"/>
  <c r="F2122" i="21"/>
  <c r="E2296" i="30" s="1"/>
  <c r="G2296" s="1"/>
  <c r="F2121" i="21"/>
  <c r="E2295" i="30"/>
  <c r="G2295" s="1"/>
  <c r="F2120" i="21"/>
  <c r="E2294" i="30" s="1"/>
  <c r="G2294" s="1"/>
  <c r="F2119" i="21"/>
  <c r="E2293" i="30"/>
  <c r="G2293" s="1"/>
  <c r="F2118" i="21"/>
  <c r="E2292" i="30" s="1"/>
  <c r="G2292" s="1"/>
  <c r="F2117" i="21"/>
  <c r="E2291" i="30"/>
  <c r="G2291" s="1"/>
  <c r="F2116" i="21"/>
  <c r="E2290" i="30" s="1"/>
  <c r="G2290" s="1"/>
  <c r="F2115" i="21"/>
  <c r="E2289" i="30"/>
  <c r="G2289" s="1"/>
  <c r="F2114" i="21"/>
  <c r="E2288" i="30" s="1"/>
  <c r="G2288" s="1"/>
  <c r="F2110" i="21"/>
  <c r="E2282" i="30"/>
  <c r="G2282" s="1"/>
  <c r="F2109" i="21"/>
  <c r="E2281" i="30" s="1"/>
  <c r="G2281" s="1"/>
  <c r="F2108" i="21"/>
  <c r="E2280" i="30"/>
  <c r="G2280" s="1"/>
  <c r="F2107" i="21"/>
  <c r="E2279" i="30" s="1"/>
  <c r="G2279" s="1"/>
  <c r="F2106" i="21"/>
  <c r="E2278" i="30"/>
  <c r="G2278" s="1"/>
  <c r="F2105" i="21"/>
  <c r="E2277" i="30" s="1"/>
  <c r="G2277" s="1"/>
  <c r="F2104" i="21"/>
  <c r="E2276" i="30"/>
  <c r="G2276" s="1"/>
  <c r="F2103" i="21"/>
  <c r="E2275" i="30" s="1"/>
  <c r="G2275" s="1"/>
  <c r="F2102" i="21"/>
  <c r="E2274" i="30"/>
  <c r="G2274" s="1"/>
  <c r="F2101" i="21"/>
  <c r="E2273" i="30" s="1"/>
  <c r="G2273" s="1"/>
  <c r="F2099" i="21"/>
  <c r="E2270" i="30"/>
  <c r="G2270" s="1"/>
  <c r="F2098" i="21"/>
  <c r="E2269" i="30" s="1"/>
  <c r="G2269" s="1"/>
  <c r="F2097" i="21"/>
  <c r="E2268" i="30"/>
  <c r="G2268" s="1"/>
  <c r="F2096" i="21"/>
  <c r="E2267" i="30" s="1"/>
  <c r="G2267" s="1"/>
  <c r="F2095" i="21"/>
  <c r="E2266" i="30"/>
  <c r="G2266" s="1"/>
  <c r="F2094" i="21"/>
  <c r="E2265" i="30" s="1"/>
  <c r="G2265" s="1"/>
  <c r="F2093" i="21"/>
  <c r="E2264" i="30"/>
  <c r="G2264" s="1"/>
  <c r="F2092" i="21"/>
  <c r="E2263" i="30" s="1"/>
  <c r="G2263" s="1"/>
  <c r="F2091" i="21"/>
  <c r="E2262" i="30"/>
  <c r="G2262" s="1"/>
  <c r="F2090" i="21"/>
  <c r="E2261" i="30" s="1"/>
  <c r="G2261" s="1"/>
  <c r="F2089" i="21"/>
  <c r="E2260" i="30"/>
  <c r="G2260" s="1"/>
  <c r="F2088" i="21"/>
  <c r="E2259" i="30" s="1"/>
  <c r="G2259" s="1"/>
  <c r="F2087" i="21"/>
  <c r="E2258" i="30"/>
  <c r="G2258" s="1"/>
  <c r="F2086" i="21"/>
  <c r="E2257" i="30" s="1"/>
  <c r="G2257" s="1"/>
  <c r="F2085" i="21"/>
  <c r="E2256" i="30"/>
  <c r="G2256" s="1"/>
  <c r="F2083" i="21"/>
  <c r="E2253" i="30" s="1"/>
  <c r="G2253" s="1"/>
  <c r="F2082" i="21"/>
  <c r="E2252" i="30"/>
  <c r="G2252" s="1"/>
  <c r="F2081" i="21"/>
  <c r="E2251" i="30" s="1"/>
  <c r="G2251" s="1"/>
  <c r="F2080" i="21"/>
  <c r="E2250" i="30"/>
  <c r="G2250" s="1"/>
  <c r="F2079" i="21"/>
  <c r="E2249" i="30" s="1"/>
  <c r="G2249" s="1"/>
  <c r="F2078" i="21"/>
  <c r="E2248" i="30"/>
  <c r="G2248" s="1"/>
  <c r="F2077" i="21"/>
  <c r="E2247" i="30" s="1"/>
  <c r="G2247" s="1"/>
  <c r="F2076" i="21"/>
  <c r="E2246" i="30"/>
  <c r="G2246" s="1"/>
  <c r="F2075" i="21"/>
  <c r="E2245" i="30" s="1"/>
  <c r="G2245" s="1"/>
  <c r="F2074" i="21"/>
  <c r="E2244" i="30"/>
  <c r="G2244" s="1"/>
  <c r="F2073" i="21"/>
  <c r="E2243" i="30" s="1"/>
  <c r="G2243" s="1"/>
  <c r="F2072" i="21"/>
  <c r="E2242" i="30"/>
  <c r="G2242" s="1"/>
  <c r="F2071" i="21"/>
  <c r="E2241" i="30" s="1"/>
  <c r="G2241" s="1"/>
  <c r="F2070" i="21"/>
  <c r="E2240" i="30"/>
  <c r="G2240" s="1"/>
  <c r="F2069" i="21"/>
  <c r="E2239" i="30" s="1"/>
  <c r="G2239" s="1"/>
  <c r="F2067" i="21"/>
  <c r="E2236" i="30"/>
  <c r="G2236" s="1"/>
  <c r="F2066" i="21"/>
  <c r="E2235" i="30" s="1"/>
  <c r="G2235" s="1"/>
  <c r="F2065" i="21"/>
  <c r="E2234" i="30"/>
  <c r="G2234" s="1"/>
  <c r="F2064" i="21"/>
  <c r="E2233" i="30" s="1"/>
  <c r="G2233" s="1"/>
  <c r="F2063" i="21"/>
  <c r="E2232" i="30"/>
  <c r="G2232" s="1"/>
  <c r="F2062" i="21"/>
  <c r="E2231" i="30" s="1"/>
  <c r="G2231" s="1"/>
  <c r="F2061" i="21"/>
  <c r="E2230" i="30"/>
  <c r="G2230" s="1"/>
  <c r="F2060" i="21"/>
  <c r="E2229" i="30" s="1"/>
  <c r="G2229" s="1"/>
  <c r="F2059" i="21"/>
  <c r="E2228" i="30"/>
  <c r="G2228" s="1"/>
  <c r="F2058" i="21"/>
  <c r="E2227" i="30" s="1"/>
  <c r="G2227" s="1"/>
  <c r="F2057" i="21"/>
  <c r="E2226" i="30"/>
  <c r="G2226" s="1"/>
  <c r="F2056" i="21"/>
  <c r="E2225" i="30" s="1"/>
  <c r="G2225" s="1"/>
  <c r="F2055" i="21"/>
  <c r="E2224" i="30"/>
  <c r="G2224" s="1"/>
  <c r="F2054" i="21"/>
  <c r="E2223" i="30" s="1"/>
  <c r="G2223" s="1"/>
  <c r="F2053" i="21"/>
  <c r="E2222" i="30"/>
  <c r="G2222" s="1"/>
  <c r="F2050" i="21"/>
  <c r="E2217" i="30" s="1"/>
  <c r="G2217" s="1"/>
  <c r="F2049" i="21"/>
  <c r="E2216" i="30"/>
  <c r="G2216" s="1"/>
  <c r="F2048" i="21"/>
  <c r="E2215" i="30" s="1"/>
  <c r="G2215" s="1"/>
  <c r="F2047" i="21"/>
  <c r="E2214" i="30"/>
  <c r="G2214" s="1"/>
  <c r="F2046" i="21"/>
  <c r="E2213" i="30" s="1"/>
  <c r="G2213" s="1"/>
  <c r="F2045" i="21"/>
  <c r="E2212" i="30"/>
  <c r="G2212" s="1"/>
  <c r="F2044" i="21"/>
  <c r="E2211" i="30" s="1"/>
  <c r="G2211" s="1"/>
  <c r="F2043" i="21"/>
  <c r="E2210" i="30"/>
  <c r="G2210" s="1"/>
  <c r="F2042" i="21"/>
  <c r="E2209" i="30" s="1"/>
  <c r="G2209" s="1"/>
  <c r="F2041" i="21"/>
  <c r="E2208" i="30"/>
  <c r="G2208" s="1"/>
  <c r="F2039" i="21"/>
  <c r="E2205" i="30" s="1"/>
  <c r="G2205" s="1"/>
  <c r="F2038" i="21"/>
  <c r="E2204" i="30"/>
  <c r="G2204" s="1"/>
  <c r="F2037" i="21"/>
  <c r="E2203" i="30" s="1"/>
  <c r="G2203" s="1"/>
  <c r="F2036" i="21"/>
  <c r="E2202" i="30"/>
  <c r="G2202" s="1"/>
  <c r="F2035" i="21"/>
  <c r="E2201" i="30" s="1"/>
  <c r="G2201" s="1"/>
  <c r="F2034" i="21"/>
  <c r="E2200" i="30"/>
  <c r="G2200" s="1"/>
  <c r="F2033" i="21"/>
  <c r="E2199" i="30" s="1"/>
  <c r="G2199" s="1"/>
  <c r="F2032" i="21"/>
  <c r="E2198" i="30"/>
  <c r="G2198" s="1"/>
  <c r="F2031" i="21"/>
  <c r="E2197" i="30" s="1"/>
  <c r="G2197" s="1"/>
  <c r="F2030" i="21"/>
  <c r="E2196" i="30"/>
  <c r="G2196" s="1"/>
  <c r="F2029" i="21"/>
  <c r="E2195" i="30" s="1"/>
  <c r="G2195" s="1"/>
  <c r="F2028" i="21"/>
  <c r="E2194" i="30"/>
  <c r="G2194" s="1"/>
  <c r="F2027" i="21"/>
  <c r="E2193" i="30" s="1"/>
  <c r="G2193" s="1"/>
  <c r="F2026" i="21"/>
  <c r="E2192" i="30"/>
  <c r="G2192" s="1"/>
  <c r="F2025" i="21"/>
  <c r="E2191" i="30" s="1"/>
  <c r="G2191" s="1"/>
  <c r="F2023" i="21"/>
  <c r="E2188" i="30"/>
  <c r="G2188" s="1"/>
  <c r="F2022" i="21"/>
  <c r="E2187" i="30" s="1"/>
  <c r="G2187" s="1"/>
  <c r="F2021" i="21"/>
  <c r="E2186" i="30"/>
  <c r="G2186" s="1"/>
  <c r="F2020" i="21"/>
  <c r="E2185" i="30" s="1"/>
  <c r="G2185" s="1"/>
  <c r="F2019" i="21"/>
  <c r="E2184" i="30"/>
  <c r="G2184" s="1"/>
  <c r="F2018" i="21"/>
  <c r="E2183" i="30" s="1"/>
  <c r="G2183" s="1"/>
  <c r="F2017" i="21"/>
  <c r="E2182" i="30"/>
  <c r="G2182" s="1"/>
  <c r="F2016" i="21"/>
  <c r="E2181" i="30" s="1"/>
  <c r="G2181" s="1"/>
  <c r="F2015" i="21"/>
  <c r="E2180" i="30"/>
  <c r="G2180" s="1"/>
  <c r="F2014" i="21"/>
  <c r="E2179" i="30" s="1"/>
  <c r="G2179" s="1"/>
  <c r="F2013" i="21"/>
  <c r="E2178" i="30"/>
  <c r="G2178" s="1"/>
  <c r="F2012" i="21"/>
  <c r="E2177" i="30" s="1"/>
  <c r="G2177" s="1"/>
  <c r="F2011" i="21"/>
  <c r="E2176" i="30"/>
  <c r="G2176" s="1"/>
  <c r="F2010" i="21"/>
  <c r="E2175" i="30" s="1"/>
  <c r="G2175" s="1"/>
  <c r="F2009" i="21"/>
  <c r="E2174" i="30"/>
  <c r="G2174" s="1"/>
  <c r="F2007" i="21"/>
  <c r="E2171" i="30" s="1"/>
  <c r="G2171" s="1"/>
  <c r="F2006" i="21"/>
  <c r="E2170" i="30"/>
  <c r="G2170" s="1"/>
  <c r="F2005" i="21"/>
  <c r="E2169" i="30" s="1"/>
  <c r="G2169" s="1"/>
  <c r="F2004" i="21"/>
  <c r="E2168" i="30"/>
  <c r="G2168" s="1"/>
  <c r="F2003" i="21"/>
  <c r="E2167" i="30" s="1"/>
  <c r="G2167" s="1"/>
  <c r="F2002" i="21"/>
  <c r="E2166" i="30"/>
  <c r="G2166" s="1"/>
  <c r="F2001" i="21"/>
  <c r="E2165" i="30" s="1"/>
  <c r="G2165" s="1"/>
  <c r="F2000" i="21"/>
  <c r="E2164" i="30"/>
  <c r="G2164" s="1"/>
  <c r="F1999" i="21"/>
  <c r="E2163" i="30" s="1"/>
  <c r="G2163" s="1"/>
  <c r="F1998" i="21"/>
  <c r="E2162" i="30"/>
  <c r="G2162" s="1"/>
  <c r="F1997" i="21"/>
  <c r="E2161" i="30" s="1"/>
  <c r="G2161" s="1"/>
  <c r="F1996" i="21"/>
  <c r="E2160" i="30"/>
  <c r="G2160" s="1"/>
  <c r="F1995" i="21"/>
  <c r="E2159" i="30" s="1"/>
  <c r="G2159" s="1"/>
  <c r="F1994" i="21"/>
  <c r="E2158" i="30"/>
  <c r="G2158" s="1"/>
  <c r="F1993" i="21"/>
  <c r="E2157" i="30" s="1"/>
  <c r="G2157" s="1"/>
  <c r="F1990" i="21"/>
  <c r="E2152" i="30"/>
  <c r="G2152" s="1"/>
  <c r="F1989" i="21"/>
  <c r="E2151" i="30" s="1"/>
  <c r="G2151" s="1"/>
  <c r="F1988" i="21"/>
  <c r="E2150" i="30"/>
  <c r="G2150" s="1"/>
  <c r="F1987" i="21"/>
  <c r="E2149" i="30" s="1"/>
  <c r="G2149" s="1"/>
  <c r="F1986" i="21"/>
  <c r="E2148" i="30"/>
  <c r="G2148" s="1"/>
  <c r="F1985" i="21"/>
  <c r="E2147" i="30" s="1"/>
  <c r="G2147" s="1"/>
  <c r="F1984" i="21"/>
  <c r="E2146" i="30"/>
  <c r="G2146" s="1"/>
  <c r="F1983" i="21"/>
  <c r="E2145" i="30" s="1"/>
  <c r="G2145" s="1"/>
  <c r="F1982" i="21"/>
  <c r="E2144" i="30"/>
  <c r="G2144" s="1"/>
  <c r="F1981" i="21"/>
  <c r="E2143" i="30" s="1"/>
  <c r="G2143" s="1"/>
  <c r="F1979" i="21"/>
  <c r="E2140" i="30"/>
  <c r="G2140" s="1"/>
  <c r="F1978" i="21"/>
  <c r="E2139" i="30" s="1"/>
  <c r="G2139" s="1"/>
  <c r="F1977" i="21"/>
  <c r="E2138" i="30"/>
  <c r="G2138" s="1"/>
  <c r="F1976" i="21"/>
  <c r="E2137" i="30" s="1"/>
  <c r="G2137" s="1"/>
  <c r="F1975" i="21"/>
  <c r="E2136" i="30"/>
  <c r="G2136" s="1"/>
  <c r="F1974" i="21"/>
  <c r="E2135" i="30" s="1"/>
  <c r="G2135" s="1"/>
  <c r="F1973" i="21"/>
  <c r="E2134" i="30"/>
  <c r="G2134" s="1"/>
  <c r="F1972" i="21"/>
  <c r="E2133" i="30" s="1"/>
  <c r="G2133" s="1"/>
  <c r="F1971" i="21"/>
  <c r="E2132" i="30"/>
  <c r="G2132" s="1"/>
  <c r="F1970" i="21"/>
  <c r="E2131" i="30" s="1"/>
  <c r="G2131" s="1"/>
  <c r="F1969" i="21"/>
  <c r="E2130" i="30"/>
  <c r="G2130" s="1"/>
  <c r="F1968" i="21"/>
  <c r="E2129" i="30" s="1"/>
  <c r="G2129" s="1"/>
  <c r="F1967" i="21"/>
  <c r="E2128" i="30"/>
  <c r="G2128" s="1"/>
  <c r="F1966" i="21"/>
  <c r="E2127" i="30" s="1"/>
  <c r="G2127" s="1"/>
  <c r="F1965" i="21"/>
  <c r="E2126" i="30"/>
  <c r="G2126" s="1"/>
  <c r="F1963" i="21"/>
  <c r="E2123" i="30" s="1"/>
  <c r="G2123" s="1"/>
  <c r="F1962" i="21"/>
  <c r="E2122" i="30"/>
  <c r="G2122" s="1"/>
  <c r="F1961" i="21"/>
  <c r="E2121" i="30" s="1"/>
  <c r="G2121" s="1"/>
  <c r="F1960" i="21"/>
  <c r="E2120" i="30"/>
  <c r="G2120" s="1"/>
  <c r="F1959" i="21"/>
  <c r="E2119" i="30" s="1"/>
  <c r="G2119" s="1"/>
  <c r="F1958" i="21"/>
  <c r="E2118" i="30"/>
  <c r="G2118" s="1"/>
  <c r="F1957" i="21"/>
  <c r="E2117" i="30" s="1"/>
  <c r="G2117" s="1"/>
  <c r="F1956" i="21"/>
  <c r="E2116" i="30"/>
  <c r="G2116" s="1"/>
  <c r="F1955" i="21"/>
  <c r="E2115" i="30" s="1"/>
  <c r="G2115" s="1"/>
  <c r="F1954" i="21"/>
  <c r="E2114" i="30"/>
  <c r="G2114" s="1"/>
  <c r="F1953" i="21"/>
  <c r="E2113" i="30" s="1"/>
  <c r="G2113" s="1"/>
  <c r="F1952" i="21"/>
  <c r="E2112" i="30"/>
  <c r="G2112" s="1"/>
  <c r="F1951" i="21"/>
  <c r="E2111" i="30" s="1"/>
  <c r="G2111" s="1"/>
  <c r="F1950" i="21"/>
  <c r="E2110" i="30"/>
  <c r="G2110" s="1"/>
  <c r="F1949" i="21"/>
  <c r="E2109" i="30" s="1"/>
  <c r="G2109" s="1"/>
  <c r="F1947" i="21"/>
  <c r="E2106" i="30"/>
  <c r="G2106" s="1"/>
  <c r="F1946" i="21"/>
  <c r="E2105" i="30" s="1"/>
  <c r="G2105" s="1"/>
  <c r="F1945" i="21"/>
  <c r="E2104" i="30"/>
  <c r="G2104" s="1"/>
  <c r="F1944" i="21"/>
  <c r="E2103" i="30" s="1"/>
  <c r="G2103" s="1"/>
  <c r="F1943" i="21"/>
  <c r="E2102" i="30"/>
  <c r="G2102" s="1"/>
  <c r="F1942" i="21"/>
  <c r="E2101" i="30" s="1"/>
  <c r="G2101" s="1"/>
  <c r="F1941" i="21"/>
  <c r="E2100" i="30"/>
  <c r="G2100" s="1"/>
  <c r="F1940" i="21"/>
  <c r="E2099" i="30" s="1"/>
  <c r="G2099" s="1"/>
  <c r="F1939" i="21"/>
  <c r="E2098" i="30" s="1"/>
  <c r="G2098" s="1"/>
  <c r="F1938" i="21"/>
  <c r="E2097" i="30" s="1"/>
  <c r="G2097" s="1"/>
  <c r="F1937" i="21"/>
  <c r="E2096" i="30" s="1"/>
  <c r="G2096" s="1"/>
  <c r="F1936" i="21"/>
  <c r="E2095" i="30"/>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c r="G2065" s="1"/>
  <c r="F1908" i="21"/>
  <c r="E2064" i="30" s="1"/>
  <c r="G2064" s="1"/>
  <c r="F1907" i="21"/>
  <c r="E2063" i="30"/>
  <c r="G2063" s="1"/>
  <c r="F1906" i="21"/>
  <c r="E2062" i="30" s="1"/>
  <c r="G2062" s="1"/>
  <c r="F1905" i="21"/>
  <c r="E2061" i="30" s="1"/>
  <c r="G2061" s="1"/>
  <c r="F1903" i="21"/>
  <c r="E2058" i="30" s="1"/>
  <c r="G2058" s="1"/>
  <c r="F1902" i="21"/>
  <c r="E2057" i="30" s="1"/>
  <c r="G2057" s="1"/>
  <c r="F1901" i="21"/>
  <c r="E2056" i="30" s="1"/>
  <c r="G2056" s="1"/>
  <c r="F1900" i="21"/>
  <c r="E2055" i="30"/>
  <c r="G2055" s="1"/>
  <c r="F1899" i="21"/>
  <c r="E2054" i="30" s="1"/>
  <c r="G2054" s="1"/>
  <c r="F1898" i="21"/>
  <c r="E2053" i="30"/>
  <c r="G2053" s="1"/>
  <c r="F1897" i="21"/>
  <c r="E2052" i="30" s="1"/>
  <c r="G2052" s="1"/>
  <c r="F1896" i="21"/>
  <c r="E2051" i="30" s="1"/>
  <c r="G2051" s="1"/>
  <c r="F1895" i="21"/>
  <c r="E2050" i="30" s="1"/>
  <c r="G2050" s="1"/>
  <c r="F1894" i="21"/>
  <c r="E2049" i="30" s="1"/>
  <c r="G2049" s="1"/>
  <c r="F1893" i="21"/>
  <c r="E2048" i="30" s="1"/>
  <c r="G2048" s="1"/>
  <c r="F1892" i="21"/>
  <c r="E2047" i="30"/>
  <c r="G2047" s="1"/>
  <c r="F1891" i="21"/>
  <c r="E2046" i="30" s="1"/>
  <c r="G2046" s="1"/>
  <c r="F1890" i="21"/>
  <c r="E2045" i="30"/>
  <c r="G2045" s="1"/>
  <c r="F1889" i="21"/>
  <c r="E2044" i="30" s="1"/>
  <c r="G2044" s="1"/>
  <c r="F1887" i="21"/>
  <c r="E2041" i="30" s="1"/>
  <c r="G2041" s="1"/>
  <c r="F1886" i="21"/>
  <c r="E2040" i="30" s="1"/>
  <c r="G2040" s="1"/>
  <c r="F1885" i="21"/>
  <c r="E2039" i="30" s="1"/>
  <c r="G2039" s="1"/>
  <c r="F1884" i="21"/>
  <c r="E2038" i="30" s="1"/>
  <c r="G2038" s="1"/>
  <c r="F1883" i="21"/>
  <c r="E2037" i="30"/>
  <c r="G2037" s="1"/>
  <c r="F1882" i="21"/>
  <c r="E2036" i="30" s="1"/>
  <c r="G2036" s="1"/>
  <c r="F1881" i="21"/>
  <c r="E2035" i="30"/>
  <c r="G2035" s="1"/>
  <c r="F1880" i="21"/>
  <c r="E2034" i="30" s="1"/>
  <c r="G2034" s="1"/>
  <c r="F1879" i="21"/>
  <c r="E2033" i="30" s="1"/>
  <c r="G2033" s="1"/>
  <c r="F1878" i="21"/>
  <c r="E2032" i="30" s="1"/>
  <c r="G2032" s="1"/>
  <c r="F1877" i="21"/>
  <c r="E2031" i="30" s="1"/>
  <c r="G2031" s="1"/>
  <c r="F1876" i="21"/>
  <c r="E2030" i="30" s="1"/>
  <c r="G2030" s="1"/>
  <c r="F1875" i="21"/>
  <c r="E2029" i="30"/>
  <c r="G2029" s="1"/>
  <c r="F1874" i="21"/>
  <c r="E2028" i="30" s="1"/>
  <c r="G2028" s="1"/>
  <c r="F1873" i="21"/>
  <c r="E2027" i="30"/>
  <c r="G2027" s="1"/>
  <c r="F1870" i="21"/>
  <c r="E2022" i="30" s="1"/>
  <c r="G2022" s="1"/>
  <c r="F1869" i="21"/>
  <c r="E2021" i="30" s="1"/>
  <c r="G2021" s="1"/>
  <c r="F1868" i="21"/>
  <c r="E2020" i="30" s="1"/>
  <c r="G2020" s="1"/>
  <c r="F1867" i="21"/>
  <c r="E2019" i="30" s="1"/>
  <c r="G2019" s="1"/>
  <c r="F1866" i="21"/>
  <c r="E2018" i="30" s="1"/>
  <c r="G2018" s="1"/>
  <c r="F1865" i="21"/>
  <c r="E2017" i="30"/>
  <c r="G2017" s="1"/>
  <c r="F1864" i="21"/>
  <c r="E2016" i="30" s="1"/>
  <c r="G2016" s="1"/>
  <c r="F1863" i="21"/>
  <c r="E2015" i="30"/>
  <c r="G2015" s="1"/>
  <c r="F1862" i="21"/>
  <c r="E2014" i="30" s="1"/>
  <c r="G2014" s="1"/>
  <c r="F1861" i="21"/>
  <c r="E2013" i="30" s="1"/>
  <c r="G2013" s="1"/>
  <c r="F1859" i="21"/>
  <c r="E2010" i="30" s="1"/>
  <c r="G2010" s="1"/>
  <c r="F1858" i="21"/>
  <c r="E2009" i="30" s="1"/>
  <c r="G2009" s="1"/>
  <c r="F1857" i="21"/>
  <c r="E2008" i="30" s="1"/>
  <c r="G2008" s="1"/>
  <c r="F1856" i="21"/>
  <c r="E2007" i="30"/>
  <c r="G2007" s="1"/>
  <c r="F1855" i="21"/>
  <c r="E2006" i="30" s="1"/>
  <c r="G2006" s="1"/>
  <c r="F1854" i="21"/>
  <c r="E2005" i="30"/>
  <c r="G2005" s="1"/>
  <c r="F1853" i="21"/>
  <c r="E2004" i="30" s="1"/>
  <c r="G2004" s="1"/>
  <c r="F1852" i="21"/>
  <c r="E2003" i="30" s="1"/>
  <c r="G2003" s="1"/>
  <c r="F1851" i="21"/>
  <c r="E2002" i="30" s="1"/>
  <c r="G2002" s="1"/>
  <c r="F1850" i="21"/>
  <c r="E2001" i="30" s="1"/>
  <c r="G2001" s="1"/>
  <c r="F1849" i="21"/>
  <c r="E2000" i="30" s="1"/>
  <c r="G2000" s="1"/>
  <c r="F1848" i="21"/>
  <c r="E1999" i="30"/>
  <c r="G1999" s="1"/>
  <c r="F1847" i="21"/>
  <c r="E1998" i="30" s="1"/>
  <c r="G1998" s="1"/>
  <c r="F1846" i="21"/>
  <c r="E1997" i="30"/>
  <c r="G1997" s="1"/>
  <c r="F1845" i="21"/>
  <c r="E1996" i="30" s="1"/>
  <c r="G1996" s="1"/>
  <c r="F1843" i="21"/>
  <c r="E1993" i="30" s="1"/>
  <c r="G1993" s="1"/>
  <c r="F1842" i="21"/>
  <c r="E1992" i="30" s="1"/>
  <c r="G1992" s="1"/>
  <c r="F1841" i="21"/>
  <c r="E1991" i="30" s="1"/>
  <c r="G1991" s="1"/>
  <c r="F1840" i="21"/>
  <c r="E1990" i="30" s="1"/>
  <c r="G1990" s="1"/>
  <c r="F1839" i="21"/>
  <c r="E1989" i="30"/>
  <c r="G1989" s="1"/>
  <c r="F1838" i="21"/>
  <c r="E1988" i="30" s="1"/>
  <c r="G1988" s="1"/>
  <c r="F1837" i="21"/>
  <c r="E1987" i="30"/>
  <c r="G1987" s="1"/>
  <c r="F1836" i="21"/>
  <c r="E1986" i="30" s="1"/>
  <c r="G1986" s="1"/>
  <c r="F1835" i="21"/>
  <c r="E1985" i="30" s="1"/>
  <c r="G1985" s="1"/>
  <c r="F1834" i="21"/>
  <c r="E1984" i="30" s="1"/>
  <c r="G1984" s="1"/>
  <c r="F1833" i="21"/>
  <c r="E1983" i="30" s="1"/>
  <c r="G1983" s="1"/>
  <c r="F1832" i="21"/>
  <c r="E1982" i="30" s="1"/>
  <c r="G1982" s="1"/>
  <c r="F1831" i="21"/>
  <c r="E1981" i="30"/>
  <c r="G1981" s="1"/>
  <c r="F1830" i="21"/>
  <c r="E1980" i="30" s="1"/>
  <c r="G1980" s="1"/>
  <c r="F1829" i="21"/>
  <c r="E1979" i="30"/>
  <c r="G1979" s="1"/>
  <c r="F1827" i="21"/>
  <c r="E1976" i="30" s="1"/>
  <c r="G1976" s="1"/>
  <c r="F1826" i="21"/>
  <c r="E1975" i="30" s="1"/>
  <c r="G1975" s="1"/>
  <c r="F1825" i="21"/>
  <c r="E1974" i="30" s="1"/>
  <c r="G1974" s="1"/>
  <c r="F1824" i="21"/>
  <c r="E1973" i="30" s="1"/>
  <c r="G1973" s="1"/>
  <c r="F1823" i="21"/>
  <c r="E1972" i="30" s="1"/>
  <c r="G1972" s="1"/>
  <c r="F1822" i="21"/>
  <c r="E1971" i="30"/>
  <c r="G1971" s="1"/>
  <c r="F1821" i="21"/>
  <c r="E1970" i="30" s="1"/>
  <c r="G1970" s="1"/>
  <c r="F1820" i="21"/>
  <c r="E1969" i="30"/>
  <c r="G1969" s="1"/>
  <c r="F1819" i="21"/>
  <c r="E1968" i="30" s="1"/>
  <c r="G1968" s="1"/>
  <c r="F1818" i="21"/>
  <c r="E1967" i="30" s="1"/>
  <c r="G1967" s="1"/>
  <c r="F1817" i="21"/>
  <c r="E1966" i="30" s="1"/>
  <c r="G1966" s="1"/>
  <c r="F1816" i="21"/>
  <c r="E1965" i="30" s="1"/>
  <c r="G1965" s="1"/>
  <c r="F1815" i="21"/>
  <c r="E1964" i="30" s="1"/>
  <c r="G1964" s="1"/>
  <c r="F1814" i="21"/>
  <c r="E1963" i="30"/>
  <c r="G1963" s="1"/>
  <c r="F1813" i="21"/>
  <c r="E1962" i="30" s="1"/>
  <c r="G1962" s="1"/>
  <c r="F1809" i="21"/>
  <c r="E1956" i="30"/>
  <c r="G1956" s="1"/>
  <c r="F1808" i="21"/>
  <c r="E1955" i="30" s="1"/>
  <c r="G1955" s="1"/>
  <c r="F1807" i="21"/>
  <c r="E1954" i="30" s="1"/>
  <c r="G1954" s="1"/>
  <c r="F1806" i="21"/>
  <c r="E1953" i="30" s="1"/>
  <c r="G1953" s="1"/>
  <c r="F1805" i="21"/>
  <c r="E1952" i="30" s="1"/>
  <c r="G1952" s="1"/>
  <c r="F1804" i="21"/>
  <c r="E1951" i="30" s="1"/>
  <c r="G1951" s="1"/>
  <c r="F1803" i="21"/>
  <c r="E1950" i="30"/>
  <c r="G1950" s="1"/>
  <c r="F1802" i="21"/>
  <c r="E1949" i="30" s="1"/>
  <c r="G1949" s="1"/>
  <c r="F1801" i="21"/>
  <c r="E1948" i="30"/>
  <c r="G1948" s="1"/>
  <c r="F1800" i="21"/>
  <c r="E1947" i="30" s="1"/>
  <c r="G1947" s="1"/>
  <c r="F1798" i="21"/>
  <c r="E1944" i="30" s="1"/>
  <c r="G1944" s="1"/>
  <c r="F1797" i="21"/>
  <c r="E1943" i="30" s="1"/>
  <c r="G1943" s="1"/>
  <c r="F1796" i="21"/>
  <c r="E1942" i="30" s="1"/>
  <c r="G1942" s="1"/>
  <c r="F1795" i="21"/>
  <c r="E1941" i="30" s="1"/>
  <c r="G1941" s="1"/>
  <c r="F1794" i="21"/>
  <c r="E1940" i="30"/>
  <c r="G1940" s="1"/>
  <c r="F1793" i="21"/>
  <c r="E1939" i="30" s="1"/>
  <c r="G1939" s="1"/>
  <c r="F1792" i="21"/>
  <c r="E1938" i="30"/>
  <c r="G1938" s="1"/>
  <c r="F1791" i="21"/>
  <c r="E1937" i="30" s="1"/>
  <c r="G1937" s="1"/>
  <c r="F1790" i="21"/>
  <c r="E1936" i="30" s="1"/>
  <c r="G1936" s="1"/>
  <c r="F1789" i="21"/>
  <c r="E1935" i="30" s="1"/>
  <c r="G1935" s="1"/>
  <c r="F1788" i="21"/>
  <c r="E1934" i="30" s="1"/>
  <c r="G1934" s="1"/>
  <c r="F1787" i="21"/>
  <c r="E1933" i="30" s="1"/>
  <c r="G1933" s="1"/>
  <c r="F1786" i="21"/>
  <c r="E1932" i="30"/>
  <c r="G1932" s="1"/>
  <c r="F1785" i="21"/>
  <c r="E1931" i="30" s="1"/>
  <c r="G1931" s="1"/>
  <c r="F1784" i="21"/>
  <c r="E1930" i="30"/>
  <c r="G1930" s="1"/>
  <c r="F1782" i="21"/>
  <c r="E1927" i="30" s="1"/>
  <c r="G1927" s="1"/>
  <c r="F1781" i="21"/>
  <c r="E1926" i="30" s="1"/>
  <c r="G1926" s="1"/>
  <c r="F1780" i="21"/>
  <c r="E1925" i="30" s="1"/>
  <c r="G1925" s="1"/>
  <c r="F1779" i="21"/>
  <c r="E1924" i="30" s="1"/>
  <c r="G1924" s="1"/>
  <c r="F1778" i="21"/>
  <c r="E1923" i="30" s="1"/>
  <c r="G1923" s="1"/>
  <c r="F1777" i="21"/>
  <c r="E1922" i="30"/>
  <c r="G1922" s="1"/>
  <c r="F1776" i="21"/>
  <c r="E1921" i="30" s="1"/>
  <c r="G1921" s="1"/>
  <c r="F1775" i="21"/>
  <c r="E1920" i="30"/>
  <c r="G1920" s="1"/>
  <c r="F1774" i="21"/>
  <c r="E1919" i="30" s="1"/>
  <c r="G1919" s="1"/>
  <c r="F1773" i="21"/>
  <c r="E1918" i="30" s="1"/>
  <c r="G1918" s="1"/>
  <c r="F1772" i="21"/>
  <c r="E1917" i="30" s="1"/>
  <c r="G1917" s="1"/>
  <c r="F1771" i="21"/>
  <c r="E1916" i="30" s="1"/>
  <c r="G1916" s="1"/>
  <c r="F1770" i="21"/>
  <c r="E1915" i="30" s="1"/>
  <c r="G1915" s="1"/>
  <c r="F1769" i="21"/>
  <c r="E1914" i="30"/>
  <c r="G1914" s="1"/>
  <c r="F1768" i="21"/>
  <c r="E1913" i="30" s="1"/>
  <c r="G1913" s="1"/>
  <c r="F1766" i="21"/>
  <c r="E1910" i="30"/>
  <c r="G1910" s="1"/>
  <c r="F1765" i="21"/>
  <c r="E1909" i="30" s="1"/>
  <c r="G1909" s="1"/>
  <c r="F1764" i="21"/>
  <c r="E1908" i="30" s="1"/>
  <c r="G1908" s="1"/>
  <c r="F1763" i="21"/>
  <c r="E1907" i="30" s="1"/>
  <c r="G1907" s="1"/>
  <c r="F1762" i="21"/>
  <c r="E1906" i="30" s="1"/>
  <c r="G1906" s="1"/>
  <c r="F1761" i="21"/>
  <c r="E1905" i="30" s="1"/>
  <c r="G1905" s="1"/>
  <c r="F1760" i="21"/>
  <c r="E1904" i="30"/>
  <c r="G1904" s="1"/>
  <c r="F1759" i="21"/>
  <c r="E1903" i="30" s="1"/>
  <c r="G1903" s="1"/>
  <c r="F1758" i="21"/>
  <c r="E1902" i="30"/>
  <c r="G1902" s="1"/>
  <c r="F1757" i="21"/>
  <c r="E1901" i="30" s="1"/>
  <c r="G1901" s="1"/>
  <c r="F1756" i="21"/>
  <c r="E1900" i="30" s="1"/>
  <c r="G1900" s="1"/>
  <c r="F1755" i="21"/>
  <c r="E1899" i="30" s="1"/>
  <c r="G1899" s="1"/>
  <c r="F1754" i="21"/>
  <c r="E1898" i="30" s="1"/>
  <c r="G1898" s="1"/>
  <c r="F1753" i="21"/>
  <c r="E1897" i="30" s="1"/>
  <c r="G1897" s="1"/>
  <c r="F1752" i="21"/>
  <c r="E1896" i="30"/>
  <c r="G1896" s="1"/>
  <c r="F1749" i="21"/>
  <c r="E1891" i="30" s="1"/>
  <c r="G1891" s="1"/>
  <c r="F1748" i="21"/>
  <c r="E1890" i="30"/>
  <c r="G1890" s="1"/>
  <c r="F1747" i="21"/>
  <c r="E1889" i="30" s="1"/>
  <c r="G1889" s="1"/>
  <c r="F1746" i="21"/>
  <c r="E1888" i="30" s="1"/>
  <c r="G1888" s="1"/>
  <c r="F1745" i="21"/>
  <c r="E1887" i="30" s="1"/>
  <c r="G1887" s="1"/>
  <c r="F1744" i="21"/>
  <c r="E1886" i="30" s="1"/>
  <c r="G1886" s="1"/>
  <c r="F1743" i="21"/>
  <c r="E1885" i="30" s="1"/>
  <c r="G1885" s="1"/>
  <c r="F1742" i="21"/>
  <c r="E1884" i="30"/>
  <c r="G1884" s="1"/>
  <c r="F1741" i="21"/>
  <c r="E1883" i="30" s="1"/>
  <c r="G1883" s="1"/>
  <c r="F1740" i="21"/>
  <c r="E1882" i="30"/>
  <c r="G1882" s="1"/>
  <c r="F1738" i="21"/>
  <c r="E1879" i="30" s="1"/>
  <c r="G1879" s="1"/>
  <c r="F1737" i="21"/>
  <c r="E1878" i="30" s="1"/>
  <c r="G1878" s="1"/>
  <c r="F1736" i="21"/>
  <c r="E1877" i="30" s="1"/>
  <c r="G1877" s="1"/>
  <c r="F1735" i="21"/>
  <c r="E1876" i="30" s="1"/>
  <c r="G1876" s="1"/>
  <c r="F1734" i="21"/>
  <c r="E1875" i="30" s="1"/>
  <c r="G1875" s="1"/>
  <c r="F1733" i="21"/>
  <c r="E1874" i="30"/>
  <c r="G1874" s="1"/>
  <c r="F1732" i="21"/>
  <c r="E1873" i="30" s="1"/>
  <c r="G1873" s="1"/>
  <c r="F1731" i="21"/>
  <c r="E1872" i="30"/>
  <c r="G1872" s="1"/>
  <c r="F1730" i="21"/>
  <c r="E1871" i="30" s="1"/>
  <c r="G1871" s="1"/>
  <c r="F1729" i="21"/>
  <c r="E1870" i="30" s="1"/>
  <c r="G1870" s="1"/>
  <c r="F1728" i="21"/>
  <c r="E1869" i="30" s="1"/>
  <c r="G1869" s="1"/>
  <c r="F1727" i="21"/>
  <c r="E1868" i="30" s="1"/>
  <c r="G1868" s="1"/>
  <c r="F1726" i="21"/>
  <c r="E1867" i="30" s="1"/>
  <c r="G1867" s="1"/>
  <c r="F1725" i="21"/>
  <c r="E1866" i="30"/>
  <c r="G1866" s="1"/>
  <c r="F1724" i="21"/>
  <c r="E1865" i="30" s="1"/>
  <c r="G1865" s="1"/>
  <c r="F1722" i="21"/>
  <c r="E1862" i="30"/>
  <c r="G1862" s="1"/>
  <c r="F1721" i="21"/>
  <c r="E1861" i="30" s="1"/>
  <c r="G1861" s="1"/>
  <c r="F1720" i="21"/>
  <c r="E1860" i="30" s="1"/>
  <c r="G1860" s="1"/>
  <c r="F1719" i="21"/>
  <c r="E1859" i="30" s="1"/>
  <c r="G1859" s="1"/>
  <c r="F1718" i="21"/>
  <c r="E1858" i="30" s="1"/>
  <c r="G1858" s="1"/>
  <c r="F1717" i="21"/>
  <c r="E1857" i="30" s="1"/>
  <c r="G1857" s="1"/>
  <c r="F1716" i="21"/>
  <c r="E1856" i="30"/>
  <c r="G1856" s="1"/>
  <c r="F1715" i="21"/>
  <c r="E1855" i="30" s="1"/>
  <c r="G1855" s="1"/>
  <c r="F1714" i="21"/>
  <c r="E1854" i="30"/>
  <c r="G1854" s="1"/>
  <c r="F1713" i="21"/>
  <c r="E1853" i="30" s="1"/>
  <c r="G1853" s="1"/>
  <c r="F1712" i="21"/>
  <c r="E1852" i="30" s="1"/>
  <c r="G1852" s="1"/>
  <c r="F1711" i="21"/>
  <c r="E1851" i="30" s="1"/>
  <c r="G1851" s="1"/>
  <c r="F1710" i="21"/>
  <c r="E1850" i="30" s="1"/>
  <c r="G1850" s="1"/>
  <c r="F1709" i="21"/>
  <c r="E1849" i="30" s="1"/>
  <c r="G1849" s="1"/>
  <c r="F1708" i="21"/>
  <c r="E1848" i="30"/>
  <c r="G1848" s="1"/>
  <c r="F1706" i="21"/>
  <c r="E1845" i="30" s="1"/>
  <c r="G1845" s="1"/>
  <c r="F1705" i="21"/>
  <c r="E1844" i="30"/>
  <c r="G1844" s="1"/>
  <c r="F1704" i="21"/>
  <c r="E1843" i="30" s="1"/>
  <c r="G1843" s="1"/>
  <c r="F1703" i="21"/>
  <c r="E1842" i="30" s="1"/>
  <c r="G1842" s="1"/>
  <c r="F1702" i="21"/>
  <c r="E1841" i="30" s="1"/>
  <c r="G1841" s="1"/>
  <c r="F1701" i="21"/>
  <c r="E1840" i="30" s="1"/>
  <c r="G1840" s="1"/>
  <c r="F1700" i="21"/>
  <c r="E1839" i="30" s="1"/>
  <c r="G1839" s="1"/>
  <c r="F1699" i="21"/>
  <c r="E1838" i="30"/>
  <c r="G1838" s="1"/>
  <c r="F1698" i="21"/>
  <c r="E1837" i="30" s="1"/>
  <c r="G1837" s="1"/>
  <c r="F1697" i="21"/>
  <c r="E1836" i="30"/>
  <c r="G1836" s="1"/>
  <c r="F1696" i="21"/>
  <c r="E1835" i="30" s="1"/>
  <c r="G1835" s="1"/>
  <c r="F1695" i="21"/>
  <c r="E1834" i="30" s="1"/>
  <c r="G1834" s="1"/>
  <c r="F1694" i="21"/>
  <c r="E1833" i="30" s="1"/>
  <c r="G1833" s="1"/>
  <c r="F1693" i="21"/>
  <c r="E1832" i="30" s="1"/>
  <c r="G1832" s="1"/>
  <c r="F1692" i="21"/>
  <c r="E1831" i="30" s="1"/>
  <c r="G1831" s="1"/>
  <c r="F1689" i="21"/>
  <c r="E1826" i="30"/>
  <c r="G1826" s="1"/>
  <c r="F1688" i="21"/>
  <c r="E1825" i="30" s="1"/>
  <c r="G1825" s="1"/>
  <c r="F1687" i="21"/>
  <c r="E1824" i="30"/>
  <c r="G1824" s="1"/>
  <c r="F1686" i="21"/>
  <c r="E1823" i="30" s="1"/>
  <c r="G1823" s="1"/>
  <c r="F1685" i="21"/>
  <c r="E1822" i="30" s="1"/>
  <c r="G1822" s="1"/>
  <c r="F1684" i="21"/>
  <c r="E1821" i="30" s="1"/>
  <c r="G1821" s="1"/>
  <c r="F1683" i="21"/>
  <c r="E1820" i="30" s="1"/>
  <c r="G1820" s="1"/>
  <c r="F1682" i="21"/>
  <c r="E1819" i="30" s="1"/>
  <c r="G1819" s="1"/>
  <c r="F1681" i="21"/>
  <c r="E1818" i="30"/>
  <c r="G1818" s="1"/>
  <c r="F1680" i="21"/>
  <c r="E1817" i="30" s="1"/>
  <c r="G1817" s="1"/>
  <c r="F1678" i="21"/>
  <c r="E1814" i="30"/>
  <c r="G1814" s="1"/>
  <c r="F1677" i="21"/>
  <c r="E1813" i="30" s="1"/>
  <c r="G1813" s="1"/>
  <c r="F1676" i="21"/>
  <c r="E1812" i="30" s="1"/>
  <c r="G1812" s="1"/>
  <c r="F1675" i="21"/>
  <c r="E1811" i="30" s="1"/>
  <c r="G1811" s="1"/>
  <c r="F1674" i="21"/>
  <c r="E1810" i="30" s="1"/>
  <c r="G1810" s="1"/>
  <c r="F1673" i="21"/>
  <c r="E1809" i="30" s="1"/>
  <c r="G1809" s="1"/>
  <c r="F1672" i="21"/>
  <c r="E1808" i="30"/>
  <c r="G1808" s="1"/>
  <c r="F1671" i="21"/>
  <c r="E1807" i="30" s="1"/>
  <c r="G1807" s="1"/>
  <c r="F1670" i="21"/>
  <c r="E1806" i="30"/>
  <c r="G1806" s="1"/>
  <c r="F1669" i="21"/>
  <c r="E1805" i="30" s="1"/>
  <c r="G1805" s="1"/>
  <c r="F1668" i="21"/>
  <c r="E1804" i="30" s="1"/>
  <c r="G1804" s="1"/>
  <c r="F1667" i="21"/>
  <c r="E1803" i="30" s="1"/>
  <c r="G1803" s="1"/>
  <c r="F1666" i="21"/>
  <c r="E1802" i="30" s="1"/>
  <c r="G1802" s="1"/>
  <c r="F1665" i="21"/>
  <c r="E1801" i="30" s="1"/>
  <c r="G1801" s="1"/>
  <c r="F1664" i="21"/>
  <c r="E1800" i="30"/>
  <c r="G1800" s="1"/>
  <c r="F1662" i="21"/>
  <c r="E1797" i="30" s="1"/>
  <c r="G1797" s="1"/>
  <c r="F1661" i="21"/>
  <c r="E1796" i="30"/>
  <c r="G1796" s="1"/>
  <c r="F1660" i="21"/>
  <c r="E1795" i="30" s="1"/>
  <c r="G1795" s="1"/>
  <c r="F1659" i="21"/>
  <c r="E1794" i="30" s="1"/>
  <c r="G1794" s="1"/>
  <c r="F1658" i="21"/>
  <c r="E1793" i="30" s="1"/>
  <c r="G1793" s="1"/>
  <c r="F1657" i="21"/>
  <c r="E1792" i="30" s="1"/>
  <c r="G1792" s="1"/>
  <c r="F1656" i="21"/>
  <c r="E1791" i="30" s="1"/>
  <c r="G1791" s="1"/>
  <c r="F1655" i="21"/>
  <c r="E1790" i="30"/>
  <c r="G1790" s="1"/>
  <c r="F1654" i="21"/>
  <c r="E1789" i="30" s="1"/>
  <c r="G1789" s="1"/>
  <c r="F1653" i="21"/>
  <c r="E1788" i="30"/>
  <c r="G1788" s="1"/>
  <c r="F1652" i="21"/>
  <c r="E1787" i="30" s="1"/>
  <c r="G1787" s="1"/>
  <c r="F1651" i="21"/>
  <c r="E1786" i="30" s="1"/>
  <c r="G1786" s="1"/>
  <c r="F1650" i="21"/>
  <c r="E1785" i="30" s="1"/>
  <c r="G1785" s="1"/>
  <c r="F1649" i="21"/>
  <c r="E1784" i="30" s="1"/>
  <c r="G1784" s="1"/>
  <c r="F1648" i="21"/>
  <c r="E1783" i="30" s="1"/>
  <c r="G1783" s="1"/>
  <c r="F1646" i="21"/>
  <c r="E1780" i="30"/>
  <c r="G1780" s="1"/>
  <c r="F1645" i="21"/>
  <c r="E1779" i="30" s="1"/>
  <c r="G1779" s="1"/>
  <c r="F1644" i="21"/>
  <c r="E1778" i="30"/>
  <c r="G1778" s="1"/>
  <c r="F1643" i="21"/>
  <c r="E1777" i="30" s="1"/>
  <c r="G1777" s="1"/>
  <c r="F1642" i="21"/>
  <c r="E1776" i="30" s="1"/>
  <c r="G1776" s="1"/>
  <c r="F1641" i="21"/>
  <c r="E1775" i="30" s="1"/>
  <c r="G1775" s="1"/>
  <c r="F1640" i="21"/>
  <c r="E1774" i="30" s="1"/>
  <c r="G1774" s="1"/>
  <c r="F1639" i="21"/>
  <c r="E1773" i="30" s="1"/>
  <c r="G1773" s="1"/>
  <c r="F1638" i="21"/>
  <c r="E1772" i="30"/>
  <c r="G1772" s="1"/>
  <c r="F1637" i="21"/>
  <c r="E1771" i="30" s="1"/>
  <c r="G1771" s="1"/>
  <c r="F1636" i="21"/>
  <c r="E1770" i="30"/>
  <c r="G1770" s="1"/>
  <c r="F1635" i="21"/>
  <c r="E1769" i="30" s="1"/>
  <c r="G1769" s="1"/>
  <c r="F1634" i="21"/>
  <c r="E1768" i="30" s="1"/>
  <c r="G1768" s="1"/>
  <c r="F1633" i="21"/>
  <c r="E1767" i="30" s="1"/>
  <c r="G1767" s="1"/>
  <c r="F1632" i="21"/>
  <c r="E1766" i="30" s="1"/>
  <c r="G1766" s="1"/>
  <c r="F1629" i="21"/>
  <c r="E1761" i="30" s="1"/>
  <c r="G1761" s="1"/>
  <c r="F1628" i="21"/>
  <c r="E1760" i="30"/>
  <c r="G1760" s="1"/>
  <c r="F1627" i="21"/>
  <c r="E1759" i="30" s="1"/>
  <c r="G1759" s="1"/>
  <c r="F1626" i="21"/>
  <c r="E1758" i="30"/>
  <c r="G1758" s="1"/>
  <c r="F1625" i="21"/>
  <c r="E1757" i="30" s="1"/>
  <c r="G1757" s="1"/>
  <c r="F1624" i="21"/>
  <c r="E1756" i="30" s="1"/>
  <c r="G1756" s="1"/>
  <c r="F1623" i="21"/>
  <c r="E1755" i="30" s="1"/>
  <c r="G1755" s="1"/>
  <c r="F1622" i="21"/>
  <c r="E1754" i="30" s="1"/>
  <c r="G1754" s="1"/>
  <c r="F1621" i="21"/>
  <c r="E1753" i="30" s="1"/>
  <c r="G1753" s="1"/>
  <c r="F1620" i="21"/>
  <c r="E1752" i="30"/>
  <c r="G1752" s="1"/>
  <c r="F1618" i="21"/>
  <c r="E1749" i="30" s="1"/>
  <c r="G1749" s="1"/>
  <c r="F1617" i="21"/>
  <c r="E1748" i="30"/>
  <c r="G1748" s="1"/>
  <c r="F1616" i="21"/>
  <c r="E1747" i="30" s="1"/>
  <c r="G1747" s="1"/>
  <c r="F1615" i="21"/>
  <c r="E1746" i="30" s="1"/>
  <c r="G1746" s="1"/>
  <c r="F1614" i="21"/>
  <c r="E1745" i="30" s="1"/>
  <c r="G1745" s="1"/>
  <c r="F1613" i="21"/>
  <c r="E1744" i="30" s="1"/>
  <c r="G1744" s="1"/>
  <c r="F1612" i="21"/>
  <c r="E1743" i="30" s="1"/>
  <c r="G1743" s="1"/>
  <c r="F1611" i="21"/>
  <c r="E1742" i="30"/>
  <c r="G1742" s="1"/>
  <c r="F1610" i="21"/>
  <c r="E1741" i="30" s="1"/>
  <c r="G1741" s="1"/>
  <c r="F1609" i="21"/>
  <c r="E1740" i="30"/>
  <c r="G1740" s="1"/>
  <c r="F1608" i="21"/>
  <c r="E1739" i="30" s="1"/>
  <c r="G1739" s="1"/>
  <c r="F1607" i="21"/>
  <c r="E1738" i="30"/>
  <c r="G1738" s="1"/>
  <c r="F1606" i="21"/>
  <c r="E1737" i="30" s="1"/>
  <c r="G1737" s="1"/>
  <c r="F1605" i="21"/>
  <c r="E1736" i="30" s="1"/>
  <c r="G1736" s="1"/>
  <c r="F1604" i="21"/>
  <c r="E1735" i="30" s="1"/>
  <c r="G1735" s="1"/>
  <c r="F1602" i="21"/>
  <c r="E1732" i="30"/>
  <c r="G1732" s="1"/>
  <c r="F1601" i="21"/>
  <c r="E1731" i="30" s="1"/>
  <c r="G1731" s="1"/>
  <c r="F1600" i="21"/>
  <c r="E1730" i="30"/>
  <c r="G1730" s="1"/>
  <c r="F1599" i="21"/>
  <c r="E1729" i="30" s="1"/>
  <c r="G1729" s="1"/>
  <c r="F1598" i="21"/>
  <c r="E1728" i="30"/>
  <c r="G1728" s="1"/>
  <c r="F1597" i="21"/>
  <c r="E1727" i="30" s="1"/>
  <c r="G1727" s="1"/>
  <c r="F1596" i="21"/>
  <c r="E1726" i="30" s="1"/>
  <c r="G1726" s="1"/>
  <c r="F1595" i="21"/>
  <c r="E1725" i="30" s="1"/>
  <c r="G1725" s="1"/>
  <c r="F1594" i="21"/>
  <c r="E1724" i="30"/>
  <c r="G1724" s="1"/>
  <c r="F1593" i="21"/>
  <c r="E1723" i="30" s="1"/>
  <c r="G1723" s="1"/>
  <c r="F1592" i="21"/>
  <c r="E1722" i="30"/>
  <c r="G1722" s="1"/>
  <c r="F1591" i="21"/>
  <c r="E1721" i="30" s="1"/>
  <c r="G1721" s="1"/>
  <c r="F1590" i="21"/>
  <c r="E1720" i="30" s="1"/>
  <c r="G1720" s="1"/>
  <c r="F1589" i="21"/>
  <c r="E1719" i="30" s="1"/>
  <c r="G1719" s="1"/>
  <c r="F1588" i="21"/>
  <c r="E1718" i="30" s="1"/>
  <c r="G1718" s="1"/>
  <c r="F1586" i="21"/>
  <c r="E1715" i="30" s="1"/>
  <c r="G1715" s="1"/>
  <c r="F1585" i="21"/>
  <c r="E1714" i="30"/>
  <c r="G1714" s="1"/>
  <c r="F1584" i="21"/>
  <c r="E1713" i="30" s="1"/>
  <c r="G1713" s="1"/>
  <c r="F1583" i="21"/>
  <c r="E1712" i="30"/>
  <c r="G1712" s="1"/>
  <c r="F1582" i="21"/>
  <c r="E1711" i="30" s="1"/>
  <c r="G1711" s="1"/>
  <c r="F1581" i="21"/>
  <c r="E1710" i="30" s="1"/>
  <c r="G1710" s="1"/>
  <c r="F1580" i="21"/>
  <c r="E1709" i="30" s="1"/>
  <c r="G1709" s="1"/>
  <c r="F1579" i="21"/>
  <c r="E1708" i="30" s="1"/>
  <c r="G1708" s="1"/>
  <c r="F1578" i="21"/>
  <c r="E1707" i="30" s="1"/>
  <c r="G1707" s="1"/>
  <c r="F1577" i="21"/>
  <c r="E1706" i="30"/>
  <c r="G1706" s="1"/>
  <c r="F1576" i="21"/>
  <c r="E1705" i="30" s="1"/>
  <c r="G1705" s="1"/>
  <c r="F1575" i="21"/>
  <c r="E1704" i="30"/>
  <c r="G1704" s="1"/>
  <c r="F1574" i="21"/>
  <c r="E1703" i="30" s="1"/>
  <c r="G1703" s="1"/>
  <c r="F1573" i="21"/>
  <c r="E1702" i="30" s="1"/>
  <c r="G1702" s="1"/>
  <c r="F1572" i="21"/>
  <c r="E1701" i="30" s="1"/>
  <c r="G1701" s="1"/>
  <c r="F1569" i="21"/>
  <c r="E1696" i="30" s="1"/>
  <c r="G1696" s="1"/>
  <c r="F1568" i="21"/>
  <c r="E1695" i="30" s="1"/>
  <c r="G1695" s="1"/>
  <c r="F1567" i="21"/>
  <c r="E1694" i="30"/>
  <c r="G1694" s="1"/>
  <c r="F1566" i="21"/>
  <c r="E1693" i="30" s="1"/>
  <c r="G1693" s="1"/>
  <c r="F1565" i="21"/>
  <c r="E1692" i="30"/>
  <c r="G1692" s="1"/>
  <c r="F1564" i="21"/>
  <c r="E1691" i="30" s="1"/>
  <c r="G1691" s="1"/>
  <c r="F1563" i="21"/>
  <c r="E1690" i="30" s="1"/>
  <c r="G1690" s="1"/>
  <c r="F1562" i="21"/>
  <c r="E1689" i="30" s="1"/>
  <c r="G1689" s="1"/>
  <c r="F1561" i="21"/>
  <c r="E1688" i="30" s="1"/>
  <c r="G1688" s="1"/>
  <c r="F1560" i="21"/>
  <c r="E1687" i="30" s="1"/>
  <c r="G1687" s="1"/>
  <c r="F1558" i="21"/>
  <c r="E1684" i="30"/>
  <c r="G1684" s="1"/>
  <c r="F1557" i="21"/>
  <c r="E1683" i="30" s="1"/>
  <c r="G1683" s="1"/>
  <c r="F1556" i="21"/>
  <c r="E1682" i="30"/>
  <c r="G1682" s="1"/>
  <c r="F1555" i="21"/>
  <c r="E1681" i="30" s="1"/>
  <c r="G1681" s="1"/>
  <c r="F1554" i="21"/>
  <c r="E1680" i="30" s="1"/>
  <c r="G1680" s="1"/>
  <c r="F1553" i="21"/>
  <c r="E1679" i="30" s="1"/>
  <c r="G1679" s="1"/>
  <c r="F1552" i="21"/>
  <c r="E1678" i="30" s="1"/>
  <c r="G1678" s="1"/>
  <c r="F1551" i="21"/>
  <c r="E1677" i="30" s="1"/>
  <c r="G1677" s="1"/>
  <c r="F1550" i="21"/>
  <c r="E1676" i="30"/>
  <c r="G1676" s="1"/>
  <c r="F1549" i="21"/>
  <c r="E1675" i="30" s="1"/>
  <c r="G1675" s="1"/>
  <c r="F1548" i="21"/>
  <c r="E1674" i="30"/>
  <c r="G1674" s="1"/>
  <c r="F1547" i="21"/>
  <c r="E1673" i="30" s="1"/>
  <c r="G1673" s="1"/>
  <c r="F1546" i="21"/>
  <c r="E1672" i="30" s="1"/>
  <c r="G1672" s="1"/>
  <c r="F1545" i="21"/>
  <c r="E1671" i="30" s="1"/>
  <c r="G1671" s="1"/>
  <c r="F1544" i="21"/>
  <c r="E1670" i="30" s="1"/>
  <c r="G1670" s="1"/>
  <c r="F1542" i="21"/>
  <c r="E1667" i="30" s="1"/>
  <c r="G1667" s="1"/>
  <c r="F1541" i="21"/>
  <c r="E1666" i="30"/>
  <c r="G1666" s="1"/>
  <c r="F1540" i="21"/>
  <c r="E1665" i="30" s="1"/>
  <c r="G1665" s="1"/>
  <c r="F1539" i="21"/>
  <c r="E1664" i="30"/>
  <c r="G1664" s="1"/>
  <c r="F1538" i="21"/>
  <c r="E1663" i="30" s="1"/>
  <c r="G1663" s="1"/>
  <c r="F1537" i="21"/>
  <c r="E1662" i="30" s="1"/>
  <c r="G1662" s="1"/>
  <c r="F1536" i="21"/>
  <c r="E1661" i="30" s="1"/>
  <c r="G1661" s="1"/>
  <c r="F1535" i="21"/>
  <c r="E1660" i="30" s="1"/>
  <c r="G1660" s="1"/>
  <c r="F1534" i="21"/>
  <c r="E1659" i="30" s="1"/>
  <c r="G1659" s="1"/>
  <c r="F1533" i="21"/>
  <c r="E1658" i="30"/>
  <c r="G1658" s="1"/>
  <c r="F1532" i="21"/>
  <c r="E1657" i="30" s="1"/>
  <c r="G1657" s="1"/>
  <c r="F1531" i="21"/>
  <c r="E1656" i="30"/>
  <c r="G1656" s="1"/>
  <c r="F1530" i="21"/>
  <c r="E1655" i="30" s="1"/>
  <c r="G1655" s="1"/>
  <c r="F1529" i="21"/>
  <c r="E1654" i="30"/>
  <c r="G1654" s="1"/>
  <c r="F1528" i="21"/>
  <c r="E1653" i="30" s="1"/>
  <c r="G1653" s="1"/>
  <c r="F1526" i="21"/>
  <c r="E1650" i="30" s="1"/>
  <c r="G1650" s="1"/>
  <c r="F1525" i="21"/>
  <c r="E1649" i="30" s="1"/>
  <c r="G1649" s="1"/>
  <c r="F1524" i="21"/>
  <c r="E1648" i="30"/>
  <c r="G1648" s="1"/>
  <c r="F1523" i="21"/>
  <c r="E1647" i="30" s="1"/>
  <c r="G1647" s="1"/>
  <c r="F1522" i="21"/>
  <c r="E1646" i="30"/>
  <c r="G1646" s="1"/>
  <c r="F1521" i="21"/>
  <c r="E1645" i="30" s="1"/>
  <c r="G1645" s="1"/>
  <c r="F1520" i="21"/>
  <c r="E1644" i="30"/>
  <c r="G1644" s="1"/>
  <c r="F1519" i="21"/>
  <c r="E1643" i="30" s="1"/>
  <c r="G1643" s="1"/>
  <c r="F1518" i="21"/>
  <c r="E1642" i="30" s="1"/>
  <c r="G1642" s="1"/>
  <c r="F1517" i="21"/>
  <c r="E1641" i="30" s="1"/>
  <c r="G1641" s="1"/>
  <c r="F1516" i="21"/>
  <c r="E1640" i="30"/>
  <c r="G1640" s="1"/>
  <c r="F1515" i="21"/>
  <c r="E1639" i="30" s="1"/>
  <c r="G1639" s="1"/>
  <c r="F1514" i="21"/>
  <c r="E1638" i="30"/>
  <c r="G1638" s="1"/>
  <c r="F1513" i="21"/>
  <c r="E1637" i="30" s="1"/>
  <c r="G1637" s="1"/>
  <c r="F1512" i="21"/>
  <c r="E1636" i="30"/>
  <c r="G1636" s="1"/>
  <c r="F1508" i="21"/>
  <c r="E1630" i="30" s="1"/>
  <c r="G1630" s="1"/>
  <c r="F1507" i="21"/>
  <c r="E1629" i="30" s="1"/>
  <c r="G1629" s="1"/>
  <c r="F1506" i="21"/>
  <c r="E1628" i="30" s="1"/>
  <c r="G1628" s="1"/>
  <c r="F1505" i="21"/>
  <c r="E1627" i="30"/>
  <c r="G1627" s="1"/>
  <c r="F1504" i="21"/>
  <c r="E1626" i="30" s="1"/>
  <c r="G1626" s="1"/>
  <c r="F1503" i="21"/>
  <c r="E1625" i="30"/>
  <c r="G1625" s="1"/>
  <c r="F1502" i="21"/>
  <c r="E1624" i="30" s="1"/>
  <c r="G1624" s="1"/>
  <c r="F1501" i="21"/>
  <c r="E1623" i="30"/>
  <c r="G1623" s="1"/>
  <c r="F1500" i="21"/>
  <c r="E1622" i="30" s="1"/>
  <c r="G1622" s="1"/>
  <c r="F1499" i="21"/>
  <c r="E1621" i="30" s="1"/>
  <c r="G1621" s="1"/>
  <c r="F1497" i="21"/>
  <c r="E1618" i="30" s="1"/>
  <c r="G1618" s="1"/>
  <c r="F1496" i="21"/>
  <c r="E1617" i="30"/>
  <c r="G1617" s="1"/>
  <c r="F1495" i="21"/>
  <c r="E1616" i="30" s="1"/>
  <c r="G1616" s="1"/>
  <c r="F1494" i="21"/>
  <c r="E1615" i="30"/>
  <c r="G1615" s="1"/>
  <c r="F1493" i="21"/>
  <c r="E1614" i="30" s="1"/>
  <c r="G1614" s="1"/>
  <c r="F1492" i="21"/>
  <c r="E1613" i="30"/>
  <c r="G1613" s="1"/>
  <c r="F1491" i="21"/>
  <c r="E1612" i="30" s="1"/>
  <c r="G1612" s="1"/>
  <c r="F1490" i="21"/>
  <c r="E1611" i="30" s="1"/>
  <c r="G1611" s="1"/>
  <c r="F1489" i="21"/>
  <c r="E1610" i="30" s="1"/>
  <c r="G1610" s="1"/>
  <c r="F1488" i="21"/>
  <c r="E1609" i="30"/>
  <c r="G1609" s="1"/>
  <c r="F1487" i="21"/>
  <c r="E1608" i="30" s="1"/>
  <c r="G1608" s="1"/>
  <c r="F1486" i="21"/>
  <c r="E1607" i="30"/>
  <c r="G1607" s="1"/>
  <c r="F1485" i="21"/>
  <c r="E1606" i="30" s="1"/>
  <c r="G1606" s="1"/>
  <c r="F1484" i="21"/>
  <c r="E1605" i="30"/>
  <c r="G1605" s="1"/>
  <c r="F1483" i="21"/>
  <c r="E1604" i="30" s="1"/>
  <c r="G1604" s="1"/>
  <c r="F1481" i="21"/>
  <c r="E1601" i="30" s="1"/>
  <c r="G1601" s="1"/>
  <c r="F1480" i="21"/>
  <c r="E1600" i="30" s="1"/>
  <c r="G1600" s="1"/>
  <c r="F1479" i="21"/>
  <c r="E1599" i="30"/>
  <c r="G1599" s="1"/>
  <c r="F1478" i="21"/>
  <c r="E1598" i="30" s="1"/>
  <c r="G1598" s="1"/>
  <c r="F1477" i="21"/>
  <c r="E1597" i="30"/>
  <c r="G1597" s="1"/>
  <c r="F1476" i="21"/>
  <c r="E1596" i="30" s="1"/>
  <c r="G1596" s="1"/>
  <c r="F1475" i="21"/>
  <c r="E1595" i="30"/>
  <c r="G1595" s="1"/>
  <c r="F1474" i="21"/>
  <c r="E1594" i="30" s="1"/>
  <c r="G1594" s="1"/>
  <c r="F1473" i="21"/>
  <c r="E1593" i="30" s="1"/>
  <c r="G1593" s="1"/>
  <c r="F1472" i="21"/>
  <c r="E1592" i="30" s="1"/>
  <c r="G1592" s="1"/>
  <c r="F1471" i="21"/>
  <c r="E1591" i="30"/>
  <c r="G1591" s="1"/>
  <c r="F1470" i="21"/>
  <c r="E1590" i="30" s="1"/>
  <c r="G1590" s="1"/>
  <c r="F1469" i="21"/>
  <c r="E1589" i="30"/>
  <c r="G1589" s="1"/>
  <c r="F1468" i="21"/>
  <c r="E1588" i="30" s="1"/>
  <c r="G1588" s="1"/>
  <c r="F1467" i="21"/>
  <c r="E1587" i="30"/>
  <c r="G1587" s="1"/>
  <c r="F1465" i="21"/>
  <c r="E1584" i="30" s="1"/>
  <c r="G1584" s="1"/>
  <c r="F1464" i="21"/>
  <c r="E1583" i="30" s="1"/>
  <c r="G1583" s="1"/>
  <c r="F1463" i="21"/>
  <c r="E1582" i="30" s="1"/>
  <c r="G1582" s="1"/>
  <c r="F1462" i="21"/>
  <c r="E1581" i="30"/>
  <c r="G1581" s="1"/>
  <c r="F1461" i="21"/>
  <c r="E1580" i="30" s="1"/>
  <c r="G1580" s="1"/>
  <c r="F1460" i="21"/>
  <c r="E1579" i="30"/>
  <c r="G1579" s="1"/>
  <c r="F1459" i="21"/>
  <c r="E1578" i="30" s="1"/>
  <c r="G1578" s="1"/>
  <c r="F1458" i="21"/>
  <c r="E1577" i="30"/>
  <c r="G1577" s="1"/>
  <c r="F1457" i="21"/>
  <c r="E1576" i="30" s="1"/>
  <c r="G1576" s="1"/>
  <c r="F1456" i="21"/>
  <c r="E1575" i="30" s="1"/>
  <c r="G1575" s="1"/>
  <c r="F1455" i="21"/>
  <c r="E1574" i="30" s="1"/>
  <c r="G1574" s="1"/>
  <c r="F1454" i="21"/>
  <c r="E1573" i="30"/>
  <c r="G1573" s="1"/>
  <c r="F1453" i="21"/>
  <c r="E1572" i="30" s="1"/>
  <c r="G1572" s="1"/>
  <c r="F1452" i="21"/>
  <c r="E1571" i="30"/>
  <c r="G1571" s="1"/>
  <c r="F1451" i="21"/>
  <c r="E1570" i="30" s="1"/>
  <c r="G1570" s="1"/>
  <c r="F1448" i="21"/>
  <c r="E1565" i="30"/>
  <c r="G1565" s="1"/>
  <c r="F1447" i="21"/>
  <c r="E1564" i="30" s="1"/>
  <c r="G1564" s="1"/>
  <c r="F1446" i="21"/>
  <c r="E1563" i="30" s="1"/>
  <c r="G1563" s="1"/>
  <c r="F1445" i="21"/>
  <c r="E1562" i="30" s="1"/>
  <c r="G1562" s="1"/>
  <c r="F1444" i="21"/>
  <c r="E1561" i="30"/>
  <c r="G1561" s="1"/>
  <c r="F1443" i="21"/>
  <c r="E1560" i="30" s="1"/>
  <c r="G1560" s="1"/>
  <c r="F1442" i="21"/>
  <c r="E1559" i="30"/>
  <c r="G1559" s="1"/>
  <c r="F1441" i="21"/>
  <c r="E1558" i="30" s="1"/>
  <c r="G1558" s="1"/>
  <c r="F1440" i="21"/>
  <c r="E1557" i="30"/>
  <c r="G1557" s="1"/>
  <c r="F1439" i="21"/>
  <c r="E1556" i="30" s="1"/>
  <c r="G1556" s="1"/>
  <c r="F1437" i="21"/>
  <c r="E1553" i="30" s="1"/>
  <c r="G1553" s="1"/>
  <c r="F1436" i="21"/>
  <c r="E1552" i="30" s="1"/>
  <c r="G1552" s="1"/>
  <c r="F1435" i="21"/>
  <c r="E1551" i="30"/>
  <c r="G1551" s="1"/>
  <c r="F1434" i="21"/>
  <c r="E1550" i="30" s="1"/>
  <c r="G1550" s="1"/>
  <c r="F1433" i="21"/>
  <c r="E1549" i="30"/>
  <c r="G1549" s="1"/>
  <c r="F1432" i="21"/>
  <c r="E1548" i="30" s="1"/>
  <c r="G1548" s="1"/>
  <c r="F1431" i="21"/>
  <c r="E1547" i="30"/>
  <c r="G1547" s="1"/>
  <c r="F1430" i="21"/>
  <c r="E1546" i="30" s="1"/>
  <c r="G1546" s="1"/>
  <c r="F1429" i="21"/>
  <c r="E1545" i="30" s="1"/>
  <c r="G1545" s="1"/>
  <c r="F1428" i="21"/>
  <c r="E1544" i="30" s="1"/>
  <c r="G1544" s="1"/>
  <c r="F1427" i="21"/>
  <c r="E1543" i="30"/>
  <c r="G1543" s="1"/>
  <c r="F1426" i="21"/>
  <c r="E1542" i="30" s="1"/>
  <c r="G1542" s="1"/>
  <c r="F1425" i="21"/>
  <c r="E1541" i="30"/>
  <c r="G1541" s="1"/>
  <c r="F1424" i="21"/>
  <c r="E1540" i="30" s="1"/>
  <c r="G1540" s="1"/>
  <c r="F1423" i="21"/>
  <c r="E1539" i="30"/>
  <c r="G1539" s="1"/>
  <c r="F1421" i="21"/>
  <c r="E1536" i="30" s="1"/>
  <c r="G1536" s="1"/>
  <c r="F1420" i="21"/>
  <c r="E1535" i="30" s="1"/>
  <c r="G1535" s="1"/>
  <c r="F1419" i="21"/>
  <c r="E1534" i="30" s="1"/>
  <c r="G1534" s="1"/>
  <c r="F1418" i="21"/>
  <c r="E1533" i="30"/>
  <c r="G1533" s="1"/>
  <c r="F1417" i="21"/>
  <c r="E1532" i="30" s="1"/>
  <c r="G1532" s="1"/>
  <c r="F1416" i="21"/>
  <c r="E1531" i="30"/>
  <c r="G1531" s="1"/>
  <c r="F1415" i="21"/>
  <c r="E1530" i="30" s="1"/>
  <c r="G1530" s="1"/>
  <c r="F1414" i="21"/>
  <c r="E1529" i="30"/>
  <c r="G1529" s="1"/>
  <c r="F1413" i="21"/>
  <c r="E1528" i="30" s="1"/>
  <c r="G1528" s="1"/>
  <c r="F1412" i="21"/>
  <c r="E1527" i="30" s="1"/>
  <c r="G1527" s="1"/>
  <c r="F1411" i="21"/>
  <c r="E1526" i="30" s="1"/>
  <c r="G1526" s="1"/>
  <c r="F1410" i="21"/>
  <c r="E1525" i="30"/>
  <c r="G1525" s="1"/>
  <c r="F1409" i="21"/>
  <c r="E1524" i="30" s="1"/>
  <c r="G1524" s="1"/>
  <c r="F1408" i="21"/>
  <c r="E1523" i="30"/>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c r="G1513" s="1"/>
  <c r="F1398" i="21"/>
  <c r="E1512" i="30" s="1"/>
  <c r="G1512" s="1"/>
  <c r="F1397" i="21"/>
  <c r="E1511" i="30"/>
  <c r="G1511" s="1"/>
  <c r="F1396" i="21"/>
  <c r="E1510" i="30" s="1"/>
  <c r="G1510" s="1"/>
  <c r="F1395" i="21"/>
  <c r="E1509" i="30"/>
  <c r="G1509" s="1"/>
  <c r="F1394" i="21"/>
  <c r="E1508" i="30" s="1"/>
  <c r="G1508" s="1"/>
  <c r="F1393" i="21"/>
  <c r="E1507" i="30"/>
  <c r="G1507" s="1"/>
  <c r="F1392" i="21"/>
  <c r="E1506" i="30" s="1"/>
  <c r="G1506" s="1"/>
  <c r="F1391" i="21"/>
  <c r="E1505" i="30"/>
  <c r="G1505" s="1"/>
  <c r="F1388" i="21"/>
  <c r="E1500" i="30" s="1"/>
  <c r="G1500" s="1"/>
  <c r="F1387" i="21"/>
  <c r="E1499" i="30"/>
  <c r="G1499" s="1"/>
  <c r="F1386" i="21"/>
  <c r="E1498" i="30" s="1"/>
  <c r="G1498" s="1"/>
  <c r="F1385" i="21"/>
  <c r="E1497" i="30" s="1"/>
  <c r="G1497" s="1"/>
  <c r="F1384" i="21"/>
  <c r="E1496" i="30" s="1"/>
  <c r="G1496" s="1"/>
  <c r="F1383" i="21"/>
  <c r="E1495" i="30"/>
  <c r="G1495" s="1"/>
  <c r="F1382" i="21"/>
  <c r="E1494" i="30" s="1"/>
  <c r="G1494" s="1"/>
  <c r="F1381" i="21"/>
  <c r="E1493" i="30" s="1"/>
  <c r="G1493" s="1"/>
  <c r="F1380" i="21"/>
  <c r="E1492" i="30" s="1"/>
  <c r="G1492" s="1"/>
  <c r="F1379" i="21"/>
  <c r="E1491" i="30"/>
  <c r="G1491" s="1"/>
  <c r="F1377" i="21"/>
  <c r="E1488" i="30" s="1"/>
  <c r="G1488" s="1"/>
  <c r="F1376" i="21"/>
  <c r="E1487" i="30"/>
  <c r="G1487" s="1"/>
  <c r="F1375" i="21"/>
  <c r="E1486" i="30" s="1"/>
  <c r="G1486" s="1"/>
  <c r="F1374" i="21"/>
  <c r="E1485" i="30" s="1"/>
  <c r="G1485" s="1"/>
  <c r="F1373" i="21"/>
  <c r="E1484" i="30" s="1"/>
  <c r="G1484" s="1"/>
  <c r="F1372" i="21"/>
  <c r="E1483" i="30"/>
  <c r="G1483" s="1"/>
  <c r="F1371" i="21"/>
  <c r="E1482" i="30" s="1"/>
  <c r="G1482" s="1"/>
  <c r="F1370" i="21"/>
  <c r="E1481" i="30" s="1"/>
  <c r="G1481" s="1"/>
  <c r="F1369" i="21"/>
  <c r="E1480" i="30" s="1"/>
  <c r="G1480" s="1"/>
  <c r="F1368" i="21"/>
  <c r="E1479" i="30"/>
  <c r="G1479" s="1"/>
  <c r="F1367" i="21"/>
  <c r="E1478" i="30" s="1"/>
  <c r="G1478" s="1"/>
  <c r="F1366" i="21"/>
  <c r="E1477" i="30" s="1"/>
  <c r="G1477" s="1"/>
  <c r="F1365" i="21"/>
  <c r="E1476" i="30" s="1"/>
  <c r="G1476" s="1"/>
  <c r="F1364" i="21"/>
  <c r="E1475" i="30"/>
  <c r="G1475" s="1"/>
  <c r="F1363" i="21"/>
  <c r="E1474" i="30" s="1"/>
  <c r="G1474" s="1"/>
  <c r="F1361" i="21"/>
  <c r="E1471" i="30" s="1"/>
  <c r="G1471" s="1"/>
  <c r="F1360" i="21"/>
  <c r="E1470" i="30" s="1"/>
  <c r="G1470" s="1"/>
  <c r="F1359" i="21"/>
  <c r="E1469" i="30"/>
  <c r="G1469" s="1"/>
  <c r="F1358" i="21"/>
  <c r="E1468" i="30" s="1"/>
  <c r="G1468" s="1"/>
  <c r="F1357" i="21"/>
  <c r="E1467" i="30" s="1"/>
  <c r="G1467" s="1"/>
  <c r="F1356" i="21"/>
  <c r="E1466" i="30" s="1"/>
  <c r="G1466" s="1"/>
  <c r="F1355" i="21"/>
  <c r="E1465" i="30"/>
  <c r="G1465" s="1"/>
  <c r="F1354" i="21"/>
  <c r="E1464" i="30" s="1"/>
  <c r="G1464" s="1"/>
  <c r="F1353" i="21"/>
  <c r="E1463" i="30" s="1"/>
  <c r="G1463" s="1"/>
  <c r="F1352" i="21"/>
  <c r="E1462" i="30" s="1"/>
  <c r="G1462" s="1"/>
  <c r="F1351" i="21"/>
  <c r="E1461" i="30"/>
  <c r="G1461" s="1"/>
  <c r="F1350" i="21"/>
  <c r="E1460" i="30" s="1"/>
  <c r="G1460" s="1"/>
  <c r="F1349" i="21"/>
  <c r="E1459" i="30" s="1"/>
  <c r="G1459" s="1"/>
  <c r="F1348" i="21"/>
  <c r="E1458" i="30" s="1"/>
  <c r="G1458" s="1"/>
  <c r="F1347" i="21"/>
  <c r="E1457" i="30"/>
  <c r="G1457" s="1"/>
  <c r="F1345" i="21"/>
  <c r="E1454" i="30" s="1"/>
  <c r="G1454" s="1"/>
  <c r="F1344" i="21"/>
  <c r="E1453" i="30" s="1"/>
  <c r="G1453" s="1"/>
  <c r="F1343" i="21"/>
  <c r="E1452" i="30" s="1"/>
  <c r="G1452" s="1"/>
  <c r="F1342" i="21"/>
  <c r="E1451" i="30"/>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c r="G1443" s="1"/>
  <c r="F1333" i="21"/>
  <c r="E1442" i="30" s="1"/>
  <c r="G1442" s="1"/>
  <c r="F1332" i="21"/>
  <c r="E1441" i="30" s="1"/>
  <c r="G1441" s="1"/>
  <c r="F1331" i="21"/>
  <c r="E1440" i="30" s="1"/>
  <c r="G1440" s="1"/>
  <c r="F1328" i="21"/>
  <c r="E1435" i="30"/>
  <c r="G1435" s="1"/>
  <c r="F1327" i="21"/>
  <c r="E1434" i="30" s="1"/>
  <c r="G1434" s="1"/>
  <c r="F1326" i="21"/>
  <c r="E1433" i="30" s="1"/>
  <c r="G1433" s="1"/>
  <c r="F1325" i="21"/>
  <c r="E1432" i="30" s="1"/>
  <c r="G1432" s="1"/>
  <c r="F1324" i="21"/>
  <c r="E1431" i="30"/>
  <c r="G1431" s="1"/>
  <c r="F1323" i="21"/>
  <c r="E1430" i="30" s="1"/>
  <c r="G1430" s="1"/>
  <c r="F1322" i="21"/>
  <c r="E1429" i="30" s="1"/>
  <c r="G1429" s="1"/>
  <c r="F1321" i="21"/>
  <c r="E1428" i="30" s="1"/>
  <c r="G1428" s="1"/>
  <c r="F1320" i="21"/>
  <c r="E1427" i="30"/>
  <c r="G1427" s="1"/>
  <c r="F1319" i="21"/>
  <c r="E1426" i="30" s="1"/>
  <c r="G1426" s="1"/>
  <c r="F1317" i="21"/>
  <c r="E1423" i="30" s="1"/>
  <c r="G1423" s="1"/>
  <c r="F1316" i="21"/>
  <c r="E1422" i="30" s="1"/>
  <c r="G1422" s="1"/>
  <c r="F1315" i="21"/>
  <c r="E1421" i="30"/>
  <c r="G1421" s="1"/>
  <c r="F1314" i="21"/>
  <c r="E1420" i="30" s="1"/>
  <c r="G1420" s="1"/>
  <c r="F1313" i="21"/>
  <c r="E1419" i="30" s="1"/>
  <c r="G1419" s="1"/>
  <c r="F1312" i="21"/>
  <c r="E1418" i="30" s="1"/>
  <c r="G1418" s="1"/>
  <c r="F1311" i="21"/>
  <c r="E1417" i="30"/>
  <c r="G1417" s="1"/>
  <c r="F1310" i="21"/>
  <c r="E1416" i="30" s="1"/>
  <c r="G1416" s="1"/>
  <c r="F1309" i="21"/>
  <c r="E1415" i="30" s="1"/>
  <c r="G1415" s="1"/>
  <c r="F1308" i="21"/>
  <c r="E1414" i="30" s="1"/>
  <c r="G1414" s="1"/>
  <c r="F1307" i="21"/>
  <c r="E1413" i="30"/>
  <c r="G1413" s="1"/>
  <c r="F1306" i="21"/>
  <c r="E1412" i="30" s="1"/>
  <c r="G1412" s="1"/>
  <c r="F1305" i="21"/>
  <c r="E1411" i="30" s="1"/>
  <c r="G1411" s="1"/>
  <c r="F1304" i="21"/>
  <c r="E1410" i="30" s="1"/>
  <c r="G1410" s="1"/>
  <c r="F1303" i="21"/>
  <c r="E1409" i="30"/>
  <c r="G1409" s="1"/>
  <c r="F1301" i="21"/>
  <c r="E1406" i="30" s="1"/>
  <c r="G1406" s="1"/>
  <c r="F1300" i="21"/>
  <c r="E1405" i="30" s="1"/>
  <c r="G1405" s="1"/>
  <c r="F1299" i="21"/>
  <c r="E1404" i="30" s="1"/>
  <c r="G1404" s="1"/>
  <c r="F1298" i="21"/>
  <c r="E1403" i="30"/>
  <c r="G1403" s="1"/>
  <c r="F1297" i="21"/>
  <c r="E1402" i="30" s="1"/>
  <c r="G1402" s="1"/>
  <c r="F1296" i="21"/>
  <c r="E1401" i="30"/>
  <c r="G1401" s="1"/>
  <c r="F1295" i="21"/>
  <c r="E1400" i="30" s="1"/>
  <c r="G1400" s="1"/>
  <c r="F1294" i="21"/>
  <c r="E1399" i="30"/>
  <c r="G1399" s="1"/>
  <c r="F1293" i="21"/>
  <c r="E1398" i="30" s="1"/>
  <c r="G1398" s="1"/>
  <c r="F1292" i="21"/>
  <c r="E1397" i="30" s="1"/>
  <c r="G1397" s="1"/>
  <c r="F1291" i="21"/>
  <c r="E1396" i="30" s="1"/>
  <c r="G1396" s="1"/>
  <c r="F1290" i="21"/>
  <c r="E1395" i="30"/>
  <c r="G1395" s="1"/>
  <c r="F1289" i="21"/>
  <c r="E1394" i="30" s="1"/>
  <c r="G1394" s="1"/>
  <c r="F1288" i="21"/>
  <c r="E1393" i="30" s="1"/>
  <c r="G1393" s="1"/>
  <c r="F1287" i="21"/>
  <c r="E1392" i="30" s="1"/>
  <c r="G1392" s="1"/>
  <c r="F1285" i="21"/>
  <c r="E1389" i="30"/>
  <c r="G1389" s="1"/>
  <c r="F1284" i="21"/>
  <c r="E1388" i="30" s="1"/>
  <c r="G1388" s="1"/>
  <c r="F1283" i="21"/>
  <c r="E1387" i="30" s="1"/>
  <c r="G1387" s="1"/>
  <c r="F1282" i="21"/>
  <c r="E1386" i="30" s="1"/>
  <c r="G1386" s="1"/>
  <c r="F1281" i="21"/>
  <c r="E1385" i="30"/>
  <c r="G1385" s="1"/>
  <c r="F1280" i="21"/>
  <c r="E1384" i="30" s="1"/>
  <c r="G1384" s="1"/>
  <c r="F1279" i="21"/>
  <c r="E1383" i="30" s="1"/>
  <c r="G1383" s="1"/>
  <c r="F1278" i="21"/>
  <c r="E1382" i="30" s="1"/>
  <c r="G1382" s="1"/>
  <c r="F1277" i="21"/>
  <c r="E1381" i="30"/>
  <c r="G1381" s="1"/>
  <c r="F1276" i="21"/>
  <c r="E1380" i="30" s="1"/>
  <c r="G1380" s="1"/>
  <c r="F1275" i="21"/>
  <c r="E1379" i="30" s="1"/>
  <c r="G1379" s="1"/>
  <c r="F1274" i="21"/>
  <c r="E1378" i="30" s="1"/>
  <c r="G1378" s="1"/>
  <c r="F1273" i="21"/>
  <c r="E1377" i="30"/>
  <c r="G1377" s="1"/>
  <c r="F1272" i="21"/>
  <c r="E1376" i="30" s="1"/>
  <c r="G1376" s="1"/>
  <c r="F1271" i="21"/>
  <c r="E1375" i="30" s="1"/>
  <c r="G1375" s="1"/>
  <c r="F1268" i="21"/>
  <c r="E1370" i="30" s="1"/>
  <c r="G1370" s="1"/>
  <c r="F1267" i="21"/>
  <c r="E1369" i="30"/>
  <c r="G1369" s="1"/>
  <c r="F1266" i="21"/>
  <c r="E1368" i="30" s="1"/>
  <c r="G1368" s="1"/>
  <c r="F1265" i="21"/>
  <c r="E1367" i="30" s="1"/>
  <c r="G1367" s="1"/>
  <c r="F1264" i="21"/>
  <c r="E1366" i="30" s="1"/>
  <c r="G1366" s="1"/>
  <c r="F1263" i="21"/>
  <c r="E1365" i="30"/>
  <c r="G1365" s="1"/>
  <c r="F1262" i="21"/>
  <c r="E1364" i="30" s="1"/>
  <c r="G1364" s="1"/>
  <c r="F1261" i="21"/>
  <c r="E1363" i="30" s="1"/>
  <c r="G1363" s="1"/>
  <c r="F1260" i="21"/>
  <c r="E1362" i="30" s="1"/>
  <c r="G1362" s="1"/>
  <c r="F1259" i="21"/>
  <c r="E1361" i="30"/>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c r="G1351" s="1"/>
  <c r="F1249" i="21"/>
  <c r="E1350" i="30" s="1"/>
  <c r="G1350" s="1"/>
  <c r="F1248" i="21"/>
  <c r="E1349" i="30" s="1"/>
  <c r="G1349" s="1"/>
  <c r="F1247" i="21"/>
  <c r="E1348" i="30" s="1"/>
  <c r="G1348" s="1"/>
  <c r="F1246" i="21"/>
  <c r="E1347" i="30"/>
  <c r="G1347" s="1"/>
  <c r="F1245" i="21"/>
  <c r="E1346" i="30" s="1"/>
  <c r="G1346" s="1"/>
  <c r="F1244" i="21"/>
  <c r="E1345" i="30" s="1"/>
  <c r="G1345" s="1"/>
  <c r="F1243" i="21"/>
  <c r="E1344" i="30" s="1"/>
  <c r="G1344" s="1"/>
  <c r="F1241" i="21"/>
  <c r="E1341" i="30"/>
  <c r="G1341" s="1"/>
  <c r="F1240" i="21"/>
  <c r="E1340" i="30" s="1"/>
  <c r="G1340" s="1"/>
  <c r="F1239" i="21"/>
  <c r="E1339" i="30" s="1"/>
  <c r="G1339" s="1"/>
  <c r="F1238" i="21"/>
  <c r="E1338" i="30" s="1"/>
  <c r="G1338" s="1"/>
  <c r="F1237" i="21"/>
  <c r="E1337" i="30"/>
  <c r="G1337" s="1"/>
  <c r="F1236" i="21"/>
  <c r="E1336" i="30" s="1"/>
  <c r="G1336" s="1"/>
  <c r="F1235" i="21"/>
  <c r="E1335" i="30" s="1"/>
  <c r="G1335" s="1"/>
  <c r="F1234" i="21"/>
  <c r="E1334" i="30" s="1"/>
  <c r="G1334" s="1"/>
  <c r="F1233" i="21"/>
  <c r="E1333" i="30"/>
  <c r="G1333" s="1"/>
  <c r="F1232" i="21"/>
  <c r="E1332" i="30" s="1"/>
  <c r="G1332" s="1"/>
  <c r="F1231" i="21"/>
  <c r="E1331" i="30" s="1"/>
  <c r="G1331" s="1"/>
  <c r="F1230" i="21"/>
  <c r="E1330" i="30" s="1"/>
  <c r="G1330" s="1"/>
  <c r="F1229" i="21"/>
  <c r="E1329" i="30"/>
  <c r="G1329" s="1"/>
  <c r="F1228" i="21"/>
  <c r="E1328" i="30" s="1"/>
  <c r="G1328" s="1"/>
  <c r="F1227" i="21"/>
  <c r="E1327" i="30" s="1"/>
  <c r="G1327" s="1"/>
  <c r="F1225" i="21"/>
  <c r="E1324" i="30" s="1"/>
  <c r="G1324" s="1"/>
  <c r="F1224" i="21"/>
  <c r="E1323" i="30"/>
  <c r="G1323" s="1"/>
  <c r="F1223" i="21"/>
  <c r="E1322" i="30" s="1"/>
  <c r="G1322" s="1"/>
  <c r="F1222" i="21"/>
  <c r="E1321" i="30" s="1"/>
  <c r="G1321" s="1"/>
  <c r="F1221" i="21"/>
  <c r="E1320" i="30" s="1"/>
  <c r="G1320" s="1"/>
  <c r="F1220" i="21"/>
  <c r="E1319" i="30"/>
  <c r="G1319" s="1"/>
  <c r="F1219" i="21"/>
  <c r="E1318" i="30" s="1"/>
  <c r="G1318" s="1"/>
  <c r="F1218" i="21"/>
  <c r="E1317" i="30" s="1"/>
  <c r="G1317" s="1"/>
  <c r="F1217" i="21"/>
  <c r="E1316" i="30" s="1"/>
  <c r="G1316" s="1"/>
  <c r="F1216" i="21"/>
  <c r="E1315" i="30"/>
  <c r="G1315" s="1"/>
  <c r="F1215" i="21"/>
  <c r="E1314" i="30" s="1"/>
  <c r="G1314" s="1"/>
  <c r="F1214" i="21"/>
  <c r="E1313" i="30" s="1"/>
  <c r="G1313" s="1"/>
  <c r="F1213" i="21"/>
  <c r="E1312" i="30" s="1"/>
  <c r="G1312" s="1"/>
  <c r="F1212" i="21"/>
  <c r="E1311" i="30"/>
  <c r="G1311" s="1"/>
  <c r="F1211" i="21"/>
  <c r="E1310" i="30" s="1"/>
  <c r="G1310" s="1"/>
  <c r="F1207" i="21"/>
  <c r="E1304" i="30" s="1"/>
  <c r="G1304" s="1"/>
  <c r="F1206" i="21"/>
  <c r="E1303" i="30" s="1"/>
  <c r="G1303" s="1"/>
  <c r="F1205" i="21"/>
  <c r="E1302" i="30"/>
  <c r="G1302" s="1"/>
  <c r="F1204" i="21"/>
  <c r="E1301" i="30" s="1"/>
  <c r="G1301" s="1"/>
  <c r="F1203" i="21"/>
  <c r="E1300" i="30" s="1"/>
  <c r="G1300" s="1"/>
  <c r="F1202" i="21"/>
  <c r="E1299" i="30" s="1"/>
  <c r="G1299" s="1"/>
  <c r="F1201" i="21"/>
  <c r="E1298" i="30"/>
  <c r="G1298" s="1"/>
  <c r="F1200" i="21"/>
  <c r="E1297" i="30" s="1"/>
  <c r="G1297" s="1"/>
  <c r="F1199" i="21"/>
  <c r="E1296" i="30" s="1"/>
  <c r="G1296" s="1"/>
  <c r="F1198" i="21"/>
  <c r="E1295" i="30" s="1"/>
  <c r="G1295" s="1"/>
  <c r="F1196" i="21"/>
  <c r="E1292" i="30"/>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c r="G1281" s="1"/>
  <c r="F1184" i="21"/>
  <c r="E1280" i="30" s="1"/>
  <c r="G1280" s="1"/>
  <c r="F1183" i="21"/>
  <c r="E1279" i="30"/>
  <c r="G1279" s="1"/>
  <c r="F1182" i="21"/>
  <c r="E1278" i="30" s="1"/>
  <c r="G1278" s="1"/>
  <c r="F1180" i="21"/>
  <c r="E1275" i="30" s="1"/>
  <c r="G1275" s="1"/>
  <c r="F1179" i="21"/>
  <c r="E1274" i="30" s="1"/>
  <c r="G1274" s="1"/>
  <c r="F1178" i="21"/>
  <c r="E1273" i="30" s="1"/>
  <c r="G1273" s="1"/>
  <c r="F1177" i="21"/>
  <c r="E1272" i="30" s="1"/>
  <c r="G1272" s="1"/>
  <c r="F1176" i="21"/>
  <c r="E1271" i="30"/>
  <c r="G1271" s="1"/>
  <c r="F1175" i="21"/>
  <c r="E1270" i="30" s="1"/>
  <c r="G1270" s="1"/>
  <c r="F1174" i="21"/>
  <c r="E1269" i="30"/>
  <c r="G1269" s="1"/>
  <c r="F1173" i="21"/>
  <c r="E1268" i="30" s="1"/>
  <c r="G1268" s="1"/>
  <c r="F1172" i="21"/>
  <c r="E1267" i="30" s="1"/>
  <c r="G1267" s="1"/>
  <c r="F1171" i="21"/>
  <c r="E1266" i="30" s="1"/>
  <c r="G1266" s="1"/>
  <c r="F1170" i="21"/>
  <c r="E1265" i="30" s="1"/>
  <c r="G1265" s="1"/>
  <c r="F1169" i="21"/>
  <c r="E1264" i="30" s="1"/>
  <c r="G1264" s="1"/>
  <c r="F1168" i="21"/>
  <c r="E1263" i="30"/>
  <c r="G1263" s="1"/>
  <c r="F1167" i="21"/>
  <c r="E1262" i="30" s="1"/>
  <c r="G1262" s="1"/>
  <c r="F1166" i="21"/>
  <c r="E1261" i="30"/>
  <c r="G1261" s="1"/>
  <c r="F1164" i="21"/>
  <c r="E1258" i="30" s="1"/>
  <c r="G1258" s="1"/>
  <c r="F1163" i="21"/>
  <c r="E1257" i="30" s="1"/>
  <c r="G1257" s="1"/>
  <c r="F1162" i="21"/>
  <c r="E1256" i="30" s="1"/>
  <c r="G1256" s="1"/>
  <c r="F1161" i="21"/>
  <c r="E1255" i="30" s="1"/>
  <c r="G1255" s="1"/>
  <c r="F1160" i="21"/>
  <c r="E1254" i="30" s="1"/>
  <c r="G1254" s="1"/>
  <c r="F1159" i="21"/>
  <c r="E1253" i="30"/>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c r="G1233" s="1"/>
  <c r="F1140" i="21"/>
  <c r="E1232" i="30" s="1"/>
  <c r="G1232" s="1"/>
  <c r="F1139" i="21"/>
  <c r="E1231" i="30"/>
  <c r="G1231" s="1"/>
  <c r="F1138" i="21"/>
  <c r="E1230" i="30" s="1"/>
  <c r="G1230" s="1"/>
  <c r="F1136" i="21"/>
  <c r="E1227" i="30" s="1"/>
  <c r="G1227" s="1"/>
  <c r="F1135" i="21"/>
  <c r="E1226" i="30" s="1"/>
  <c r="G1226" s="1"/>
  <c r="F1134" i="21"/>
  <c r="E1225" i="30" s="1"/>
  <c r="G1225" s="1"/>
  <c r="F1133" i="21"/>
  <c r="E1224" i="30" s="1"/>
  <c r="G1224" s="1"/>
  <c r="F1132" i="21"/>
  <c r="E1223" i="30"/>
  <c r="G1223" s="1"/>
  <c r="F1131" i="21"/>
  <c r="E1222" i="30" s="1"/>
  <c r="G1222" s="1"/>
  <c r="F1130" i="21"/>
  <c r="E1221" i="30"/>
  <c r="G1221" s="1"/>
  <c r="F1129" i="21"/>
  <c r="E1220" i="30" s="1"/>
  <c r="G1220" s="1"/>
  <c r="F1128" i="21"/>
  <c r="E1219" i="30" s="1"/>
  <c r="G1219" s="1"/>
  <c r="F1127" i="21"/>
  <c r="E1218" i="30" s="1"/>
  <c r="G1218" s="1"/>
  <c r="F1126" i="21"/>
  <c r="E1217" i="30" s="1"/>
  <c r="G1217" s="1"/>
  <c r="F1125" i="21"/>
  <c r="E1216" i="30" s="1"/>
  <c r="G1216" s="1"/>
  <c r="F1124" i="21"/>
  <c r="E1215" i="30"/>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c r="G1197" s="1"/>
  <c r="F1106" i="21"/>
  <c r="E1196" i="30" s="1"/>
  <c r="G1196" s="1"/>
  <c r="F1104" i="21"/>
  <c r="E1193" i="30"/>
  <c r="G1193" s="1"/>
  <c r="F1103" i="21"/>
  <c r="E1192" i="30" s="1"/>
  <c r="G1192" s="1"/>
  <c r="F1102" i="21"/>
  <c r="E1191" i="30" s="1"/>
  <c r="G1191" s="1"/>
  <c r="F1101" i="21"/>
  <c r="E1190" i="30" s="1"/>
  <c r="G1190" s="1"/>
  <c r="F1100" i="21"/>
  <c r="E1189" i="30" s="1"/>
  <c r="G1189" s="1"/>
  <c r="F1099" i="21"/>
  <c r="E1188" i="30" s="1"/>
  <c r="G1188" s="1"/>
  <c r="F1098" i="21"/>
  <c r="E1187" i="30"/>
  <c r="G1187" s="1"/>
  <c r="F1097" i="21"/>
  <c r="E1186" i="30" s="1"/>
  <c r="G1186" s="1"/>
  <c r="F1096" i="21"/>
  <c r="E1185" i="30"/>
  <c r="G1185" s="1"/>
  <c r="F1095" i="21"/>
  <c r="E1184" i="30" s="1"/>
  <c r="G1184" s="1"/>
  <c r="F1094" i="21"/>
  <c r="E1183" i="30" s="1"/>
  <c r="G1183" s="1"/>
  <c r="F1093" i="21"/>
  <c r="E1182" i="30" s="1"/>
  <c r="G1182" s="1"/>
  <c r="F1092" i="21"/>
  <c r="E1181" i="30" s="1"/>
  <c r="G1181" s="1"/>
  <c r="F1091" i="21"/>
  <c r="E1180" i="30" s="1"/>
  <c r="G1180" s="1"/>
  <c r="F1090" i="21"/>
  <c r="E1179" i="30"/>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c r="G1167" s="1"/>
  <c r="F1079" i="21"/>
  <c r="E1166" i="30" s="1"/>
  <c r="G1166" s="1"/>
  <c r="F1078" i="21"/>
  <c r="E1165" i="30"/>
  <c r="G1165" s="1"/>
  <c r="F1076" i="21"/>
  <c r="E1162" i="30" s="1"/>
  <c r="G1162" s="1"/>
  <c r="F1075" i="21"/>
  <c r="E1161" i="30" s="1"/>
  <c r="G1161" s="1"/>
  <c r="F1074" i="21"/>
  <c r="E1160" i="30" s="1"/>
  <c r="G1160" s="1"/>
  <c r="F1073" i="21"/>
  <c r="E1159" i="30" s="1"/>
  <c r="G1159" s="1"/>
  <c r="F1072" i="21"/>
  <c r="E1158" i="30" s="1"/>
  <c r="G1158" s="1"/>
  <c r="F1071" i="21"/>
  <c r="E1157" i="30"/>
  <c r="G1157" s="1"/>
  <c r="F1070" i="21"/>
  <c r="E1156" i="30" s="1"/>
  <c r="G1156" s="1"/>
  <c r="F1069" i="21"/>
  <c r="E1155" i="30"/>
  <c r="G1155" s="1"/>
  <c r="F1068" i="21"/>
  <c r="E1154" i="30" s="1"/>
  <c r="G1154" s="1"/>
  <c r="F1067" i="21"/>
  <c r="E1153" i="30"/>
  <c r="G1153" s="1"/>
  <c r="F1066" i="21"/>
  <c r="E1152" i="30" s="1"/>
  <c r="G1152" s="1"/>
  <c r="F1065" i="21"/>
  <c r="E1151" i="30" s="1"/>
  <c r="G1151" s="1"/>
  <c r="F1064" i="21"/>
  <c r="E1150" i="30" s="1"/>
  <c r="G1150" s="1"/>
  <c r="F1063" i="21"/>
  <c r="E1149" i="30"/>
  <c r="G1149" s="1"/>
  <c r="F1062" i="21"/>
  <c r="E1148" i="30" s="1"/>
  <c r="G1148" s="1"/>
  <c r="F1060" i="21"/>
  <c r="E1145" i="30" s="1"/>
  <c r="G1145" s="1"/>
  <c r="F1059" i="21"/>
  <c r="E1144" i="30" s="1"/>
  <c r="G1144" s="1"/>
  <c r="F1058" i="21"/>
  <c r="E1143" i="30"/>
  <c r="G1143" s="1"/>
  <c r="F1057" i="21"/>
  <c r="E1142" i="30" s="1"/>
  <c r="G1142" s="1"/>
  <c r="F1056" i="21"/>
  <c r="E1141" i="30" s="1"/>
  <c r="G1141" s="1"/>
  <c r="F1055" i="21"/>
  <c r="E1140" i="30" s="1"/>
  <c r="G1140" s="1"/>
  <c r="F1054" i="21"/>
  <c r="E1139" i="30"/>
  <c r="G1139" s="1"/>
  <c r="F1053" i="21"/>
  <c r="E1138" i="30" s="1"/>
  <c r="G1138" s="1"/>
  <c r="F1052" i="21"/>
  <c r="E1137" i="30" s="1"/>
  <c r="G1137" s="1"/>
  <c r="F1051" i="21"/>
  <c r="E1136" i="30" s="1"/>
  <c r="G1136" s="1"/>
  <c r="F1050" i="21"/>
  <c r="E1135" i="30"/>
  <c r="G1135" s="1"/>
  <c r="F1049" i="21"/>
  <c r="E1134" i="30" s="1"/>
  <c r="G1134" s="1"/>
  <c r="F1048" i="21"/>
  <c r="E1133" i="30" s="1"/>
  <c r="G1133" s="1"/>
  <c r="F1047" i="21"/>
  <c r="E1132" i="30" s="1"/>
  <c r="G1132" s="1"/>
  <c r="F1046" i="21"/>
  <c r="E1131" i="30"/>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c r="G1101" s="1"/>
  <c r="F1018" i="21"/>
  <c r="E1100" i="30" s="1"/>
  <c r="G1100" s="1"/>
  <c r="F1016" i="21"/>
  <c r="E1097" i="30"/>
  <c r="G1097" s="1"/>
  <c r="F1015" i="21"/>
  <c r="E1096" i="30" s="1"/>
  <c r="G1096" s="1"/>
  <c r="F1014" i="21"/>
  <c r="E1095" i="30" s="1"/>
  <c r="G1095" s="1"/>
  <c r="F1013" i="21"/>
  <c r="E1094" i="30" s="1"/>
  <c r="G1094" s="1"/>
  <c r="F1012" i="21"/>
  <c r="E1093" i="30" s="1"/>
  <c r="G1093" s="1"/>
  <c r="F1011" i="21"/>
  <c r="E1092" i="30" s="1"/>
  <c r="G1092" s="1"/>
  <c r="F1010" i="21"/>
  <c r="E1091" i="30"/>
  <c r="G1091" s="1"/>
  <c r="F1009" i="21"/>
  <c r="E1090" i="30" s="1"/>
  <c r="G1090" s="1"/>
  <c r="F1008" i="21"/>
  <c r="E1089" i="30"/>
  <c r="G1089" s="1"/>
  <c r="F1007" i="21"/>
  <c r="E1088" i="30" s="1"/>
  <c r="G1088" s="1"/>
  <c r="F1006" i="21"/>
  <c r="E1087" i="30" s="1"/>
  <c r="G1087" s="1"/>
  <c r="F1005" i="21"/>
  <c r="E1086" i="30" s="1"/>
  <c r="G1086" s="1"/>
  <c r="F1004" i="21"/>
  <c r="E1085" i="30" s="1"/>
  <c r="G1085" s="1"/>
  <c r="F1003" i="21"/>
  <c r="E1084" i="30" s="1"/>
  <c r="G1084" s="1"/>
  <c r="F1002" i="21"/>
  <c r="E1083" i="30"/>
  <c r="G1083" s="1"/>
  <c r="F1000" i="21"/>
  <c r="E1080" i="30" s="1"/>
  <c r="G1080" s="1"/>
  <c r="F999" i="21"/>
  <c r="E1079" i="30"/>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c r="G1063" s="1"/>
  <c r="F983" i="21"/>
  <c r="E1062" i="30" s="1"/>
  <c r="G1062" s="1"/>
  <c r="F982" i="21"/>
  <c r="E1061" i="30"/>
  <c r="G1061" s="1"/>
  <c r="F981" i="21"/>
  <c r="E1060" i="30" s="1"/>
  <c r="G1060" s="1"/>
  <c r="F980" i="21"/>
  <c r="E1059" i="30" s="1"/>
  <c r="G1059" s="1"/>
  <c r="F979" i="21"/>
  <c r="E1058" i="30" s="1"/>
  <c r="G1058" s="1"/>
  <c r="F978" i="21"/>
  <c r="E1057" i="30" s="1"/>
  <c r="G1057" s="1"/>
  <c r="F977" i="21"/>
  <c r="E1056" i="30" s="1"/>
  <c r="G1056" s="1"/>
  <c r="F976" i="21"/>
  <c r="E1055" i="30"/>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c r="G1007" s="1"/>
  <c r="F931" i="21"/>
  <c r="E1006" i="30" s="1"/>
  <c r="G1006" s="1"/>
  <c r="F930" i="21"/>
  <c r="E1005" i="30"/>
  <c r="G1005" s="1"/>
  <c r="F929" i="21"/>
  <c r="E1004" i="30" s="1"/>
  <c r="G1004" s="1"/>
  <c r="F928" i="21"/>
  <c r="E1003" i="30" s="1"/>
  <c r="G1003" s="1"/>
  <c r="F927" i="21"/>
  <c r="E1002" i="30" s="1"/>
  <c r="G1002" s="1"/>
  <c r="F926" i="21"/>
  <c r="E1001" i="30" s="1"/>
  <c r="G1001" s="1"/>
  <c r="F924" i="21"/>
  <c r="E998" i="30" s="1"/>
  <c r="G998" s="1"/>
  <c r="F923" i="21"/>
  <c r="E997" i="30"/>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c r="G989" s="1"/>
  <c r="F914" i="21"/>
  <c r="E988" i="30" s="1"/>
  <c r="G988" s="1"/>
  <c r="F913" i="21"/>
  <c r="E987" i="30"/>
  <c r="G987" s="1"/>
  <c r="F912" i="21"/>
  <c r="E986" i="30" s="1"/>
  <c r="G986" s="1"/>
  <c r="F911" i="21"/>
  <c r="E985" i="30" s="1"/>
  <c r="G985" s="1"/>
  <c r="F910" i="21"/>
  <c r="E984" i="30" s="1"/>
  <c r="G984" s="1"/>
  <c r="F906" i="21"/>
  <c r="E978" i="30" s="1"/>
  <c r="G978" s="1"/>
  <c r="F905" i="21"/>
  <c r="E977" i="30" s="1"/>
  <c r="G977" s="1"/>
  <c r="F904" i="21"/>
  <c r="E976" i="30"/>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c r="G922" s="1"/>
  <c r="F852" i="21"/>
  <c r="E921" i="30" s="1"/>
  <c r="G921" s="1"/>
  <c r="F851" i="21"/>
  <c r="E920" i="30"/>
  <c r="G920" s="1"/>
  <c r="F850" i="21"/>
  <c r="E919" i="30" s="1"/>
  <c r="G919" s="1"/>
  <c r="F849" i="21"/>
  <c r="E918" i="30" s="1"/>
  <c r="G918" s="1"/>
  <c r="F846" i="21"/>
  <c r="E913" i="30" s="1"/>
  <c r="G913" s="1"/>
  <c r="F845" i="21"/>
  <c r="E912" i="30" s="1"/>
  <c r="G912" s="1"/>
  <c r="F844" i="21"/>
  <c r="E911" i="30" s="1"/>
  <c r="G911" s="1"/>
  <c r="F843" i="21"/>
  <c r="E910" i="30"/>
  <c r="G910" s="1"/>
  <c r="F842" i="21"/>
  <c r="E909" i="30" s="1"/>
  <c r="G909" s="1"/>
  <c r="F841" i="21"/>
  <c r="E908" i="30"/>
  <c r="G908" s="1"/>
  <c r="F840" i="21"/>
  <c r="E907" i="30" s="1"/>
  <c r="G907" s="1"/>
  <c r="F839" i="21"/>
  <c r="E906" i="30" s="1"/>
  <c r="G906" s="1"/>
  <c r="F838" i="21"/>
  <c r="E905" i="30" s="1"/>
  <c r="G905" s="1"/>
  <c r="F837" i="21"/>
  <c r="E904" i="30" s="1"/>
  <c r="G904" s="1"/>
  <c r="F835" i="21"/>
  <c r="E901" i="30" s="1"/>
  <c r="G901" s="1"/>
  <c r="F834" i="21"/>
  <c r="E900" i="30"/>
  <c r="G900" s="1"/>
  <c r="F833" i="21"/>
  <c r="E899" i="30" s="1"/>
  <c r="G899" s="1"/>
  <c r="F832" i="21"/>
  <c r="E898" i="30" s="1"/>
  <c r="G898" s="1"/>
  <c r="F831" i="21"/>
  <c r="E897" i="30" s="1"/>
  <c r="G897" s="1"/>
  <c r="F830" i="21"/>
  <c r="E896" i="30"/>
  <c r="G896" s="1"/>
  <c r="F829" i="21"/>
  <c r="E895" i="30" s="1"/>
  <c r="G895" s="1"/>
  <c r="F828" i="21"/>
  <c r="E894" i="30" s="1"/>
  <c r="G894" s="1"/>
  <c r="F827" i="21"/>
  <c r="E893" i="30" s="1"/>
  <c r="G893" s="1"/>
  <c r="F826" i="21"/>
  <c r="E892" i="30"/>
  <c r="G892" s="1"/>
  <c r="F825" i="21"/>
  <c r="E891" i="30" s="1"/>
  <c r="G891" s="1"/>
  <c r="F824" i="21"/>
  <c r="E890" i="30" s="1"/>
  <c r="G890" s="1"/>
  <c r="F823" i="21"/>
  <c r="E889" i="30" s="1"/>
  <c r="G889" s="1"/>
  <c r="F822" i="21"/>
  <c r="E888" i="30"/>
  <c r="G888" s="1"/>
  <c r="F821" i="21"/>
  <c r="E887" i="30" s="1"/>
  <c r="G887" s="1"/>
  <c r="F819" i="21"/>
  <c r="E884" i="30" s="1"/>
  <c r="G884" s="1"/>
  <c r="F818" i="21"/>
  <c r="E883" i="30" s="1"/>
  <c r="G883" s="1"/>
  <c r="F817" i="21"/>
  <c r="E882" i="30"/>
  <c r="G882" s="1"/>
  <c r="F816" i="21"/>
  <c r="E881" i="30" s="1"/>
  <c r="G881" s="1"/>
  <c r="F815" i="21"/>
  <c r="E880" i="30" s="1"/>
  <c r="G880" s="1"/>
  <c r="F814" i="21"/>
  <c r="E879" i="30" s="1"/>
  <c r="G879" s="1"/>
  <c r="F813" i="21"/>
  <c r="E878" i="30"/>
  <c r="G878" s="1"/>
  <c r="F812" i="21"/>
  <c r="E877" i="30" s="1"/>
  <c r="G877" s="1"/>
  <c r="F811" i="21"/>
  <c r="E876" i="30" s="1"/>
  <c r="G876" s="1"/>
  <c r="F810" i="21"/>
  <c r="E875" i="30" s="1"/>
  <c r="G875" s="1"/>
  <c r="F809" i="21"/>
  <c r="E874" i="30"/>
  <c r="G874" s="1"/>
  <c r="F808" i="21"/>
  <c r="E873" i="30" s="1"/>
  <c r="G873" s="1"/>
  <c r="F807" i="21"/>
  <c r="E872" i="30" s="1"/>
  <c r="G872" s="1"/>
  <c r="F806" i="21"/>
  <c r="E871" i="30" s="1"/>
  <c r="G871" s="1"/>
  <c r="F805" i="21"/>
  <c r="E870" i="30"/>
  <c r="G870" s="1"/>
  <c r="F803" i="21"/>
  <c r="E867" i="30" s="1"/>
  <c r="G867" s="1"/>
  <c r="F802" i="21"/>
  <c r="E866" i="30" s="1"/>
  <c r="G866" s="1"/>
  <c r="F801" i="21"/>
  <c r="E865" i="30" s="1"/>
  <c r="G865" s="1"/>
  <c r="F800" i="21"/>
  <c r="E864" i="30"/>
  <c r="G864" s="1"/>
  <c r="F799" i="21"/>
  <c r="E863" i="30" s="1"/>
  <c r="G863" s="1"/>
  <c r="F798" i="21"/>
  <c r="E862" i="30" s="1"/>
  <c r="G862" s="1"/>
  <c r="F797" i="21"/>
  <c r="E861" i="30" s="1"/>
  <c r="G861" s="1"/>
  <c r="F796" i="21"/>
  <c r="E860" i="30"/>
  <c r="G860" s="1"/>
  <c r="F795" i="21"/>
  <c r="E859" i="30" s="1"/>
  <c r="G859" s="1"/>
  <c r="F794" i="21"/>
  <c r="E858" i="30" s="1"/>
  <c r="G858" s="1"/>
  <c r="F793" i="21"/>
  <c r="E857" i="30" s="1"/>
  <c r="G857" s="1"/>
  <c r="F792" i="21"/>
  <c r="E856" i="30"/>
  <c r="G856" s="1"/>
  <c r="F791" i="21"/>
  <c r="E855" i="30" s="1"/>
  <c r="G855" s="1"/>
  <c r="F790" i="21"/>
  <c r="E854" i="30" s="1"/>
  <c r="G854" s="1"/>
  <c r="F789" i="21"/>
  <c r="E853" i="30" s="1"/>
  <c r="G853" s="1"/>
  <c r="F786" i="21"/>
  <c r="E848" i="30"/>
  <c r="G848" s="1"/>
  <c r="F785" i="21"/>
  <c r="E847" i="30" s="1"/>
  <c r="G847" s="1"/>
  <c r="F784" i="21"/>
  <c r="E846" i="30" s="1"/>
  <c r="G846" s="1"/>
  <c r="F783" i="21"/>
  <c r="E845" i="30" s="1"/>
  <c r="G845" s="1"/>
  <c r="F782" i="21"/>
  <c r="E844" i="30"/>
  <c r="G844" s="1"/>
  <c r="F781" i="21"/>
  <c r="E843" i="30" s="1"/>
  <c r="G843" s="1"/>
  <c r="F780" i="21"/>
  <c r="E842" i="30" s="1"/>
  <c r="G842" s="1"/>
  <c r="F779" i="21"/>
  <c r="E841" i="30" s="1"/>
  <c r="G841" s="1"/>
  <c r="F778" i="21"/>
  <c r="E840" i="30"/>
  <c r="G840" s="1"/>
  <c r="F777" i="21"/>
  <c r="E839" i="30" s="1"/>
  <c r="G839" s="1"/>
  <c r="F775" i="21"/>
  <c r="E836" i="30" s="1"/>
  <c r="G836" s="1"/>
  <c r="F774" i="21"/>
  <c r="E835" i="30" s="1"/>
  <c r="G835" s="1"/>
  <c r="F773" i="21"/>
  <c r="E834" i="30"/>
  <c r="G834" s="1"/>
  <c r="F772" i="21"/>
  <c r="E833" i="30" s="1"/>
  <c r="G833" s="1"/>
  <c r="F771" i="21"/>
  <c r="E832" i="30" s="1"/>
  <c r="G832" s="1"/>
  <c r="F770" i="21"/>
  <c r="E831" i="30" s="1"/>
  <c r="G831" s="1"/>
  <c r="F769" i="21"/>
  <c r="E830" i="30"/>
  <c r="G830" s="1"/>
  <c r="F768" i="21"/>
  <c r="E829" i="30" s="1"/>
  <c r="G829" s="1"/>
  <c r="F767" i="21"/>
  <c r="E828" i="30" s="1"/>
  <c r="G828" s="1"/>
  <c r="F766" i="21"/>
  <c r="E827" i="30" s="1"/>
  <c r="G827" s="1"/>
  <c r="F765" i="21"/>
  <c r="E826" i="30"/>
  <c r="G826" s="1"/>
  <c r="F764" i="21"/>
  <c r="E825" i="30" s="1"/>
  <c r="G825" s="1"/>
  <c r="F763" i="21"/>
  <c r="E824" i="30" s="1"/>
  <c r="G824" s="1"/>
  <c r="F762" i="21"/>
  <c r="E823" i="30" s="1"/>
  <c r="G823" s="1"/>
  <c r="F761" i="21"/>
  <c r="E822" i="30"/>
  <c r="G822" s="1"/>
  <c r="F759" i="21"/>
  <c r="E819" i="30" s="1"/>
  <c r="G819" s="1"/>
  <c r="F758" i="21"/>
  <c r="E818" i="30" s="1"/>
  <c r="G818" s="1"/>
  <c r="F757" i="21"/>
  <c r="E817" i="30" s="1"/>
  <c r="G817" s="1"/>
  <c r="F756" i="21"/>
  <c r="E816" i="30"/>
  <c r="G816" s="1"/>
  <c r="F755" i="21"/>
  <c r="E815" i="30" s="1"/>
  <c r="G815" s="1"/>
  <c r="F754" i="21"/>
  <c r="E814" i="30" s="1"/>
  <c r="G814" s="1"/>
  <c r="F753" i="21"/>
  <c r="E813" i="30" s="1"/>
  <c r="G813" s="1"/>
  <c r="F752" i="21"/>
  <c r="E812" i="30"/>
  <c r="G812" s="1"/>
  <c r="F751" i="21"/>
  <c r="E811" i="30" s="1"/>
  <c r="G811" s="1"/>
  <c r="F750" i="21"/>
  <c r="E810" i="30" s="1"/>
  <c r="G810" s="1"/>
  <c r="F749" i="21"/>
  <c r="E809" i="30" s="1"/>
  <c r="G809" s="1"/>
  <c r="F748" i="21"/>
  <c r="E808" i="30"/>
  <c r="G808" s="1"/>
  <c r="F747" i="21"/>
  <c r="E807" i="30" s="1"/>
  <c r="G807" s="1"/>
  <c r="F746" i="21"/>
  <c r="E806" i="30" s="1"/>
  <c r="G806" s="1"/>
  <c r="F745" i="21"/>
  <c r="E805" i="30" s="1"/>
  <c r="G805" s="1"/>
  <c r="F743" i="21"/>
  <c r="E802" i="30"/>
  <c r="G802" s="1"/>
  <c r="F742" i="21"/>
  <c r="E801" i="30" s="1"/>
  <c r="G801" s="1"/>
  <c r="F741" i="21"/>
  <c r="E800" i="30" s="1"/>
  <c r="G800" s="1"/>
  <c r="F740" i="21"/>
  <c r="E799" i="30" s="1"/>
  <c r="G799" s="1"/>
  <c r="F739" i="21"/>
  <c r="E798" i="30"/>
  <c r="G798" s="1"/>
  <c r="F738" i="21"/>
  <c r="E797" i="30" s="1"/>
  <c r="G797" s="1"/>
  <c r="F737" i="21"/>
  <c r="E796" i="30" s="1"/>
  <c r="G796" s="1"/>
  <c r="F736" i="21"/>
  <c r="E795" i="30" s="1"/>
  <c r="G795" s="1"/>
  <c r="F735" i="21"/>
  <c r="E794" i="30"/>
  <c r="G794" s="1"/>
  <c r="F734" i="21"/>
  <c r="E793" i="30" s="1"/>
  <c r="G793" s="1"/>
  <c r="F733" i="21"/>
  <c r="E792" i="30" s="1"/>
  <c r="G792" s="1"/>
  <c r="F732" i="21"/>
  <c r="E791" i="30" s="1"/>
  <c r="G791" s="1"/>
  <c r="F731" i="21"/>
  <c r="E790" i="30"/>
  <c r="G790" s="1"/>
  <c r="F730" i="21"/>
  <c r="E789" i="30" s="1"/>
  <c r="G789" s="1"/>
  <c r="F729" i="21"/>
  <c r="E788" i="30" s="1"/>
  <c r="G788" s="1"/>
  <c r="F726" i="21"/>
  <c r="E783" i="30" s="1"/>
  <c r="G783" s="1"/>
  <c r="F725" i="21"/>
  <c r="E782" i="30"/>
  <c r="G782" s="1"/>
  <c r="F724" i="21"/>
  <c r="E781" i="30" s="1"/>
  <c r="G781" s="1"/>
  <c r="F723" i="21"/>
  <c r="E780" i="30" s="1"/>
  <c r="G780" s="1"/>
  <c r="F722" i="21"/>
  <c r="E779" i="30" s="1"/>
  <c r="G779" s="1"/>
  <c r="F721" i="21"/>
  <c r="E778" i="30"/>
  <c r="G778" s="1"/>
  <c r="F720" i="21"/>
  <c r="E777" i="30" s="1"/>
  <c r="G777" s="1"/>
  <c r="F719" i="21"/>
  <c r="E776" i="30" s="1"/>
  <c r="G776" s="1"/>
  <c r="F718" i="21"/>
  <c r="E775" i="30" s="1"/>
  <c r="G775" s="1"/>
  <c r="F717" i="21"/>
  <c r="E774" i="30"/>
  <c r="G774" s="1"/>
  <c r="F715" i="21"/>
  <c r="E771" i="30" s="1"/>
  <c r="G771" s="1"/>
  <c r="F714" i="21"/>
  <c r="E770" i="30" s="1"/>
  <c r="G770" s="1"/>
  <c r="F713" i="21"/>
  <c r="E769" i="30" s="1"/>
  <c r="G769" s="1"/>
  <c r="F712" i="21"/>
  <c r="E768" i="30"/>
  <c r="G768" s="1"/>
  <c r="F711" i="21"/>
  <c r="E767" i="30" s="1"/>
  <c r="G767" s="1"/>
  <c r="F710" i="21"/>
  <c r="E766" i="30" s="1"/>
  <c r="G766" s="1"/>
  <c r="F709" i="21"/>
  <c r="E765" i="30" s="1"/>
  <c r="G765" s="1"/>
  <c r="F708" i="21"/>
  <c r="E764" i="30"/>
  <c r="G764" s="1"/>
  <c r="F707" i="21"/>
  <c r="E763" i="30" s="1"/>
  <c r="G763" s="1"/>
  <c r="F706" i="21"/>
  <c r="E762" i="30" s="1"/>
  <c r="G762" s="1"/>
  <c r="F705" i="21"/>
  <c r="E761" i="30" s="1"/>
  <c r="G761" s="1"/>
  <c r="F704" i="21"/>
  <c r="E760" i="30"/>
  <c r="G760" s="1"/>
  <c r="F703" i="21"/>
  <c r="E759" i="30" s="1"/>
  <c r="G759" s="1"/>
  <c r="F702" i="21"/>
  <c r="E758" i="30" s="1"/>
  <c r="G758" s="1"/>
  <c r="F701" i="21"/>
  <c r="E757" i="30" s="1"/>
  <c r="G757" s="1"/>
  <c r="F699" i="21"/>
  <c r="E754" i="30"/>
  <c r="G754" s="1"/>
  <c r="F698" i="21"/>
  <c r="E753" i="30" s="1"/>
  <c r="G753" s="1"/>
  <c r="F697" i="21"/>
  <c r="E752" i="30" s="1"/>
  <c r="G752" s="1"/>
  <c r="F696" i="21"/>
  <c r="E751" i="30" s="1"/>
  <c r="G751" s="1"/>
  <c r="F695" i="21"/>
  <c r="E750" i="30"/>
  <c r="G750" s="1"/>
  <c r="F694" i="21"/>
  <c r="E749" i="30" s="1"/>
  <c r="G749" s="1"/>
  <c r="F693" i="21"/>
  <c r="E748" i="30" s="1"/>
  <c r="G748" s="1"/>
  <c r="F692" i="21"/>
  <c r="E747" i="30" s="1"/>
  <c r="G747" s="1"/>
  <c r="F691" i="21"/>
  <c r="E746" i="30"/>
  <c r="G746" s="1"/>
  <c r="F690" i="21"/>
  <c r="E745" i="30" s="1"/>
  <c r="G745" s="1"/>
  <c r="F689" i="21"/>
  <c r="E744" i="30" s="1"/>
  <c r="G744" s="1"/>
  <c r="F688" i="21"/>
  <c r="E743" i="30" s="1"/>
  <c r="G743" s="1"/>
  <c r="F687" i="21"/>
  <c r="E742" i="30"/>
  <c r="G742" s="1"/>
  <c r="F686" i="21"/>
  <c r="E741" i="30" s="1"/>
  <c r="G741" s="1"/>
  <c r="F685" i="21"/>
  <c r="E740" i="30" s="1"/>
  <c r="G740" s="1"/>
  <c r="F683" i="21"/>
  <c r="E737" i="30" s="1"/>
  <c r="G737" s="1"/>
  <c r="F682" i="21"/>
  <c r="E736" i="30"/>
  <c r="G736" s="1"/>
  <c r="F681" i="21"/>
  <c r="E735" i="30" s="1"/>
  <c r="G735" s="1"/>
  <c r="F680" i="21"/>
  <c r="E734" i="30" s="1"/>
  <c r="G734" s="1"/>
  <c r="F679" i="21"/>
  <c r="E733" i="30" s="1"/>
  <c r="G733" s="1"/>
  <c r="F678" i="21"/>
  <c r="E732" i="30"/>
  <c r="G732" s="1"/>
  <c r="F677" i="21"/>
  <c r="E731" i="30" s="1"/>
  <c r="G731" s="1"/>
  <c r="F676" i="21"/>
  <c r="E730" i="30" s="1"/>
  <c r="G730" s="1"/>
  <c r="F675" i="21"/>
  <c r="E729" i="30" s="1"/>
  <c r="G729" s="1"/>
  <c r="F674" i="21"/>
  <c r="E728" i="30"/>
  <c r="G728" s="1"/>
  <c r="F673" i="21"/>
  <c r="E727" i="30" s="1"/>
  <c r="G727" s="1"/>
  <c r="F672" i="21"/>
  <c r="E726" i="30" s="1"/>
  <c r="G726" s="1"/>
  <c r="F671" i="21"/>
  <c r="E725" i="30" s="1"/>
  <c r="G725" s="1"/>
  <c r="F670" i="21"/>
  <c r="E724" i="30"/>
  <c r="G724" s="1"/>
  <c r="F669" i="21"/>
  <c r="E723" i="30" s="1"/>
  <c r="G723" s="1"/>
  <c r="F666" i="21"/>
  <c r="E718" i="30" s="1"/>
  <c r="G718" s="1"/>
  <c r="F665" i="21"/>
  <c r="E717" i="30" s="1"/>
  <c r="G717" s="1"/>
  <c r="F664" i="21"/>
  <c r="E716" i="30"/>
  <c r="G716" s="1"/>
  <c r="F663" i="21"/>
  <c r="E715" i="30" s="1"/>
  <c r="G715" s="1"/>
  <c r="F662" i="21"/>
  <c r="E714" i="30" s="1"/>
  <c r="G714" s="1"/>
  <c r="F661" i="21"/>
  <c r="E713" i="30" s="1"/>
  <c r="G713" s="1"/>
  <c r="F660" i="21"/>
  <c r="E712" i="30"/>
  <c r="G712" s="1"/>
  <c r="F659" i="21"/>
  <c r="E711" i="30" s="1"/>
  <c r="G711" s="1"/>
  <c r="F658" i="21"/>
  <c r="E710" i="30" s="1"/>
  <c r="G710" s="1"/>
  <c r="F657" i="21"/>
  <c r="E709" i="30" s="1"/>
  <c r="G709" s="1"/>
  <c r="F655" i="21"/>
  <c r="E706" i="30"/>
  <c r="G706" s="1"/>
  <c r="F654" i="21"/>
  <c r="E705" i="30" s="1"/>
  <c r="G705" s="1"/>
  <c r="F653" i="21"/>
  <c r="E704" i="30" s="1"/>
  <c r="G704" s="1"/>
  <c r="F652" i="21"/>
  <c r="E703" i="30" s="1"/>
  <c r="G703" s="1"/>
  <c r="F651" i="21"/>
  <c r="E702" i="30"/>
  <c r="G702" s="1"/>
  <c r="F650" i="21"/>
  <c r="E701" i="30" s="1"/>
  <c r="G701" s="1"/>
  <c r="F649" i="21"/>
  <c r="E700" i="30" s="1"/>
  <c r="G700" s="1"/>
  <c r="F648" i="21"/>
  <c r="E699" i="30" s="1"/>
  <c r="G699" s="1"/>
  <c r="F647" i="21"/>
  <c r="E698" i="30"/>
  <c r="G698" s="1"/>
  <c r="F646" i="21"/>
  <c r="E697" i="30" s="1"/>
  <c r="G697" s="1"/>
  <c r="F645" i="21"/>
  <c r="E696" i="30" s="1"/>
  <c r="G696" s="1"/>
  <c r="F644" i="21"/>
  <c r="E695" i="30" s="1"/>
  <c r="G695" s="1"/>
  <c r="F643" i="21"/>
  <c r="E694" i="30"/>
  <c r="G694" s="1"/>
  <c r="F642" i="21"/>
  <c r="E693" i="30" s="1"/>
  <c r="G693" s="1"/>
  <c r="F641" i="21"/>
  <c r="E692" i="30" s="1"/>
  <c r="G692" s="1"/>
  <c r="F639" i="21"/>
  <c r="E689" i="30" s="1"/>
  <c r="G689" s="1"/>
  <c r="F638" i="21"/>
  <c r="E688" i="30"/>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c r="G670" s="1"/>
  <c r="F620" i="21"/>
  <c r="E669" i="30" s="1"/>
  <c r="G669" s="1"/>
  <c r="F619" i="21"/>
  <c r="E668" i="30" s="1"/>
  <c r="G668" s="1"/>
  <c r="F618" i="21"/>
  <c r="E667" i="30" s="1"/>
  <c r="G667" s="1"/>
  <c r="F617" i="21"/>
  <c r="E666" i="30"/>
  <c r="G666" s="1"/>
  <c r="F616" i="21"/>
  <c r="E665" i="30" s="1"/>
  <c r="G665" s="1"/>
  <c r="F615" i="21"/>
  <c r="E664" i="30" s="1"/>
  <c r="G664" s="1"/>
  <c r="F614" i="21"/>
  <c r="E663" i="30" s="1"/>
  <c r="G663" s="1"/>
  <c r="F613" i="21"/>
  <c r="E662" i="30"/>
  <c r="G662" s="1"/>
  <c r="F612" i="21"/>
  <c r="E661" i="30" s="1"/>
  <c r="G661" s="1"/>
  <c r="F611" i="21"/>
  <c r="E660" i="30" s="1"/>
  <c r="G660" s="1"/>
  <c r="F610" i="21"/>
  <c r="E659" i="30" s="1"/>
  <c r="G659" s="1"/>
  <c r="F609" i="21"/>
  <c r="E658" i="30"/>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c r="G569" s="1"/>
  <c r="F527" i="21"/>
  <c r="E568" i="30" s="1"/>
  <c r="G568" s="1"/>
  <c r="F526" i="21"/>
  <c r="E567" i="30"/>
  <c r="G567" s="1"/>
  <c r="F525" i="21"/>
  <c r="E566" i="30" s="1"/>
  <c r="G566" s="1"/>
  <c r="F524" i="21"/>
  <c r="E565" i="30" s="1"/>
  <c r="G565" s="1"/>
  <c r="F523" i="21"/>
  <c r="E564" i="30" s="1"/>
  <c r="G564" s="1"/>
  <c r="F522" i="21"/>
  <c r="E563" i="30" s="1"/>
  <c r="G563" s="1"/>
  <c r="F521" i="21"/>
  <c r="E562" i="30" s="1"/>
  <c r="G562" s="1"/>
  <c r="F520" i="21"/>
  <c r="E561" i="30"/>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c r="G551" s="1"/>
  <c r="F510" i="21"/>
  <c r="E550" i="30" s="1"/>
  <c r="G550" s="1"/>
  <c r="F509" i="21"/>
  <c r="E549" i="30"/>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c r="G535" s="1"/>
  <c r="F495" i="21"/>
  <c r="E534" i="30" s="1"/>
  <c r="G534" s="1"/>
  <c r="F494" i="21"/>
  <c r="E533" i="30"/>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c r="G493" s="1"/>
  <c r="F457" i="21"/>
  <c r="E492" i="30" s="1"/>
  <c r="G492" s="1"/>
  <c r="F456" i="21"/>
  <c r="E491" i="30" s="1"/>
  <c r="G491" s="1"/>
  <c r="F455" i="21"/>
  <c r="E490" i="30" s="1"/>
  <c r="G490" s="1"/>
  <c r="F454" i="21"/>
  <c r="E489" i="30"/>
  <c r="G489" s="1"/>
  <c r="F453" i="21"/>
  <c r="E488" i="30" s="1"/>
  <c r="G488" s="1"/>
  <c r="F452" i="21"/>
  <c r="E487" i="30" s="1"/>
  <c r="G487" s="1"/>
  <c r="F451" i="21"/>
  <c r="E486" i="30" s="1"/>
  <c r="G486" s="1"/>
  <c r="F450" i="21"/>
  <c r="E485" i="30"/>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c r="G427" s="1"/>
  <c r="F396" i="21"/>
  <c r="E426" i="30" s="1"/>
  <c r="G426" s="1"/>
  <c r="F395" i="21"/>
  <c r="E425" i="30" s="1"/>
  <c r="G425" s="1"/>
  <c r="F394" i="21"/>
  <c r="E424" i="30" s="1"/>
  <c r="G424" s="1"/>
  <c r="F393" i="21"/>
  <c r="E423" i="30"/>
  <c r="G423" s="1"/>
  <c r="F392" i="21"/>
  <c r="E422" i="30" s="1"/>
  <c r="G422" s="1"/>
  <c r="F391" i="21"/>
  <c r="E421" i="30" s="1"/>
  <c r="G421" s="1"/>
  <c r="F390" i="21"/>
  <c r="E420" i="30" s="1"/>
  <c r="G420" s="1"/>
  <c r="F389" i="21"/>
  <c r="E419" i="30" s="1"/>
  <c r="G419" s="1"/>
  <c r="F388" i="21"/>
  <c r="E418" i="30" s="1"/>
  <c r="G418" s="1"/>
  <c r="F387" i="21"/>
  <c r="E417" i="30"/>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c r="G387" s="1"/>
  <c r="F359" i="21"/>
  <c r="E386" i="30" s="1"/>
  <c r="G386" s="1"/>
  <c r="F358" i="21"/>
  <c r="E385" i="30"/>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c r="G184" s="1"/>
  <c r="F172" i="21"/>
  <c r="E183" i="30" s="1"/>
  <c r="G183" s="1"/>
  <c r="F171" i="21"/>
  <c r="E182" i="30"/>
  <c r="G182" s="1"/>
  <c r="F170" i="21"/>
  <c r="E181" i="30" s="1"/>
  <c r="G181" s="1"/>
  <c r="F169" i="21"/>
  <c r="E180" i="30" s="1"/>
  <c r="G180" s="1"/>
  <c r="F168" i="21"/>
  <c r="E179" i="30" s="1"/>
  <c r="G179" s="1"/>
  <c r="F167" i="21"/>
  <c r="E178" i="30" s="1"/>
  <c r="G178" s="1"/>
  <c r="F166" i="21"/>
  <c r="E177" i="30" s="1"/>
  <c r="G177" s="1"/>
  <c r="F165" i="21"/>
  <c r="E176" i="30"/>
  <c r="G176" s="1"/>
  <c r="F164" i="21"/>
  <c r="E175" i="30" s="1"/>
  <c r="G175" s="1"/>
  <c r="F163" i="21"/>
  <c r="E174" i="30"/>
  <c r="G174" s="1"/>
  <c r="F162" i="21"/>
  <c r="E173" i="30" s="1"/>
  <c r="G173" s="1"/>
  <c r="F161" i="21"/>
  <c r="E172" i="30" s="1"/>
  <c r="G172" s="1"/>
  <c r="F160" i="21"/>
  <c r="E171" i="30" s="1"/>
  <c r="G171" s="1"/>
  <c r="F159" i="21"/>
  <c r="E170" i="30" s="1"/>
  <c r="G170" s="1"/>
  <c r="F157" i="21"/>
  <c r="E167" i="30" s="1"/>
  <c r="G167" s="1"/>
  <c r="F156" i="21"/>
  <c r="E166" i="30"/>
  <c r="G166" s="1"/>
  <c r="F155" i="21"/>
  <c r="E165" i="30" s="1"/>
  <c r="G165" s="1"/>
  <c r="F154" i="21"/>
  <c r="E164" i="30"/>
  <c r="G164" s="1"/>
  <c r="F153" i="21"/>
  <c r="E163" i="30" s="1"/>
  <c r="G163" s="1"/>
  <c r="F152" i="21"/>
  <c r="E162" i="30" s="1"/>
  <c r="G162" s="1"/>
  <c r="F151" i="21"/>
  <c r="E161" i="30" s="1"/>
  <c r="G161" s="1"/>
  <c r="F150" i="21"/>
  <c r="E160" i="30"/>
  <c r="G160" s="1"/>
  <c r="F149" i="21"/>
  <c r="E159" i="30" s="1"/>
  <c r="G159" s="1"/>
  <c r="F148" i="21"/>
  <c r="E158" i="30"/>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c r="G118" s="1"/>
  <c r="F111" i="21"/>
  <c r="E117" i="30" s="1"/>
  <c r="G117" s="1"/>
  <c r="F110" i="21"/>
  <c r="E116" i="30"/>
  <c r="G116" s="1"/>
  <c r="F109" i="21"/>
  <c r="E115" i="30" s="1"/>
  <c r="G115" s="1"/>
  <c r="F108" i="21"/>
  <c r="E114" i="30" s="1"/>
  <c r="G114" s="1"/>
  <c r="F107" i="21"/>
  <c r="E113" i="30" s="1"/>
  <c r="G113" s="1"/>
  <c r="F106" i="21"/>
  <c r="E112" i="30" s="1"/>
  <c r="G112" s="1"/>
  <c r="F105" i="21"/>
  <c r="E111" i="30" s="1"/>
  <c r="G111" s="1"/>
  <c r="F104" i="21"/>
  <c r="E110" i="30"/>
  <c r="G110" s="1"/>
  <c r="F103" i="21"/>
  <c r="E109" i="30" s="1"/>
  <c r="G109" s="1"/>
  <c r="F102" i="21"/>
  <c r="E108" i="30"/>
  <c r="G108" s="1"/>
  <c r="F101" i="21"/>
  <c r="E107" i="30" s="1"/>
  <c r="G107" s="1"/>
  <c r="F100" i="21"/>
  <c r="E106" i="30"/>
  <c r="G106" s="1"/>
  <c r="F99" i="21"/>
  <c r="E105" i="30" s="1"/>
  <c r="G105" s="1"/>
  <c r="F97" i="21"/>
  <c r="E102" i="30" s="1"/>
  <c r="G102" s="1"/>
  <c r="F96" i="21"/>
  <c r="E101" i="30" s="1"/>
  <c r="G101" s="1"/>
  <c r="F95" i="21"/>
  <c r="E100" i="30"/>
  <c r="G100" s="1"/>
  <c r="F94" i="21"/>
  <c r="E99" i="30" s="1"/>
  <c r="G99" s="1"/>
  <c r="F93" i="21"/>
  <c r="E98" i="30" s="1"/>
  <c r="G98" s="1"/>
  <c r="F92" i="21"/>
  <c r="E97" i="30" s="1"/>
  <c r="G97" s="1"/>
  <c r="F91" i="21"/>
  <c r="E96" i="30"/>
  <c r="G96" s="1"/>
  <c r="F90" i="21"/>
  <c r="E95" i="30" s="1"/>
  <c r="G95" s="1"/>
  <c r="F89" i="21"/>
  <c r="E94" i="30" s="1"/>
  <c r="G94" s="1"/>
  <c r="F88" i="21"/>
  <c r="E93" i="30" s="1"/>
  <c r="G93" s="1"/>
  <c r="F87" i="21"/>
  <c r="E92" i="30" s="1"/>
  <c r="G92" s="1"/>
  <c r="F86" i="21"/>
  <c r="E91" i="30" s="1"/>
  <c r="G91" s="1"/>
  <c r="F85" i="21"/>
  <c r="E90" i="30" s="1"/>
  <c r="G90" s="1"/>
  <c r="F84" i="21"/>
  <c r="E89" i="30" s="1"/>
  <c r="G89" s="1"/>
  <c r="F83" i="21"/>
  <c r="E88" i="30"/>
  <c r="G88" s="1"/>
  <c r="F81" i="21"/>
  <c r="E85" i="30" s="1"/>
  <c r="G85" s="1"/>
  <c r="F80" i="21"/>
  <c r="E84" i="30" s="1"/>
  <c r="G84" s="1"/>
  <c r="F79" i="21"/>
  <c r="E83" i="30" s="1"/>
  <c r="G83" s="1"/>
  <c r="F78" i="21"/>
  <c r="E82" i="30" s="1"/>
  <c r="G82" s="1"/>
  <c r="F77" i="21"/>
  <c r="E81" i="30" s="1"/>
  <c r="G81" s="1"/>
  <c r="F76" i="21"/>
  <c r="E80" i="30" s="1"/>
  <c r="G80" s="1"/>
  <c r="F75" i="21"/>
  <c r="E79" i="30" s="1"/>
  <c r="G79" s="1"/>
  <c r="F74" i="21"/>
  <c r="E78" i="30"/>
  <c r="G78" s="1"/>
  <c r="F73" i="21"/>
  <c r="E77" i="30" s="1"/>
  <c r="G77" s="1"/>
  <c r="F72" i="21"/>
  <c r="E76" i="30" s="1"/>
  <c r="G76" s="1"/>
  <c r="F71" i="21"/>
  <c r="E75" i="30" s="1"/>
  <c r="G75" s="1"/>
  <c r="F70" i="21"/>
  <c r="E74" i="30" s="1"/>
  <c r="G74" s="1"/>
  <c r="F69" i="21"/>
  <c r="E73" i="30" s="1"/>
  <c r="G73" s="1"/>
  <c r="F68" i="21"/>
  <c r="E72" i="30" s="1"/>
  <c r="G72" s="1"/>
  <c r="F67" i="21"/>
  <c r="E71" i="30" s="1"/>
  <c r="G71" s="1"/>
  <c r="F64" i="21"/>
  <c r="E66" i="30"/>
  <c r="G66" s="1"/>
  <c r="F63" i="21"/>
  <c r="E65" i="30" s="1"/>
  <c r="G65" s="1"/>
  <c r="F62" i="21"/>
  <c r="E64" i="30"/>
  <c r="G64" s="1"/>
  <c r="F61" i="21"/>
  <c r="E63" i="30" s="1"/>
  <c r="G63" s="1"/>
  <c r="F60" i="21"/>
  <c r="E62" i="30" s="1"/>
  <c r="G62" s="1"/>
  <c r="F59" i="21"/>
  <c r="E61" i="30" s="1"/>
  <c r="G61" s="1"/>
  <c r="F58" i="21"/>
  <c r="E60" i="30" s="1"/>
  <c r="G60" s="1"/>
  <c r="F57" i="21"/>
  <c r="E59" i="30" s="1"/>
  <c r="G59" s="1"/>
  <c r="F56" i="21"/>
  <c r="E58" i="30"/>
  <c r="G58" s="1"/>
  <c r="F55" i="21"/>
  <c r="E57" i="30" s="1"/>
  <c r="G57" s="1"/>
  <c r="F53" i="21"/>
  <c r="E54" i="30"/>
  <c r="G54" s="1"/>
  <c r="F52" i="21"/>
  <c r="E53" i="30" s="1"/>
  <c r="G53" s="1"/>
  <c r="F51" i="21"/>
  <c r="E52" i="30" s="1"/>
  <c r="G52" s="1"/>
  <c r="F50" i="21"/>
  <c r="E51" i="30" s="1"/>
  <c r="G51" s="1"/>
  <c r="F49" i="21"/>
  <c r="E50" i="30" s="1"/>
  <c r="G50" s="1"/>
  <c r="F48" i="21"/>
  <c r="E49" i="30" s="1"/>
  <c r="G49" s="1"/>
  <c r="F47" i="21"/>
  <c r="E48" i="30"/>
  <c r="G48" s="1"/>
  <c r="F46" i="21"/>
  <c r="E47" i="30" s="1"/>
  <c r="G47" s="1"/>
  <c r="F45" i="21"/>
  <c r="E46" i="30"/>
  <c r="G46" s="1"/>
  <c r="F44" i="21"/>
  <c r="E45" i="30" s="1"/>
  <c r="G45" s="1"/>
  <c r="F43" i="21"/>
  <c r="E44" i="30" s="1"/>
  <c r="G44" s="1"/>
  <c r="F42" i="21"/>
  <c r="E43" i="30" s="1"/>
  <c r="G43" s="1"/>
  <c r="F41" i="21"/>
  <c r="E42" i="30" s="1"/>
  <c r="G42" s="1"/>
  <c r="F40" i="21"/>
  <c r="E41" i="30" s="1"/>
  <c r="G41" s="1"/>
  <c r="F39" i="21"/>
  <c r="E40" i="30"/>
  <c r="G40" s="1"/>
  <c r="F37" i="21"/>
  <c r="E37" i="30" s="1"/>
  <c r="G37" s="1"/>
  <c r="F36" i="21"/>
  <c r="E36" i="30"/>
  <c r="G36" s="1"/>
  <c r="F35" i="21"/>
  <c r="E35" i="30" s="1"/>
  <c r="G35" s="1"/>
  <c r="F34" i="21"/>
  <c r="E34" i="30" s="1"/>
  <c r="G34" s="1"/>
  <c r="F33" i="21"/>
  <c r="E33" i="30" s="1"/>
  <c r="G33" s="1"/>
  <c r="F32" i="21"/>
  <c r="E32" i="30" s="1"/>
  <c r="G32" s="1"/>
  <c r="F31" i="21"/>
  <c r="E31" i="30" s="1"/>
  <c r="G31" s="1"/>
  <c r="F30" i="21"/>
  <c r="E30" i="30"/>
  <c r="G30" s="1"/>
  <c r="F29" i="21"/>
  <c r="E29" i="30" s="1"/>
  <c r="G29" s="1"/>
  <c r="F28" i="21"/>
  <c r="E28" i="30" s="1"/>
  <c r="G28" s="1"/>
  <c r="F27" i="21"/>
  <c r="E27" i="30" s="1"/>
  <c r="G27" s="1"/>
  <c r="F26" i="21"/>
  <c r="E26" i="30"/>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35"/>
  <c r="M34"/>
  <c r="M33"/>
  <c r="M32"/>
  <c r="M31"/>
  <c r="M29"/>
  <c r="M28"/>
  <c r="M27"/>
  <c r="M26"/>
  <c r="M25"/>
  <c r="M23"/>
  <c r="M22"/>
  <c r="M21"/>
  <c r="M20"/>
  <c r="M19"/>
  <c r="M17"/>
  <c r="M16"/>
  <c r="M15"/>
  <c r="M14"/>
  <c r="M13"/>
  <c r="M11"/>
  <c r="M10"/>
  <c r="M9"/>
  <c r="M8"/>
  <c r="M7"/>
  <c r="L30"/>
  <c r="K30"/>
  <c r="J30"/>
  <c r="I30"/>
  <c r="H30"/>
  <c r="G30"/>
  <c r="F30"/>
  <c r="E30"/>
  <c r="D30"/>
  <c r="L24"/>
  <c r="K24"/>
  <c r="J24"/>
  <c r="I24"/>
  <c r="H24"/>
  <c r="G24"/>
  <c r="F24"/>
  <c r="E24"/>
  <c r="D24"/>
  <c r="L18"/>
  <c r="K18"/>
  <c r="J18"/>
  <c r="I18"/>
  <c r="H18"/>
  <c r="G18"/>
  <c r="F18"/>
  <c r="E18"/>
  <c r="D18"/>
  <c r="L12"/>
  <c r="K12"/>
  <c r="J12"/>
  <c r="I12"/>
  <c r="H12"/>
  <c r="G12"/>
  <c r="F12"/>
  <c r="E12"/>
  <c r="D12"/>
  <c r="M11" i="16"/>
  <c r="M10"/>
  <c r="M8"/>
  <c r="M7"/>
  <c r="M6"/>
  <c r="F21" i="21"/>
  <c r="E20" i="30" s="1"/>
  <c r="G20" s="1"/>
  <c r="F20" i="21"/>
  <c r="E19" i="30"/>
  <c r="G19" s="1"/>
  <c r="F19" i="21"/>
  <c r="E18" i="30" s="1"/>
  <c r="G18" s="1"/>
  <c r="F18" i="21"/>
  <c r="E17" i="30" s="1"/>
  <c r="G17" s="1"/>
  <c r="F17" i="21"/>
  <c r="E16" i="30" s="1"/>
  <c r="G16" s="1"/>
  <c r="F16" i="21"/>
  <c r="E15" i="30" s="1"/>
  <c r="G15" s="1"/>
  <c r="F15" i="21"/>
  <c r="E14" i="30" s="1"/>
  <c r="G14" s="1"/>
  <c r="F14" i="21"/>
  <c r="E13" i="30" s="1"/>
  <c r="G13" s="1"/>
  <c r="F13" i="21"/>
  <c r="E12" i="30" s="1"/>
  <c r="G12" s="1"/>
  <c r="F12" i="21"/>
  <c r="E11" i="30"/>
  <c r="G11" s="1"/>
  <c r="F11" i="21"/>
  <c r="E10" i="30" s="1"/>
  <c r="G10" s="1"/>
  <c r="F10" i="21"/>
  <c r="E9" i="30"/>
  <c r="G9" s="1"/>
  <c r="F9" i="21"/>
  <c r="E8" i="30" s="1"/>
  <c r="G8" s="1"/>
  <c r="F8" i="21"/>
  <c r="E7" i="30" s="1"/>
  <c r="G7" s="1"/>
  <c r="F7" i="21"/>
  <c r="E6" i="30" s="1"/>
  <c r="G6" s="1"/>
  <c r="Q6" i="7"/>
  <c r="Q7"/>
  <c r="Q8"/>
  <c r="Q9"/>
  <c r="Q10"/>
  <c r="Q11"/>
  <c r="Q12"/>
  <c r="Q13"/>
  <c r="Q14"/>
  <c r="Q15"/>
  <c r="Q16"/>
  <c r="Q17"/>
  <c r="Q18"/>
  <c r="Q19"/>
  <c r="C20"/>
  <c r="D20"/>
  <c r="E20"/>
  <c r="F20"/>
  <c r="G20"/>
  <c r="H20"/>
  <c r="I20"/>
  <c r="J20"/>
  <c r="K20"/>
  <c r="L20"/>
  <c r="M20"/>
  <c r="N20"/>
  <c r="O20"/>
  <c r="P20"/>
  <c r="Q21"/>
  <c r="B6" i="4"/>
  <c r="E6" s="1"/>
  <c r="F6" s="1"/>
  <c r="I6"/>
  <c r="J6" s="1"/>
  <c r="M6"/>
  <c r="N6" s="1"/>
  <c r="O76" i="3"/>
  <c r="O75"/>
  <c r="O74"/>
  <c r="O73"/>
  <c r="O65"/>
  <c r="O64"/>
  <c r="O62"/>
  <c r="O61"/>
  <c r="O60"/>
  <c r="O59"/>
  <c r="O58"/>
  <c r="O56"/>
  <c r="O55"/>
  <c r="O54"/>
  <c r="O53"/>
  <c r="O52"/>
  <c r="O50"/>
  <c r="O49"/>
  <c r="O47"/>
  <c r="O46"/>
  <c r="O44"/>
  <c r="O41"/>
  <c r="O40"/>
  <c r="O39"/>
  <c r="O38"/>
  <c r="O37"/>
  <c r="O35"/>
  <c r="O34"/>
  <c r="O33"/>
  <c r="O31"/>
  <c r="O30"/>
  <c r="O28"/>
  <c r="O27"/>
  <c r="O25"/>
  <c r="O24"/>
  <c r="O23"/>
  <c r="O22"/>
  <c r="O21"/>
  <c r="O19"/>
  <c r="O18"/>
  <c r="O17"/>
  <c r="O16"/>
  <c r="O15"/>
  <c r="O14"/>
  <c r="O12"/>
  <c r="O11"/>
  <c r="O10"/>
  <c r="E72"/>
  <c r="E71" s="1"/>
  <c r="E70" s="1"/>
  <c r="E57"/>
  <c r="E51"/>
  <c r="E48"/>
  <c r="E36"/>
  <c r="E32"/>
  <c r="E29"/>
  <c r="E26"/>
  <c r="E20"/>
  <c r="E9"/>
  <c r="E8" s="1"/>
  <c r="F76"/>
  <c r="G62" i="12"/>
  <c r="G61" s="1"/>
  <c r="G54"/>
  <c r="G48"/>
  <c r="G45"/>
  <c r="G42"/>
  <c r="G40" s="1"/>
  <c r="G39" s="1"/>
  <c r="G33"/>
  <c r="G29"/>
  <c r="G26"/>
  <c r="G23"/>
  <c r="G17"/>
  <c r="G6"/>
  <c r="G5" s="1"/>
  <c r="F62"/>
  <c r="F61"/>
  <c r="F60" s="1"/>
  <c r="F66" s="1"/>
  <c r="F54"/>
  <c r="F48"/>
  <c r="F45"/>
  <c r="F42"/>
  <c r="F40" s="1"/>
  <c r="F39" s="1"/>
  <c r="F33"/>
  <c r="F29"/>
  <c r="F26"/>
  <c r="F23"/>
  <c r="F10" s="1"/>
  <c r="F17"/>
  <c r="F6"/>
  <c r="F5" s="1"/>
  <c r="E62"/>
  <c r="E61"/>
  <c r="E60" s="1"/>
  <c r="E66" s="1"/>
  <c r="E54"/>
  <c r="E48"/>
  <c r="E45"/>
  <c r="E42"/>
  <c r="E40" s="1"/>
  <c r="E39" s="1"/>
  <c r="E33"/>
  <c r="E29"/>
  <c r="E26"/>
  <c r="E23"/>
  <c r="E10" s="1"/>
  <c r="E17"/>
  <c r="E6"/>
  <c r="E5" s="1"/>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C6" s="1"/>
  <c r="G61" i="10"/>
  <c r="G60"/>
  <c r="G59"/>
  <c r="G58"/>
  <c r="G56"/>
  <c r="G55"/>
  <c r="G54"/>
  <c r="G53"/>
  <c r="G52"/>
  <c r="G50"/>
  <c r="G49"/>
  <c r="G47"/>
  <c r="G46"/>
  <c r="G44"/>
  <c r="G41"/>
  <c r="G39"/>
  <c r="G38"/>
  <c r="G37"/>
  <c r="G35"/>
  <c r="G34"/>
  <c r="G33"/>
  <c r="G31"/>
  <c r="G30"/>
  <c r="G28"/>
  <c r="G27"/>
  <c r="G25"/>
  <c r="G24"/>
  <c r="G23"/>
  <c r="G22"/>
  <c r="G21"/>
  <c r="G19"/>
  <c r="G18"/>
  <c r="G17"/>
  <c r="G16"/>
  <c r="G15"/>
  <c r="G14"/>
  <c r="G12"/>
  <c r="G11"/>
  <c r="G9" s="1"/>
  <c r="J69"/>
  <c r="D55" i="12"/>
  <c r="D53"/>
  <c r="J53" s="1"/>
  <c r="J55" i="10"/>
  <c r="J52"/>
  <c r="J51" s="1"/>
  <c r="D45"/>
  <c r="D43" i="12"/>
  <c r="D25"/>
  <c r="D24"/>
  <c r="D21"/>
  <c r="J21" s="1"/>
  <c r="D15"/>
  <c r="D8"/>
  <c r="I57" i="10"/>
  <c r="H57"/>
  <c r="F57"/>
  <c r="E57"/>
  <c r="I51"/>
  <c r="H51"/>
  <c r="F51"/>
  <c r="E51"/>
  <c r="I48"/>
  <c r="H48"/>
  <c r="F48"/>
  <c r="E48"/>
  <c r="I45"/>
  <c r="I43" s="1"/>
  <c r="I42" s="1"/>
  <c r="H45"/>
  <c r="H43" s="1"/>
  <c r="H42" s="1"/>
  <c r="F45"/>
  <c r="F43" s="1"/>
  <c r="F42" s="1"/>
  <c r="E45"/>
  <c r="E43" s="1"/>
  <c r="E42" s="1"/>
  <c r="I36"/>
  <c r="H36"/>
  <c r="F36"/>
  <c r="E36"/>
  <c r="I32"/>
  <c r="H32"/>
  <c r="F32"/>
  <c r="E32"/>
  <c r="I29"/>
  <c r="H29"/>
  <c r="F29"/>
  <c r="E29"/>
  <c r="I26"/>
  <c r="H26"/>
  <c r="F26"/>
  <c r="E26"/>
  <c r="I20"/>
  <c r="I13" s="1"/>
  <c r="H20"/>
  <c r="H13" s="1"/>
  <c r="F20"/>
  <c r="F13" s="1"/>
  <c r="E20"/>
  <c r="I9"/>
  <c r="I8" s="1"/>
  <c r="H9"/>
  <c r="H8" s="1"/>
  <c r="H7" s="1"/>
  <c r="F9"/>
  <c r="F8" s="1"/>
  <c r="E9"/>
  <c r="E8" s="1"/>
  <c r="C57"/>
  <c r="C51"/>
  <c r="C48"/>
  <c r="C45"/>
  <c r="C36"/>
  <c r="C32"/>
  <c r="C29"/>
  <c r="C26"/>
  <c r="C20"/>
  <c r="C9"/>
  <c r="C8" s="1"/>
  <c r="L7" i="6"/>
  <c r="D57" i="3"/>
  <c r="D51"/>
  <c r="D48"/>
  <c r="D45"/>
  <c r="D36"/>
  <c r="D32"/>
  <c r="D29"/>
  <c r="D9"/>
  <c r="D8" s="1"/>
  <c r="F61"/>
  <c r="F60"/>
  <c r="F59"/>
  <c r="F58"/>
  <c r="F56"/>
  <c r="F55"/>
  <c r="F54"/>
  <c r="F53"/>
  <c r="F52"/>
  <c r="F50"/>
  <c r="F49"/>
  <c r="F47"/>
  <c r="F46"/>
  <c r="F41"/>
  <c r="F40"/>
  <c r="F39"/>
  <c r="F38"/>
  <c r="F37"/>
  <c r="F35"/>
  <c r="F34"/>
  <c r="F33"/>
  <c r="F31"/>
  <c r="F30"/>
  <c r="F28"/>
  <c r="F27"/>
  <c r="F25"/>
  <c r="F24"/>
  <c r="F23"/>
  <c r="F22"/>
  <c r="F21"/>
  <c r="F19"/>
  <c r="F18"/>
  <c r="F17"/>
  <c r="F16"/>
  <c r="F15"/>
  <c r="F14"/>
  <c r="F12"/>
  <c r="F10"/>
  <c r="C57"/>
  <c r="C51"/>
  <c r="C48"/>
  <c r="C45"/>
  <c r="J1" i="12"/>
  <c r="J3"/>
  <c r="L37" i="6"/>
  <c r="L34"/>
  <c r="L33"/>
  <c r="L32"/>
  <c r="L31"/>
  <c r="L30"/>
  <c r="L28"/>
  <c r="L27"/>
  <c r="L26"/>
  <c r="L25"/>
  <c r="L24"/>
  <c r="L22"/>
  <c r="L21"/>
  <c r="L20"/>
  <c r="L19"/>
  <c r="L18"/>
  <c r="L16"/>
  <c r="L15"/>
  <c r="L14"/>
  <c r="L13"/>
  <c r="L12"/>
  <c r="L11"/>
  <c r="L10"/>
  <c r="L9"/>
  <c r="L8"/>
  <c r="L35"/>
  <c r="D3" i="1"/>
  <c r="C3" s="1"/>
  <c r="C68" i="10"/>
  <c r="C67" s="1"/>
  <c r="C63" s="1"/>
  <c r="C72" s="1"/>
  <c r="E68"/>
  <c r="E67" s="1"/>
  <c r="E63" s="1"/>
  <c r="E72" s="1"/>
  <c r="F68"/>
  <c r="F67" s="1"/>
  <c r="F63" s="1"/>
  <c r="F72" s="1"/>
  <c r="H68"/>
  <c r="H67" s="1"/>
  <c r="H63" s="1"/>
  <c r="H72" s="1"/>
  <c r="I68"/>
  <c r="I67" s="1"/>
  <c r="I63" s="1"/>
  <c r="I72" s="1"/>
  <c r="G69"/>
  <c r="G70"/>
  <c r="G71"/>
  <c r="L29" i="6"/>
  <c r="L6"/>
  <c r="L5" s="1"/>
  <c r="B4"/>
  <c r="C4" s="1"/>
  <c r="D4" s="1"/>
  <c r="E4" s="1"/>
  <c r="F4" s="1"/>
  <c r="G4" s="1"/>
  <c r="H4" s="1"/>
  <c r="I4" s="1"/>
  <c r="J4" s="1"/>
  <c r="K4" s="1"/>
  <c r="F75" i="3"/>
  <c r="F74"/>
  <c r="D72"/>
  <c r="D71" s="1"/>
  <c r="D70" s="1"/>
  <c r="C72"/>
  <c r="C71" s="1"/>
  <c r="C70" s="1"/>
  <c r="F11"/>
  <c r="L17" i="6"/>
  <c r="E16" i="20"/>
  <c r="E63"/>
  <c r="D117"/>
  <c r="C117"/>
  <c r="E117"/>
  <c r="E57"/>
  <c r="E99"/>
  <c r="E75"/>
  <c r="E87"/>
  <c r="E81"/>
  <c r="E105"/>
  <c r="E111"/>
  <c r="E69"/>
  <c r="E93"/>
  <c r="E22"/>
  <c r="E34"/>
  <c r="D52"/>
  <c r="E117" i="28"/>
  <c r="O117"/>
  <c r="K115"/>
  <c r="E129"/>
  <c r="O129" s="1"/>
  <c r="E143"/>
  <c r="O143" s="1"/>
  <c r="E173"/>
  <c r="O173" s="1"/>
  <c r="E217"/>
  <c r="O217" s="1"/>
  <c r="E251"/>
  <c r="O251" s="1"/>
  <c r="O96"/>
  <c r="O130"/>
  <c r="O140"/>
  <c r="O174"/>
  <c r="O262"/>
  <c r="E43"/>
  <c r="O43"/>
  <c r="K59"/>
  <c r="O79"/>
  <c r="O91"/>
  <c r="O113"/>
  <c r="K148"/>
  <c r="E163"/>
  <c r="O163" s="1"/>
  <c r="J201"/>
  <c r="E207"/>
  <c r="O207" s="1"/>
  <c r="E240"/>
  <c r="O240"/>
  <c r="O265"/>
  <c r="O64"/>
  <c r="O74"/>
  <c r="O108"/>
  <c r="O142"/>
  <c r="O150"/>
  <c r="O176"/>
  <c r="O184"/>
  <c r="O192"/>
  <c r="O250"/>
  <c r="E93"/>
  <c r="O93"/>
  <c r="E97"/>
  <c r="O97" s="1"/>
  <c r="E119"/>
  <c r="O119"/>
  <c r="E141"/>
  <c r="O141" s="1"/>
  <c r="E175"/>
  <c r="O175"/>
  <c r="E215"/>
  <c r="O215" s="1"/>
  <c r="C214"/>
  <c r="H218"/>
  <c r="O218" s="1"/>
  <c r="E219"/>
  <c r="O219" s="1"/>
  <c r="H252"/>
  <c r="O252" s="1"/>
  <c r="E260"/>
  <c r="O260" s="1"/>
  <c r="O76"/>
  <c r="O84"/>
  <c r="O110"/>
  <c r="O118"/>
  <c r="O126"/>
  <c r="O186"/>
  <c r="E41"/>
  <c r="O41" s="1"/>
  <c r="O81"/>
  <c r="O89"/>
  <c r="E161"/>
  <c r="O161" s="1"/>
  <c r="O189"/>
  <c r="E195"/>
  <c r="O195"/>
  <c r="I234"/>
  <c r="C204"/>
  <c r="C234" s="1"/>
  <c r="E209"/>
  <c r="O209" s="1"/>
  <c r="I267"/>
  <c r="O44"/>
  <c r="O52"/>
  <c r="O60"/>
  <c r="O86"/>
  <c r="O120"/>
  <c r="O162"/>
  <c r="O196"/>
  <c r="O208"/>
  <c r="O242"/>
  <c r="O258"/>
  <c r="K26"/>
  <c r="K49"/>
  <c r="I102"/>
  <c r="K82"/>
  <c r="I135"/>
  <c r="J168"/>
  <c r="I201"/>
  <c r="J267"/>
  <c r="O53"/>
  <c r="O75"/>
  <c r="O87"/>
  <c r="O109"/>
  <c r="O151"/>
  <c r="O185"/>
  <c r="O227"/>
  <c r="O241"/>
  <c r="O261"/>
  <c r="K16"/>
  <c r="J69"/>
  <c r="K39"/>
  <c r="K125"/>
  <c r="K135" s="1"/>
  <c r="J234"/>
  <c r="O51"/>
  <c r="O63"/>
  <c r="O77"/>
  <c r="O85"/>
  <c r="O107"/>
  <c r="O153"/>
  <c r="O183"/>
  <c r="O229"/>
  <c r="H263"/>
  <c r="F204"/>
  <c r="E238"/>
  <c r="O238" s="1"/>
  <c r="O33"/>
  <c r="H45"/>
  <c r="H88"/>
  <c r="H82" s="1"/>
  <c r="F125"/>
  <c r="H230"/>
  <c r="H248"/>
  <c r="F257"/>
  <c r="C16"/>
  <c r="E98"/>
  <c r="H131"/>
  <c r="E225"/>
  <c r="H12"/>
  <c r="H6"/>
  <c r="E205"/>
  <c r="O205"/>
  <c r="H225"/>
  <c r="O225" s="1"/>
  <c r="F237"/>
  <c r="F267" s="1"/>
  <c r="O15"/>
  <c r="G16"/>
  <c r="F214"/>
  <c r="E248"/>
  <c r="O248" s="1"/>
  <c r="C257"/>
  <c r="C267"/>
  <c r="E187"/>
  <c r="H197"/>
  <c r="H22"/>
  <c r="H16"/>
  <c r="O25"/>
  <c r="D82"/>
  <c r="E111"/>
  <c r="H154"/>
  <c r="D171"/>
  <c r="H177"/>
  <c r="G26"/>
  <c r="E45"/>
  <c r="E39" s="1"/>
  <c r="D49"/>
  <c r="F59"/>
  <c r="D72"/>
  <c r="F92"/>
  <c r="H98"/>
  <c r="E121"/>
  <c r="E115"/>
  <c r="D148"/>
  <c r="C191"/>
  <c r="H32"/>
  <c r="H26"/>
  <c r="E55"/>
  <c r="E49"/>
  <c r="E83"/>
  <c r="O83" s="1"/>
  <c r="E144"/>
  <c r="D158"/>
  <c r="F191"/>
  <c r="C26"/>
  <c r="C36" s="1"/>
  <c r="H65"/>
  <c r="F82"/>
  <c r="D115"/>
  <c r="D138"/>
  <c r="D168" s="1"/>
  <c r="H144"/>
  <c r="D181"/>
  <c r="H210"/>
  <c r="E220"/>
  <c r="H243"/>
  <c r="H253"/>
  <c r="E253"/>
  <c r="F72"/>
  <c r="F102" s="1"/>
  <c r="H73"/>
  <c r="O73"/>
  <c r="E95"/>
  <c r="E92"/>
  <c r="D92"/>
  <c r="H139"/>
  <c r="H138" s="1"/>
  <c r="F138"/>
  <c r="H159"/>
  <c r="F158"/>
  <c r="H182"/>
  <c r="F181"/>
  <c r="E193"/>
  <c r="D191"/>
  <c r="H226"/>
  <c r="H224" s="1"/>
  <c r="G224"/>
  <c r="E239"/>
  <c r="D237"/>
  <c r="D39"/>
  <c r="H50"/>
  <c r="O50" s="1"/>
  <c r="F49"/>
  <c r="E61"/>
  <c r="O61"/>
  <c r="D59"/>
  <c r="D69" s="1"/>
  <c r="E65"/>
  <c r="O65"/>
  <c r="G72"/>
  <c r="C92"/>
  <c r="D105"/>
  <c r="H116"/>
  <c r="O116" s="1"/>
  <c r="F115"/>
  <c r="E127"/>
  <c r="O127" s="1"/>
  <c r="D125"/>
  <c r="E131"/>
  <c r="O131" s="1"/>
  <c r="G138"/>
  <c r="C148"/>
  <c r="E149"/>
  <c r="G158"/>
  <c r="H164"/>
  <c r="C171"/>
  <c r="E172"/>
  <c r="E177"/>
  <c r="O177" s="1"/>
  <c r="G181"/>
  <c r="H187"/>
  <c r="H181" s="1"/>
  <c r="H193"/>
  <c r="O193" s="1"/>
  <c r="G191"/>
  <c r="E206"/>
  <c r="D204"/>
  <c r="H239"/>
  <c r="G237"/>
  <c r="E249"/>
  <c r="D247"/>
  <c r="H149"/>
  <c r="O149"/>
  <c r="F148"/>
  <c r="F168" s="1"/>
  <c r="H172"/>
  <c r="O172" s="1"/>
  <c r="H171"/>
  <c r="F171"/>
  <c r="F201" s="1"/>
  <c r="H206"/>
  <c r="G204"/>
  <c r="E216"/>
  <c r="D214"/>
  <c r="H220"/>
  <c r="O220" s="1"/>
  <c r="H249"/>
  <c r="O249" s="1"/>
  <c r="G247"/>
  <c r="E259"/>
  <c r="D257"/>
  <c r="H40"/>
  <c r="O40" s="1"/>
  <c r="F39"/>
  <c r="F69" s="1"/>
  <c r="H62"/>
  <c r="H59" s="1"/>
  <c r="O62"/>
  <c r="G59"/>
  <c r="H94"/>
  <c r="O94" s="1"/>
  <c r="G92"/>
  <c r="H106"/>
  <c r="F105"/>
  <c r="F135" s="1"/>
  <c r="H128"/>
  <c r="O128" s="1"/>
  <c r="G125"/>
  <c r="C138"/>
  <c r="E139"/>
  <c r="O139"/>
  <c r="G148"/>
  <c r="C158"/>
  <c r="C168" s="1"/>
  <c r="E159"/>
  <c r="O159" s="1"/>
  <c r="G171"/>
  <c r="C181"/>
  <c r="E182"/>
  <c r="O182" s="1"/>
  <c r="H216"/>
  <c r="O216" s="1"/>
  <c r="G214"/>
  <c r="E226"/>
  <c r="O226"/>
  <c r="D224"/>
  <c r="H259"/>
  <c r="O259" s="1"/>
  <c r="G257"/>
  <c r="C72"/>
  <c r="C102"/>
  <c r="E88"/>
  <c r="O88" s="1"/>
  <c r="H121"/>
  <c r="O121"/>
  <c r="E154"/>
  <c r="O154" s="1"/>
  <c r="E164"/>
  <c r="O164"/>
  <c r="O14"/>
  <c r="O23"/>
  <c r="H55"/>
  <c r="O55"/>
  <c r="H78"/>
  <c r="E243"/>
  <c r="O243" s="1"/>
  <c r="E263"/>
  <c r="E257" s="1"/>
  <c r="E210"/>
  <c r="O210" s="1"/>
  <c r="E230"/>
  <c r="O230" s="1"/>
  <c r="E197"/>
  <c r="O197" s="1"/>
  <c r="E106"/>
  <c r="O106" s="1"/>
  <c r="H111"/>
  <c r="O111" s="1"/>
  <c r="G115"/>
  <c r="G135" s="1"/>
  <c r="G105"/>
  <c r="C125"/>
  <c r="E78"/>
  <c r="G82"/>
  <c r="G49"/>
  <c r="C39"/>
  <c r="G39"/>
  <c r="C59"/>
  <c r="G6"/>
  <c r="G36" s="1"/>
  <c r="K6"/>
  <c r="E7"/>
  <c r="O7"/>
  <c r="F16"/>
  <c r="F26"/>
  <c r="E32"/>
  <c r="E26"/>
  <c r="E12"/>
  <c r="E6" s="1"/>
  <c r="O6" s="1"/>
  <c r="D16"/>
  <c r="E22"/>
  <c r="E16" s="1"/>
  <c r="D26"/>
  <c r="O10"/>
  <c r="F6"/>
  <c r="O34"/>
  <c r="O24"/>
  <c r="D6"/>
  <c r="D36" s="1"/>
  <c r="O31"/>
  <c r="O9"/>
  <c r="O19"/>
  <c r="O8"/>
  <c r="O17"/>
  <c r="O21"/>
  <c r="I36"/>
  <c r="O29"/>
  <c r="O30"/>
  <c r="O18"/>
  <c r="O20"/>
  <c r="O27"/>
  <c r="O35"/>
  <c r="O11"/>
  <c r="O13"/>
  <c r="O28"/>
  <c r="J44" i="31"/>
  <c r="I68"/>
  <c r="I15" s="1"/>
  <c r="I133"/>
  <c r="J133" s="1"/>
  <c r="H340" i="24"/>
  <c r="H21" i="30"/>
  <c r="H4"/>
  <c r="H68" s="1"/>
  <c r="H412"/>
  <c r="H1242"/>
  <c r="H1306" s="1"/>
  <c r="H1259"/>
  <c r="H999"/>
  <c r="H1064"/>
  <c r="H1781"/>
  <c r="H1085" i="24"/>
  <c r="H1191"/>
  <c r="M87" i="23"/>
  <c r="F121"/>
  <c r="F109"/>
  <c r="M84"/>
  <c r="F44"/>
  <c r="F38"/>
  <c r="K132"/>
  <c r="G129"/>
  <c r="N129" s="1"/>
  <c r="K120"/>
  <c r="K108"/>
  <c r="K96"/>
  <c r="M96" s="1"/>
  <c r="G88"/>
  <c r="N88" s="1"/>
  <c r="G78"/>
  <c r="N78" s="1"/>
  <c r="F56"/>
  <c r="G55"/>
  <c r="N55" s="1"/>
  <c r="F73"/>
  <c r="F32"/>
  <c r="K128"/>
  <c r="M128"/>
  <c r="K123"/>
  <c r="L112"/>
  <c r="L100"/>
  <c r="G84"/>
  <c r="N84" s="1"/>
  <c r="L60"/>
  <c r="M60" s="1"/>
  <c r="G51"/>
  <c r="N51" s="1"/>
  <c r="M35"/>
  <c r="K34"/>
  <c r="M34" s="1"/>
  <c r="G31"/>
  <c r="N31" s="1"/>
  <c r="G27"/>
  <c r="N27" s="1"/>
  <c r="G24"/>
  <c r="N24" s="1"/>
  <c r="J56"/>
  <c r="J38"/>
  <c r="M132"/>
  <c r="J127"/>
  <c r="H133"/>
  <c r="J133" s="1"/>
  <c r="J32"/>
  <c r="I133"/>
  <c r="G113"/>
  <c r="N113" s="1"/>
  <c r="K113"/>
  <c r="M113"/>
  <c r="M86"/>
  <c r="M80"/>
  <c r="G61"/>
  <c r="N61"/>
  <c r="K61"/>
  <c r="M61" s="1"/>
  <c r="G57"/>
  <c r="K57"/>
  <c r="M57" s="1"/>
  <c r="E56"/>
  <c r="M47"/>
  <c r="G41"/>
  <c r="N41" s="1"/>
  <c r="K41"/>
  <c r="M41" s="1"/>
  <c r="K129"/>
  <c r="M129" s="1"/>
  <c r="E127"/>
  <c r="G122"/>
  <c r="M116"/>
  <c r="G101"/>
  <c r="N101" s="1"/>
  <c r="K101"/>
  <c r="M101"/>
  <c r="L88"/>
  <c r="J50"/>
  <c r="G48"/>
  <c r="N48"/>
  <c r="K48"/>
  <c r="M48" s="1"/>
  <c r="F127"/>
  <c r="L122"/>
  <c r="M104"/>
  <c r="F97"/>
  <c r="G89"/>
  <c r="N89"/>
  <c r="K89"/>
  <c r="M89" s="1"/>
  <c r="M85" s="1"/>
  <c r="L76"/>
  <c r="M64"/>
  <c r="F62"/>
  <c r="J121"/>
  <c r="E121"/>
  <c r="M92"/>
  <c r="F85"/>
  <c r="G77"/>
  <c r="N77" s="1"/>
  <c r="K77"/>
  <c r="M77" s="1"/>
  <c r="J62"/>
  <c r="M40"/>
  <c r="M30"/>
  <c r="E26"/>
  <c r="K126"/>
  <c r="M126" s="1"/>
  <c r="K122"/>
  <c r="J115"/>
  <c r="E109"/>
  <c r="G110"/>
  <c r="E97"/>
  <c r="G98"/>
  <c r="N98" s="1"/>
  <c r="E73"/>
  <c r="G74"/>
  <c r="N74" s="1"/>
  <c r="G54"/>
  <c r="N54" s="1"/>
  <c r="F50"/>
  <c r="E44"/>
  <c r="K31"/>
  <c r="M31" s="1"/>
  <c r="G23"/>
  <c r="N23" s="1"/>
  <c r="G119"/>
  <c r="N119" s="1"/>
  <c r="F115"/>
  <c r="K114"/>
  <c r="K110"/>
  <c r="G107"/>
  <c r="N107" s="1"/>
  <c r="F103"/>
  <c r="K102"/>
  <c r="K98"/>
  <c r="M98" s="1"/>
  <c r="G95"/>
  <c r="N95" s="1"/>
  <c r="F91"/>
  <c r="K90"/>
  <c r="G83"/>
  <c r="N83" s="1"/>
  <c r="F79"/>
  <c r="K78"/>
  <c r="M78" s="1"/>
  <c r="K74"/>
  <c r="E62"/>
  <c r="K58"/>
  <c r="K54"/>
  <c r="M54" s="1"/>
  <c r="E50"/>
  <c r="J44"/>
  <c r="G37"/>
  <c r="N37" s="1"/>
  <c r="L33"/>
  <c r="G33"/>
  <c r="J26"/>
  <c r="I68"/>
  <c r="I15" s="1"/>
  <c r="K23"/>
  <c r="M23" s="1"/>
  <c r="F20"/>
  <c r="H68"/>
  <c r="H15" s="1"/>
  <c r="E38"/>
  <c r="J20"/>
  <c r="J103"/>
  <c r="J91"/>
  <c r="E85"/>
  <c r="G86"/>
  <c r="J79"/>
  <c r="G64"/>
  <c r="K27"/>
  <c r="M27" s="1"/>
  <c r="K119"/>
  <c r="M119" s="1"/>
  <c r="E115"/>
  <c r="G116"/>
  <c r="N116" s="1"/>
  <c r="J109"/>
  <c r="K107"/>
  <c r="M107"/>
  <c r="E103"/>
  <c r="G104"/>
  <c r="N104" s="1"/>
  <c r="J97"/>
  <c r="K95"/>
  <c r="M95" s="1"/>
  <c r="E91"/>
  <c r="G92"/>
  <c r="N92"/>
  <c r="J85"/>
  <c r="K83"/>
  <c r="M83" s="1"/>
  <c r="E79"/>
  <c r="G80"/>
  <c r="J73"/>
  <c r="K65"/>
  <c r="K62" s="1"/>
  <c r="K55"/>
  <c r="M55" s="1"/>
  <c r="K51"/>
  <c r="G47"/>
  <c r="G40"/>
  <c r="N40" s="1"/>
  <c r="K37"/>
  <c r="M37" s="1"/>
  <c r="K33"/>
  <c r="M33" s="1"/>
  <c r="E32"/>
  <c r="G30"/>
  <c r="N30" s="1"/>
  <c r="F26"/>
  <c r="K24"/>
  <c r="M24"/>
  <c r="E20"/>
  <c r="E68" s="1"/>
  <c r="E15" s="1"/>
  <c r="F68" i="22"/>
  <c r="E48"/>
  <c r="D164"/>
  <c r="H154"/>
  <c r="D68"/>
  <c r="H58"/>
  <c r="E80"/>
  <c r="E122"/>
  <c r="H134"/>
  <c r="H176"/>
  <c r="E208"/>
  <c r="H250"/>
  <c r="H38"/>
  <c r="H68" s="1"/>
  <c r="H70"/>
  <c r="E112"/>
  <c r="E144"/>
  <c r="E164" s="1"/>
  <c r="H198"/>
  <c r="E218"/>
  <c r="H230"/>
  <c r="H16"/>
  <c r="K177"/>
  <c r="M177"/>
  <c r="F260"/>
  <c r="H240"/>
  <c r="H260" s="1"/>
  <c r="D228"/>
  <c r="J208"/>
  <c r="E186"/>
  <c r="K189"/>
  <c r="M189"/>
  <c r="E166"/>
  <c r="E196" s="1"/>
  <c r="I144"/>
  <c r="K147"/>
  <c r="D132"/>
  <c r="I112"/>
  <c r="E90"/>
  <c r="I48"/>
  <c r="C68"/>
  <c r="D100"/>
  <c r="F36"/>
  <c r="G100"/>
  <c r="G196"/>
  <c r="C260"/>
  <c r="G260"/>
  <c r="E6"/>
  <c r="E36"/>
  <c r="C36"/>
  <c r="G36"/>
  <c r="F132"/>
  <c r="D196"/>
  <c r="F228"/>
  <c r="D36"/>
  <c r="C132"/>
  <c r="G132"/>
  <c r="O263" i="28"/>
  <c r="K69"/>
  <c r="E72"/>
  <c r="O78"/>
  <c r="O144"/>
  <c r="O187"/>
  <c r="H204"/>
  <c r="D102"/>
  <c r="E82"/>
  <c r="E102" s="1"/>
  <c r="H237"/>
  <c r="E181"/>
  <c r="G102"/>
  <c r="G69"/>
  <c r="H49"/>
  <c r="G201"/>
  <c r="C201"/>
  <c r="E171"/>
  <c r="K36"/>
  <c r="J36"/>
  <c r="M100" i="23"/>
  <c r="M112"/>
  <c r="N86"/>
  <c r="N33"/>
  <c r="N80"/>
  <c r="N57"/>
  <c r="M122"/>
  <c r="M88"/>
  <c r="M51"/>
  <c r="M110"/>
  <c r="M74"/>
  <c r="K32"/>
  <c r="J68"/>
  <c r="L50" i="28"/>
  <c r="L49"/>
  <c r="K49" i="22"/>
  <c r="M185" i="28"/>
  <c r="N185" s="1"/>
  <c r="M13" i="22"/>
  <c r="N256" i="28"/>
  <c r="M249" i="22"/>
  <c r="L116" i="28"/>
  <c r="N116" s="1"/>
  <c r="N115" s="1"/>
  <c r="L182"/>
  <c r="N182" s="1"/>
  <c r="N181" s="1"/>
  <c r="N79"/>
  <c r="N78"/>
  <c r="N123"/>
  <c r="M250"/>
  <c r="N250" s="1"/>
  <c r="N265"/>
  <c r="M258" i="22"/>
  <c r="M262" i="28"/>
  <c r="N262" s="1"/>
  <c r="M249"/>
  <c r="M247" s="1"/>
  <c r="M21"/>
  <c r="N21" s="1"/>
  <c r="J70" i="22"/>
  <c r="L205" i="28"/>
  <c r="L204"/>
  <c r="M257" i="22"/>
  <c r="K18"/>
  <c r="K54"/>
  <c r="M54"/>
  <c r="M63" i="28"/>
  <c r="N63"/>
  <c r="K84" i="22"/>
  <c r="M84"/>
  <c r="M116"/>
  <c r="N255" i="28"/>
  <c r="K203" i="22"/>
  <c r="M203"/>
  <c r="M226" i="28"/>
  <c r="N226" s="1"/>
  <c r="M173"/>
  <c r="N173"/>
  <c r="J186" i="22"/>
  <c r="M193"/>
  <c r="M185"/>
  <c r="K149"/>
  <c r="M149"/>
  <c r="K157"/>
  <c r="M152" i="28"/>
  <c r="N152"/>
  <c r="M119" i="22"/>
  <c r="K127"/>
  <c r="M117" i="28"/>
  <c r="N117"/>
  <c r="M131" i="22"/>
  <c r="M97" i="28"/>
  <c r="N97" s="1"/>
  <c r="N48"/>
  <c r="M62"/>
  <c r="N62" s="1"/>
  <c r="M31"/>
  <c r="N31" s="1"/>
  <c r="B94" i="23"/>
  <c r="B100"/>
  <c r="B110"/>
  <c r="B106"/>
  <c r="A109" i="31"/>
  <c r="B102" i="23"/>
  <c r="B108"/>
  <c r="B77"/>
  <c r="B98"/>
  <c r="B79" i="31"/>
  <c r="B99" i="23"/>
  <c r="A82" i="33"/>
  <c r="A82" i="32"/>
  <c r="A75" i="33"/>
  <c r="A75" i="32"/>
  <c r="A80" i="23"/>
  <c r="A80" i="31"/>
  <c r="A88" i="23"/>
  <c r="A104" i="31"/>
  <c r="A104" i="23"/>
  <c r="A112" i="31"/>
  <c r="A107" i="33"/>
  <c r="A107" i="32"/>
  <c r="A112" i="23"/>
  <c r="A128" i="31"/>
  <c r="A99" i="32"/>
  <c r="A83" i="31"/>
  <c r="A86" i="33"/>
  <c r="A94"/>
  <c r="A94" i="32"/>
  <c r="A107" i="31"/>
  <c r="A87"/>
  <c r="A79" i="32"/>
  <c r="A84" i="23"/>
  <c r="A87" i="32"/>
  <c r="A92" i="31"/>
  <c r="A116"/>
  <c r="A132"/>
  <c r="A132" i="23"/>
  <c r="A87"/>
  <c r="A99"/>
  <c r="A99" i="31"/>
  <c r="A103"/>
  <c r="A99" i="33"/>
  <c r="A68"/>
  <c r="A68" i="32"/>
  <c r="A73" i="31"/>
  <c r="A76" i="33"/>
  <c r="A80" i="32"/>
  <c r="A88"/>
  <c r="A96" i="33"/>
  <c r="A96" i="32"/>
  <c r="A104" i="33"/>
  <c r="A104" i="32"/>
  <c r="A108" i="33"/>
  <c r="A108" i="32"/>
  <c r="A113" i="31"/>
  <c r="B101" i="23"/>
  <c r="A101" i="31"/>
  <c r="A82"/>
  <c r="A73" i="23"/>
  <c r="A98"/>
  <c r="Q20" i="7"/>
  <c r="H1977" i="30"/>
  <c r="H1129"/>
  <c r="H851"/>
  <c r="H915" s="1"/>
  <c r="H2025" i="24"/>
  <c r="H2077" s="1"/>
  <c r="H2042"/>
  <c r="H2481" i="30"/>
  <c r="H2545" s="1"/>
  <c r="H1014" i="24"/>
  <c r="H1066" s="1"/>
  <c r="A19" i="32"/>
  <c r="D23" i="23"/>
  <c r="A65" i="21"/>
  <c r="A199" i="30"/>
  <c r="A264"/>
  <c r="A21" i="32"/>
  <c r="D21" i="31"/>
  <c r="A23"/>
  <c r="B17" i="32"/>
  <c r="B69"/>
  <c r="G69" s="1"/>
  <c r="A125" i="21"/>
  <c r="B20" i="33"/>
  <c r="B72"/>
  <c r="G72" s="1"/>
  <c r="D24" i="23"/>
  <c r="D24" i="31"/>
  <c r="A38" i="32"/>
  <c r="A42" i="23"/>
  <c r="B20" i="32"/>
  <c r="B72" s="1"/>
  <c r="G72" s="1"/>
  <c r="A426" i="21"/>
  <c r="A50" i="23"/>
  <c r="D48"/>
  <c r="A134" i="30"/>
  <c r="A460"/>
  <c r="A21" i="33"/>
  <c r="A1208" i="21"/>
  <c r="B16" i="33"/>
  <c r="B68"/>
  <c r="G68" s="1"/>
  <c r="D20" i="31"/>
  <c r="D20" i="23"/>
  <c r="A50" i="31"/>
  <c r="A54" i="33"/>
  <c r="A38"/>
  <c r="A46" i="31"/>
  <c r="A216" i="24"/>
  <c r="A245" i="21"/>
  <c r="A21" i="23"/>
  <c r="A17" i="32"/>
  <c r="A21" i="31"/>
  <c r="B16" i="32"/>
  <c r="B68" s="1"/>
  <c r="G68" s="1"/>
  <c r="A23" i="23"/>
  <c r="A536" i="24"/>
  <c r="D22" i="31"/>
  <c r="D23"/>
  <c r="D38"/>
  <c r="B19" i="32"/>
  <c r="B71" s="1"/>
  <c r="G71" s="1"/>
  <c r="H2078" i="24"/>
  <c r="H2130" s="1"/>
  <c r="H2546" i="30"/>
  <c r="H2610" s="1"/>
  <c r="H2416"/>
  <c r="H2480" s="1"/>
  <c r="H1919" i="24"/>
  <c r="H1971" s="1"/>
  <c r="H1936"/>
  <c r="H2286" i="30"/>
  <c r="H2285" s="1"/>
  <c r="H1812" i="24"/>
  <c r="H1864" s="1"/>
  <c r="H1829"/>
  <c r="H1759"/>
  <c r="H1811" s="1"/>
  <c r="H2090" i="30"/>
  <c r="H2154" s="1"/>
  <c r="H2107"/>
  <c r="H2042"/>
  <c r="H2025"/>
  <c r="H2089" s="1"/>
  <c r="H1670" i="24"/>
  <c r="H1493"/>
  <c r="H1545" s="1"/>
  <c r="H1440"/>
  <c r="H1492" s="1"/>
  <c r="H1387"/>
  <c r="H1439" s="1"/>
  <c r="H1651" i="30"/>
  <c r="H1634"/>
  <c r="H1698" s="1"/>
  <c r="H1334" i="24"/>
  <c r="H1386" s="1"/>
  <c r="H1568" i="30"/>
  <c r="H1632" s="1"/>
  <c r="H1585"/>
  <c r="H1121" i="24"/>
  <c r="H1173" s="1"/>
  <c r="H1390" i="30"/>
  <c r="H872" i="24"/>
  <c r="H1046" i="30"/>
  <c r="H981"/>
  <c r="H721"/>
  <c r="H785" s="1"/>
  <c r="H477"/>
  <c r="H460"/>
  <c r="H524" s="1"/>
  <c r="H216" i="24"/>
  <c r="H268" s="1"/>
  <c r="H233"/>
  <c r="H446"/>
  <c r="A395" i="30"/>
  <c r="A323" i="24"/>
  <c r="A366" i="21"/>
  <c r="H347" i="30"/>
  <c r="H69"/>
  <c r="H133" s="1"/>
  <c r="H86"/>
  <c r="A786"/>
  <c r="A727" i="21"/>
  <c r="A642" i="24"/>
  <c r="A1014"/>
  <c r="A1242" i="30"/>
  <c r="A1148" i="21"/>
  <c r="A1438" i="30"/>
  <c r="A1329" i="21"/>
  <c r="A2112"/>
  <c r="A2286" i="30"/>
  <c r="A27" i="31"/>
  <c r="A31" i="33"/>
  <c r="A31" i="32"/>
  <c r="A35" i="23"/>
  <c r="A35" i="31"/>
  <c r="A39" i="32"/>
  <c r="A47"/>
  <c r="A47" i="33"/>
  <c r="A55" i="31"/>
  <c r="A63" i="32"/>
  <c r="A63" i="33"/>
  <c r="A67" i="23"/>
  <c r="A67" i="31"/>
  <c r="A51" i="23"/>
  <c r="A908" i="21"/>
  <c r="A51" i="31"/>
  <c r="A1334" i="24"/>
  <c r="A35" i="32"/>
  <c r="B25" i="33"/>
  <c r="B77"/>
  <c r="G77" s="1"/>
  <c r="D29" i="31"/>
  <c r="B25" i="32"/>
  <c r="B77"/>
  <c r="G77" s="1"/>
  <c r="D29" i="23"/>
  <c r="B29" i="33"/>
  <c r="B81"/>
  <c r="G81" s="1"/>
  <c r="B29" i="32"/>
  <c r="B81"/>
  <c r="G81" s="1"/>
  <c r="B37" i="33"/>
  <c r="B89"/>
  <c r="G89" s="1"/>
  <c r="B45" i="32"/>
  <c r="B97" s="1"/>
  <c r="G97" s="1"/>
  <c r="B45" i="33"/>
  <c r="B97" s="1"/>
  <c r="G97" s="1"/>
  <c r="D49" i="31"/>
  <c r="D49" i="23"/>
  <c r="B53" i="32"/>
  <c r="B105"/>
  <c r="G105" s="1"/>
  <c r="B57" i="33"/>
  <c r="B109"/>
  <c r="G109" s="1"/>
  <c r="D61" i="23"/>
  <c r="D65"/>
  <c r="A1634" i="30"/>
  <c r="B37" i="32"/>
  <c r="B89"/>
  <c r="G89" s="1"/>
  <c r="A589" i="24"/>
  <c r="A721" i="30"/>
  <c r="A801" i="24"/>
  <c r="A981" i="30"/>
  <c r="A907" i="21"/>
  <c r="A961" i="24"/>
  <c r="A1269" i="21"/>
  <c r="A1373" i="30"/>
  <c r="A1509" i="21"/>
  <c r="A1653" i="24"/>
  <c r="A1865"/>
  <c r="A2481" i="30"/>
  <c r="A2111" i="21"/>
  <c r="A1177" i="30"/>
  <c r="A39" i="31"/>
  <c r="A968" i="21"/>
  <c r="A855" i="24"/>
  <c r="A1387"/>
  <c r="A2155" i="30"/>
  <c r="A1991" i="21"/>
  <c r="B23" i="33"/>
  <c r="B75"/>
  <c r="G75" s="1"/>
  <c r="D27" i="23"/>
  <c r="B35" i="33"/>
  <c r="B87"/>
  <c r="G87" s="1"/>
  <c r="B35" i="32"/>
  <c r="B87" s="1"/>
  <c r="G87" s="1"/>
  <c r="D39" i="31"/>
  <c r="D39" i="23"/>
  <c r="B39" i="33"/>
  <c r="B91" s="1"/>
  <c r="G91" s="1"/>
  <c r="B39" i="32"/>
  <c r="B91"/>
  <c r="G91" s="1"/>
  <c r="D43" i="31"/>
  <c r="B51" i="33"/>
  <c r="B103"/>
  <c r="G103" s="1"/>
  <c r="B51" i="32"/>
  <c r="B103"/>
  <c r="G103" s="1"/>
  <c r="D55" i="31"/>
  <c r="D55" i="23"/>
  <c r="A25" i="33"/>
  <c r="A25" i="32"/>
  <c r="A29"/>
  <c r="A29" i="33"/>
  <c r="A33" i="23"/>
  <c r="A33" i="33"/>
  <c r="A33" i="32"/>
  <c r="A49" i="23"/>
  <c r="A49" i="33"/>
  <c r="A49" i="32"/>
  <c r="A53"/>
  <c r="A57" i="31"/>
  <c r="A57" i="32"/>
  <c r="A61" i="23"/>
  <c r="D43"/>
  <c r="A1047" i="30"/>
  <c r="A916"/>
  <c r="A1028" i="21"/>
  <c r="A1440" i="24"/>
  <c r="A1630" i="21"/>
  <c r="A2232"/>
  <c r="A37" i="23"/>
  <c r="A748" i="24"/>
  <c r="A908"/>
  <c r="A61" i="31"/>
  <c r="B28" i="33"/>
  <c r="B80" s="1"/>
  <c r="G80" s="1"/>
  <c r="B36" i="32"/>
  <c r="B88"/>
  <c r="G88" s="1"/>
  <c r="B40" i="33"/>
  <c r="B92" s="1"/>
  <c r="G92" s="1"/>
  <c r="B40" i="32"/>
  <c r="B92"/>
  <c r="G92" s="1"/>
  <c r="B48" i="33"/>
  <c r="B100"/>
  <c r="G100" s="1"/>
  <c r="B48" i="32"/>
  <c r="B100"/>
  <c r="G100" s="1"/>
  <c r="B56" i="33"/>
  <c r="B108" s="1"/>
  <c r="G108" s="1"/>
  <c r="B56" i="32"/>
  <c r="B108"/>
  <c r="G108" s="1"/>
  <c r="D60" i="31"/>
  <c r="B60" i="32"/>
  <c r="B112"/>
  <c r="G112" s="1"/>
  <c r="A269" i="24"/>
  <c r="A376"/>
  <c r="A546" i="21"/>
  <c r="A38" i="31"/>
  <c r="B22" i="33"/>
  <c r="B74" s="1"/>
  <c r="G74" s="1"/>
  <c r="B22" i="32"/>
  <c r="B74"/>
  <c r="G74" s="1"/>
  <c r="B26" i="33"/>
  <c r="B78" s="1"/>
  <c r="G78" s="1"/>
  <c r="B26" i="32"/>
  <c r="B78" s="1"/>
  <c r="G78" s="1"/>
  <c r="B30"/>
  <c r="B82"/>
  <c r="G82"/>
  <c r="B34"/>
  <c r="B86" s="1"/>
  <c r="G86" s="1"/>
  <c r="B46" i="33"/>
  <c r="B98" s="1"/>
  <c r="G98" s="1"/>
  <c r="B46" i="32"/>
  <c r="B98" s="1"/>
  <c r="G98" s="1"/>
  <c r="B58"/>
  <c r="B110"/>
  <c r="G110" s="1"/>
  <c r="D62" i="31"/>
  <c r="A60" i="33"/>
  <c r="D56" i="23"/>
  <c r="D52"/>
  <c r="A48"/>
  <c r="D44"/>
  <c r="D30"/>
  <c r="D26"/>
  <c r="A607" i="21"/>
  <c r="D30" i="31"/>
  <c r="A42"/>
  <c r="A48"/>
  <c r="D52"/>
  <c r="A44" i="32"/>
  <c r="L181" i="28"/>
  <c r="H1918" i="24"/>
  <c r="E28" i="20"/>
  <c r="E52" s="1"/>
  <c r="C52"/>
  <c r="F33"/>
  <c r="E49" i="31" s="1"/>
  <c r="E47"/>
  <c r="G47" s="1"/>
  <c r="N47" s="1"/>
  <c r="F9" i="20"/>
  <c r="E25" i="31" s="1"/>
  <c r="F24" i="20"/>
  <c r="E40" i="31" s="1"/>
  <c r="G30" i="20"/>
  <c r="F46" i="31" s="1"/>
  <c r="L46" s="1"/>
  <c r="G31" i="20"/>
  <c r="F47" i="31"/>
  <c r="L47" s="1"/>
  <c r="F41" i="20"/>
  <c r="F40"/>
  <c r="F13"/>
  <c r="E29" i="31"/>
  <c r="K29" s="1"/>
  <c r="M29" s="1"/>
  <c r="G19" i="20"/>
  <c r="F35" i="31" s="1"/>
  <c r="L35" s="1"/>
  <c r="F25" i="20"/>
  <c r="E41" i="31" s="1"/>
  <c r="G29" i="20"/>
  <c r="G28"/>
  <c r="H48"/>
  <c r="I48" s="1"/>
  <c r="G5"/>
  <c r="F21" i="31"/>
  <c r="G6" i="20"/>
  <c r="F22" i="31" s="1"/>
  <c r="L22" s="1"/>
  <c r="G7" i="20"/>
  <c r="F23" i="31" s="1"/>
  <c r="L23" s="1"/>
  <c r="G37" i="20"/>
  <c r="F53" i="31" s="1"/>
  <c r="L53" s="1"/>
  <c r="F12" i="20"/>
  <c r="E28" i="31"/>
  <c r="F6" i="20"/>
  <c r="H6"/>
  <c r="I6" s="1"/>
  <c r="F38"/>
  <c r="H38" s="1"/>
  <c r="I38" s="1"/>
  <c r="F50"/>
  <c r="H50"/>
  <c r="I50" s="1"/>
  <c r="F27"/>
  <c r="E43" i="31" s="1"/>
  <c r="G44" i="20"/>
  <c r="F60" i="31" s="1"/>
  <c r="L60" s="1"/>
  <c r="J54" i="10"/>
  <c r="D35" i="12"/>
  <c r="J38" i="10"/>
  <c r="D41" i="12"/>
  <c r="O69" i="3"/>
  <c r="D20" i="12"/>
  <c r="J23" i="10"/>
  <c r="J31"/>
  <c r="J25"/>
  <c r="D48"/>
  <c r="J15"/>
  <c r="J18"/>
  <c r="D65" i="12"/>
  <c r="D19"/>
  <c r="J28" i="10"/>
  <c r="D30" i="12"/>
  <c r="J33" i="10"/>
  <c r="J70"/>
  <c r="D56" i="12"/>
  <c r="J59" i="10"/>
  <c r="C10" i="23"/>
  <c r="C10" i="31"/>
  <c r="B7" i="32"/>
  <c r="B7" i="31"/>
  <c r="B10" i="33"/>
  <c r="D5" i="1"/>
  <c r="E3"/>
  <c r="F3" s="1"/>
  <c r="F5" s="1"/>
  <c r="D58" i="12"/>
  <c r="D46"/>
  <c r="J49" i="10"/>
  <c r="D49" i="12"/>
  <c r="J49" s="1"/>
  <c r="J56" i="10"/>
  <c r="J61"/>
  <c r="N205" i="28"/>
  <c r="N204" s="1"/>
  <c r="M49" i="22"/>
  <c r="N13" i="28"/>
  <c r="N12" s="1"/>
  <c r="M84"/>
  <c r="N84" s="1"/>
  <c r="L139"/>
  <c r="L138" s="1"/>
  <c r="K224" i="22"/>
  <c r="M224" s="1"/>
  <c r="M225"/>
  <c r="M20" i="28"/>
  <c r="N20" s="1"/>
  <c r="K20" i="22"/>
  <c r="M20"/>
  <c r="M57"/>
  <c r="N58" i="28"/>
  <c r="K140" i="22"/>
  <c r="M140" s="1"/>
  <c r="K245"/>
  <c r="M44" i="28"/>
  <c r="N44" s="1"/>
  <c r="K43" i="22"/>
  <c r="M43"/>
  <c r="K44"/>
  <c r="M44" s="1"/>
  <c r="M45"/>
  <c r="N46" i="28"/>
  <c r="K60" i="22"/>
  <c r="M63"/>
  <c r="K71"/>
  <c r="L73" i="28"/>
  <c r="L72" s="1"/>
  <c r="I70" i="22"/>
  <c r="N91" i="28"/>
  <c r="N167"/>
  <c r="M209"/>
  <c r="N209" s="1"/>
  <c r="M205" i="22"/>
  <c r="L248" i="28"/>
  <c r="I26" i="22"/>
  <c r="K52"/>
  <c r="M52"/>
  <c r="M94" i="28"/>
  <c r="M92"/>
  <c r="M153"/>
  <c r="N153" s="1"/>
  <c r="N198"/>
  <c r="N197" s="1"/>
  <c r="I208" i="22"/>
  <c r="N211" i="28"/>
  <c r="J16" i="22"/>
  <c r="K256"/>
  <c r="M256" s="1"/>
  <c r="K234"/>
  <c r="M234"/>
  <c r="K62"/>
  <c r="M62"/>
  <c r="K118"/>
  <c r="M118" s="1"/>
  <c r="I198"/>
  <c r="M11" i="28"/>
  <c r="N11" s="1"/>
  <c r="M30"/>
  <c r="N30" s="1"/>
  <c r="N90"/>
  <c r="K210" i="22"/>
  <c r="M210"/>
  <c r="M241" i="28"/>
  <c r="N241" s="1"/>
  <c r="M216"/>
  <c r="N216" s="1"/>
  <c r="A71" i="32"/>
  <c r="A76" i="23"/>
  <c r="A97"/>
  <c r="A97" i="31"/>
  <c r="A92" i="32"/>
  <c r="A103"/>
  <c r="A103" i="33"/>
  <c r="G76" i="20"/>
  <c r="F92" i="31" s="1"/>
  <c r="B88" i="23"/>
  <c r="B88" i="31"/>
  <c r="A78" i="32"/>
  <c r="A78" i="33"/>
  <c r="G106" i="20"/>
  <c r="F122" i="31" s="1"/>
  <c r="B90" i="23"/>
  <c r="B90" i="31"/>
  <c r="A117"/>
  <c r="A120" i="23"/>
  <c r="G90" i="20"/>
  <c r="F106" i="31" s="1"/>
  <c r="L106" s="1"/>
  <c r="F110"/>
  <c r="L110" s="1"/>
  <c r="L109" s="1"/>
  <c r="F114" i="20"/>
  <c r="H114"/>
  <c r="I114" s="1"/>
  <c r="G85"/>
  <c r="F101" i="31" s="1"/>
  <c r="L101" s="1"/>
  <c r="E74"/>
  <c r="K74" s="1"/>
  <c r="H61" i="20"/>
  <c r="I61"/>
  <c r="A92" i="33"/>
  <c r="A108" i="31"/>
  <c r="A108" i="23"/>
  <c r="A70" i="32"/>
  <c r="H59" i="20"/>
  <c r="I59" s="1"/>
  <c r="B80" i="31"/>
  <c r="E77"/>
  <c r="K77" s="1"/>
  <c r="M77" s="1"/>
  <c r="F71" i="20"/>
  <c r="E87" i="31" s="1"/>
  <c r="F88" i="20"/>
  <c r="E104" i="31" s="1"/>
  <c r="F108" i="20"/>
  <c r="H108" s="1"/>
  <c r="I108" s="1"/>
  <c r="A105" i="31"/>
  <c r="A100" i="32"/>
  <c r="A105" i="23"/>
  <c r="A100" i="33"/>
  <c r="A111" i="31"/>
  <c r="A106" i="32"/>
  <c r="F104" i="20"/>
  <c r="H104"/>
  <c r="I104" s="1"/>
  <c r="A74" i="32"/>
  <c r="A74" i="33"/>
  <c r="A79" i="31"/>
  <c r="F62" i="20"/>
  <c r="H62" s="1"/>
  <c r="I62" s="1"/>
  <c r="E95" i="31"/>
  <c r="G107" i="20"/>
  <c r="F123" i="31" s="1"/>
  <c r="L123" s="1"/>
  <c r="F104"/>
  <c r="L104"/>
  <c r="L103" s="1"/>
  <c r="B84" i="23"/>
  <c r="B84" i="31"/>
  <c r="B120"/>
  <c r="B120" i="23"/>
  <c r="A85" i="31"/>
  <c r="A88"/>
  <c r="A83" i="33"/>
  <c r="A83" i="32"/>
  <c r="A87" i="33"/>
  <c r="A92" i="23"/>
  <c r="A90" i="32"/>
  <c r="A90" i="33"/>
  <c r="A122" i="31"/>
  <c r="G70" i="20"/>
  <c r="F86" i="31" s="1"/>
  <c r="G110" i="20"/>
  <c r="F126" i="31" s="1"/>
  <c r="L126" s="1"/>
  <c r="E112"/>
  <c r="K112" s="1"/>
  <c r="M112" s="1"/>
  <c r="A71" i="33"/>
  <c r="A106"/>
  <c r="A76" i="31"/>
  <c r="A83" i="23"/>
  <c r="A75" i="31"/>
  <c r="A75" i="23"/>
  <c r="G86" i="20"/>
  <c r="F102" i="31" s="1"/>
  <c r="L102" s="1"/>
  <c r="F90" i="20"/>
  <c r="H90"/>
  <c r="I90" s="1"/>
  <c r="F94"/>
  <c r="E110" i="31" s="1"/>
  <c r="F72" i="20"/>
  <c r="H72" s="1"/>
  <c r="I72" s="1"/>
  <c r="F92"/>
  <c r="H92"/>
  <c r="I92" s="1"/>
  <c r="H2024" i="30"/>
  <c r="H525"/>
  <c r="H589" s="1"/>
  <c r="A1810" i="21"/>
  <c r="D66" i="23"/>
  <c r="A26"/>
  <c r="A34" i="32"/>
  <c r="A38" i="23"/>
  <c r="A34" i="33"/>
  <c r="A40" i="31"/>
  <c r="A787" i="21"/>
  <c r="B21" i="33"/>
  <c r="B73"/>
  <c r="G73" s="1"/>
  <c r="A535" i="24"/>
  <c r="A655" i="30"/>
  <c r="A2220"/>
  <c r="A31" i="23"/>
  <c r="A27" i="32"/>
  <c r="A1307" i="30"/>
  <c r="A1067" i="24"/>
  <c r="D27" i="31"/>
  <c r="B23" i="32"/>
  <c r="B75" s="1"/>
  <c r="G75" s="1"/>
  <c r="D33" i="31"/>
  <c r="D33" i="23"/>
  <c r="B53" i="33"/>
  <c r="B105" s="1"/>
  <c r="G105" s="1"/>
  <c r="D57" i="31"/>
  <c r="K58"/>
  <c r="M58" s="1"/>
  <c r="D67"/>
  <c r="A1599" i="24"/>
  <c r="A2352" i="21"/>
  <c r="D53" i="23"/>
  <c r="H49" i="20"/>
  <c r="I49" s="1"/>
  <c r="A2078" i="24"/>
  <c r="A163"/>
  <c r="D25" i="23"/>
  <c r="A30" i="32"/>
  <c r="A44" i="31"/>
  <c r="D31" i="23"/>
  <c r="D36"/>
  <c r="A4" i="21"/>
  <c r="A3" i="30"/>
  <c r="D38" i="23"/>
  <c r="B34" i="33"/>
  <c r="B86" s="1"/>
  <c r="G86" s="1"/>
  <c r="D59" i="31"/>
  <c r="B62" i="33"/>
  <c r="B114" s="1"/>
  <c r="G114" s="1"/>
  <c r="A36" i="32"/>
  <c r="A40" i="23"/>
  <c r="A1280" i="24"/>
  <c r="A695"/>
  <c r="A27" i="33"/>
  <c r="A982" i="30"/>
  <c r="A606" i="21"/>
  <c r="F11" i="20"/>
  <c r="F10" s="1"/>
  <c r="G27"/>
  <c r="F43" i="31"/>
  <c r="L43" s="1"/>
  <c r="F20" i="20"/>
  <c r="H20"/>
  <c r="I20" s="1"/>
  <c r="D9" i="12"/>
  <c r="J12" i="10"/>
  <c r="D14" i="12"/>
  <c r="D22"/>
  <c r="D28"/>
  <c r="J50" i="10"/>
  <c r="J48" s="1"/>
  <c r="D47" i="12"/>
  <c r="J60" i="10"/>
  <c r="D57" i="12"/>
  <c r="J34" i="10"/>
  <c r="D31" i="12"/>
  <c r="J46" i="10"/>
  <c r="D36" i="12"/>
  <c r="D36" i="10"/>
  <c r="J39"/>
  <c r="D64" i="12"/>
  <c r="J11" i="10"/>
  <c r="J9" s="1"/>
  <c r="J24"/>
  <c r="D38" i="12"/>
  <c r="J41" i="10"/>
  <c r="J14"/>
  <c r="D11" i="12"/>
  <c r="J11" s="1"/>
  <c r="J27" i="10"/>
  <c r="D26"/>
  <c r="J44"/>
  <c r="D51" i="12"/>
  <c r="D63"/>
  <c r="J16" i="10"/>
  <c r="D13" i="12"/>
  <c r="J47" i="10"/>
  <c r="D44" i="12"/>
  <c r="J22" i="10"/>
  <c r="D20"/>
  <c r="D52" i="12"/>
  <c r="J30" i="10"/>
  <c r="D29"/>
  <c r="J35"/>
  <c r="J58"/>
  <c r="J53"/>
  <c r="J21"/>
  <c r="D18" i="12"/>
  <c r="D57" i="10"/>
  <c r="O15" i="37"/>
  <c r="O12"/>
  <c r="O18"/>
  <c r="O11"/>
  <c r="J14"/>
  <c r="O17"/>
  <c r="O19"/>
  <c r="K129" i="31"/>
  <c r="M129" s="1"/>
  <c r="G57" i="20"/>
  <c r="H103"/>
  <c r="I103" s="1"/>
  <c r="H21"/>
  <c r="I21"/>
  <c r="H82"/>
  <c r="I82" s="1"/>
  <c r="H83"/>
  <c r="I83"/>
  <c r="H80"/>
  <c r="I80" s="1"/>
  <c r="H65"/>
  <c r="I65"/>
  <c r="H15"/>
  <c r="I15" s="1"/>
  <c r="H73"/>
  <c r="I73" s="1"/>
  <c r="H5"/>
  <c r="H4"/>
  <c r="I4" s="1"/>
  <c r="E23" i="31"/>
  <c r="H7" i="20"/>
  <c r="I7" s="1"/>
  <c r="H43"/>
  <c r="I43"/>
  <c r="E59" i="31"/>
  <c r="G59" s="1"/>
  <c r="N59" s="1"/>
  <c r="G97" i="20"/>
  <c r="F113" i="31" s="1"/>
  <c r="L113" s="1"/>
  <c r="G13" i="20"/>
  <c r="F29" i="31" s="1"/>
  <c r="L29" s="1"/>
  <c r="F74" i="20"/>
  <c r="H74" s="1"/>
  <c r="I74" s="1"/>
  <c r="F78"/>
  <c r="H78"/>
  <c r="I78" s="1"/>
  <c r="F98"/>
  <c r="E114" i="31" s="1"/>
  <c r="G100" i="20"/>
  <c r="F116" i="31"/>
  <c r="E125"/>
  <c r="K125" s="1"/>
  <c r="M125" s="1"/>
  <c r="H109" i="20"/>
  <c r="I109" s="1"/>
  <c r="F129" i="31"/>
  <c r="L129" s="1"/>
  <c r="H113" i="20"/>
  <c r="I113" s="1"/>
  <c r="E48" i="31"/>
  <c r="G48" s="1"/>
  <c r="N48" s="1"/>
  <c r="F8" i="20"/>
  <c r="H8" s="1"/>
  <c r="I8" s="1"/>
  <c r="G34"/>
  <c r="F51" i="31"/>
  <c r="L51" s="1"/>
  <c r="L50" s="1"/>
  <c r="F70" i="20"/>
  <c r="E86" i="31" s="1"/>
  <c r="H14" i="20"/>
  <c r="I14" s="1"/>
  <c r="E30" i="31"/>
  <c r="G30"/>
  <c r="N30" s="1"/>
  <c r="H39" i="20"/>
  <c r="I39" s="1"/>
  <c r="E55" i="31"/>
  <c r="K55" s="1"/>
  <c r="M55" s="1"/>
  <c r="E61"/>
  <c r="K61" s="1"/>
  <c r="M61" s="1"/>
  <c r="H45" i="20"/>
  <c r="I45" s="1"/>
  <c r="F66" i="31"/>
  <c r="L66"/>
  <c r="F89"/>
  <c r="L89" s="1"/>
  <c r="F57" i="20"/>
  <c r="H77"/>
  <c r="I77" s="1"/>
  <c r="G112" i="31"/>
  <c r="N112" s="1"/>
  <c r="H66" i="20"/>
  <c r="I66" s="1"/>
  <c r="E126" i="31"/>
  <c r="G126" s="1"/>
  <c r="N126" s="1"/>
  <c r="G63" i="20"/>
  <c r="H37"/>
  <c r="I37" s="1"/>
  <c r="F27" i="31"/>
  <c r="F26" s="1"/>
  <c r="G10" i="20"/>
  <c r="G37" i="31"/>
  <c r="N37" s="1"/>
  <c r="F23" i="20"/>
  <c r="H23" s="1"/>
  <c r="H33"/>
  <c r="I33" s="1"/>
  <c r="F49" i="31"/>
  <c r="L49" s="1"/>
  <c r="G42" i="20"/>
  <c r="F58" i="31" s="1"/>
  <c r="L58" s="1"/>
  <c r="E65"/>
  <c r="G65"/>
  <c r="N65" s="1"/>
  <c r="F46" i="20"/>
  <c r="K81" i="31"/>
  <c r="M81" s="1"/>
  <c r="F85" i="20"/>
  <c r="H85"/>
  <c r="I85" s="1"/>
  <c r="E102" i="31"/>
  <c r="G102"/>
  <c r="N102" s="1"/>
  <c r="H86" i="20"/>
  <c r="I86" s="1"/>
  <c r="G91"/>
  <c r="F107" i="31" s="1"/>
  <c r="L107" s="1"/>
  <c r="F106" i="20"/>
  <c r="H106"/>
  <c r="F107"/>
  <c r="E123" i="31" s="1"/>
  <c r="G115" i="20"/>
  <c r="F131" i="31"/>
  <c r="L131"/>
  <c r="H44" i="20"/>
  <c r="I44" s="1"/>
  <c r="E132" i="31"/>
  <c r="K47"/>
  <c r="M47" s="1"/>
  <c r="F76" i="20"/>
  <c r="F75" s="1"/>
  <c r="F84"/>
  <c r="E100" i="31"/>
  <c r="E117"/>
  <c r="G117" s="1"/>
  <c r="N117" s="1"/>
  <c r="H101" i="20"/>
  <c r="I101" s="1"/>
  <c r="E42" i="31"/>
  <c r="H26" i="20"/>
  <c r="I26" s="1"/>
  <c r="F35"/>
  <c r="E51" i="31"/>
  <c r="F67" i="20"/>
  <c r="H67" s="1"/>
  <c r="I67" s="1"/>
  <c r="F112"/>
  <c r="E128" i="31" s="1"/>
  <c r="H115" i="20"/>
  <c r="I115" s="1"/>
  <c r="E131" i="31"/>
  <c r="K131" s="1"/>
  <c r="M131" s="1"/>
  <c r="F63" i="20"/>
  <c r="G81"/>
  <c r="H19"/>
  <c r="I19"/>
  <c r="E46" i="31"/>
  <c r="H17" i="20"/>
  <c r="I17" s="1"/>
  <c r="H95"/>
  <c r="I95" s="1"/>
  <c r="F4"/>
  <c r="G24"/>
  <c r="F40" i="31" s="1"/>
  <c r="L40" s="1"/>
  <c r="F29" i="20"/>
  <c r="H29" s="1"/>
  <c r="F36"/>
  <c r="H36" s="1"/>
  <c r="I36" s="1"/>
  <c r="F102"/>
  <c r="H102" s="1"/>
  <c r="I102" s="1"/>
  <c r="G116"/>
  <c r="F132" i="31"/>
  <c r="L132"/>
  <c r="F98"/>
  <c r="L98" s="1"/>
  <c r="L97" s="1"/>
  <c r="G87" i="20"/>
  <c r="F91"/>
  <c r="H91" s="1"/>
  <c r="I91" s="1"/>
  <c r="E84" i="31"/>
  <c r="G84" s="1"/>
  <c r="N84" s="1"/>
  <c r="H68" i="20"/>
  <c r="I68" s="1"/>
  <c r="G111"/>
  <c r="E105" i="31"/>
  <c r="K105" s="1"/>
  <c r="M105" s="1"/>
  <c r="H58" i="20"/>
  <c r="H57" s="1"/>
  <c r="I57" s="1"/>
  <c r="G47"/>
  <c r="F63" i="31"/>
  <c r="F128"/>
  <c r="F127" s="1"/>
  <c r="G16" i="20"/>
  <c r="H60"/>
  <c r="I60" s="1"/>
  <c r="H64"/>
  <c r="I64" s="1"/>
  <c r="F18"/>
  <c r="H18" s="1"/>
  <c r="I18" s="1"/>
  <c r="H96"/>
  <c r="I96" s="1"/>
  <c r="F51"/>
  <c r="E67" i="31" s="1"/>
  <c r="H97" i="20"/>
  <c r="I97" s="1"/>
  <c r="F16"/>
  <c r="F99"/>
  <c r="F81"/>
  <c r="H42"/>
  <c r="I42" s="1"/>
  <c r="G40"/>
  <c r="E94" i="31"/>
  <c r="K94" s="1"/>
  <c r="M94" s="1"/>
  <c r="H47" i="20"/>
  <c r="H46" s="1"/>
  <c r="I46" s="1"/>
  <c r="G93"/>
  <c r="K23" i="31"/>
  <c r="M23" s="1"/>
  <c r="G23"/>
  <c r="N23" s="1"/>
  <c r="G22" i="20"/>
  <c r="H35"/>
  <c r="I35" s="1"/>
  <c r="E92" i="31"/>
  <c r="E91" s="1"/>
  <c r="H76" i="20"/>
  <c r="H100"/>
  <c r="I100" s="1"/>
  <c r="H116"/>
  <c r="I116" s="1"/>
  <c r="G58" i="31"/>
  <c r="N58" s="1"/>
  <c r="E62"/>
  <c r="G63"/>
  <c r="G62"/>
  <c r="N62" s="1"/>
  <c r="K172" i="22"/>
  <c r="M172"/>
  <c r="L215" i="28"/>
  <c r="M240"/>
  <c r="N240" s="1"/>
  <c r="J154" i="22"/>
  <c r="I38"/>
  <c r="N25" i="28"/>
  <c r="K61" i="22"/>
  <c r="K75"/>
  <c r="M75"/>
  <c r="N146" i="28"/>
  <c r="M186"/>
  <c r="N186" s="1"/>
  <c r="L172"/>
  <c r="N57"/>
  <c r="K201" i="22"/>
  <c r="M151" i="28"/>
  <c r="N151"/>
  <c r="L106"/>
  <c r="L105"/>
  <c r="K192" i="22"/>
  <c r="M192"/>
  <c r="M261" i="28"/>
  <c r="N261" s="1"/>
  <c r="K233" i="22"/>
  <c r="M233"/>
  <c r="K204"/>
  <c r="M204"/>
  <c r="N254" i="28"/>
  <c r="N253"/>
  <c r="M143" i="22"/>
  <c r="K94"/>
  <c r="N232" i="28"/>
  <c r="N179"/>
  <c r="I134" i="22"/>
  <c r="M134"/>
  <c r="M133" s="1"/>
  <c r="I58"/>
  <c r="K93"/>
  <c r="M93"/>
  <c r="M161" i="28"/>
  <c r="N161"/>
  <c r="K135" i="22"/>
  <c r="K134"/>
  <c r="M135"/>
  <c r="N213" i="28"/>
  <c r="N89"/>
  <c r="N88" s="1"/>
  <c r="K39" i="22"/>
  <c r="K38" s="1"/>
  <c r="K68" s="1"/>
  <c r="M39"/>
  <c r="L238" i="28"/>
  <c r="N238"/>
  <c r="N237"/>
  <c r="K169" i="22"/>
  <c r="J218"/>
  <c r="K231"/>
  <c r="K230"/>
  <c r="M231"/>
  <c r="M42" i="28"/>
  <c r="N42" s="1"/>
  <c r="J80" i="22"/>
  <c r="M87" i="28"/>
  <c r="N87" s="1"/>
  <c r="M129"/>
  <c r="N129" s="1"/>
  <c r="M147" i="22"/>
  <c r="M176" i="28"/>
  <c r="N176"/>
  <c r="M190" i="22"/>
  <c r="K219"/>
  <c r="M219"/>
  <c r="M239"/>
  <c r="M209"/>
  <c r="J250"/>
  <c r="I90"/>
  <c r="M90" s="1"/>
  <c r="K9"/>
  <c r="K91"/>
  <c r="K90" s="1"/>
  <c r="M91"/>
  <c r="M217" i="28"/>
  <c r="N217"/>
  <c r="L225"/>
  <c r="N225" s="1"/>
  <c r="N224" s="1"/>
  <c r="M247" i="22"/>
  <c r="M94"/>
  <c r="N233" i="28"/>
  <c r="M73" i="22"/>
  <c r="M19" i="28"/>
  <c r="N19"/>
  <c r="K19" i="22"/>
  <c r="K51"/>
  <c r="M52" i="28"/>
  <c r="N52" s="1"/>
  <c r="I80" i="22"/>
  <c r="N155" i="28"/>
  <c r="N154" s="1"/>
  <c r="K150" i="22"/>
  <c r="M150" s="1"/>
  <c r="M160" i="28"/>
  <c r="N160" s="1"/>
  <c r="M175"/>
  <c r="N175" s="1"/>
  <c r="J166" i="22"/>
  <c r="K170"/>
  <c r="N189" i="28"/>
  <c r="K212" i="22"/>
  <c r="M218" i="28"/>
  <c r="K252" i="22"/>
  <c r="M252"/>
  <c r="M259" i="28"/>
  <c r="K22" i="22"/>
  <c r="M22" s="1"/>
  <c r="N47" i="28"/>
  <c r="N45"/>
  <c r="M46" i="22"/>
  <c r="K76"/>
  <c r="M76" s="1"/>
  <c r="M78"/>
  <c r="M79"/>
  <c r="N81" i="28"/>
  <c r="M88" i="22"/>
  <c r="K86"/>
  <c r="M86"/>
  <c r="M162" i="28"/>
  <c r="N162"/>
  <c r="M158" i="22"/>
  <c r="M206"/>
  <c r="N212" i="28"/>
  <c r="N210"/>
  <c r="M217" i="22"/>
  <c r="K222"/>
  <c r="M228" i="28"/>
  <c r="N228"/>
  <c r="N121"/>
  <c r="M71" i="22"/>
  <c r="M142" i="28"/>
  <c r="N142"/>
  <c r="N34"/>
  <c r="J134" i="22"/>
  <c r="J6"/>
  <c r="L27" i="28"/>
  <c r="L26"/>
  <c r="K241" i="22"/>
  <c r="K240"/>
  <c r="K103"/>
  <c r="K102"/>
  <c r="M30"/>
  <c r="K82"/>
  <c r="M82"/>
  <c r="M95"/>
  <c r="M19"/>
  <c r="J240"/>
  <c r="M151"/>
  <c r="K117"/>
  <c r="M117"/>
  <c r="K156"/>
  <c r="M180"/>
  <c r="M9"/>
  <c r="M24"/>
  <c r="K108"/>
  <c r="M108" s="1"/>
  <c r="K138"/>
  <c r="M42"/>
  <c r="M74" i="28"/>
  <c r="M72" s="1"/>
  <c r="M102" s="1"/>
  <c r="K72" i="22"/>
  <c r="M72"/>
  <c r="M107" i="28"/>
  <c r="N107" s="1"/>
  <c r="M110"/>
  <c r="N110"/>
  <c r="M107" i="22"/>
  <c r="L126" i="28"/>
  <c r="L125"/>
  <c r="I122" i="22"/>
  <c r="I132"/>
  <c r="K123"/>
  <c r="N178" i="28"/>
  <c r="N177" s="1"/>
  <c r="M173" i="22"/>
  <c r="K202"/>
  <c r="K198"/>
  <c r="M208" i="28"/>
  <c r="N208" s="1"/>
  <c r="M213" i="22"/>
  <c r="M215"/>
  <c r="N245" i="28"/>
  <c r="K8" i="22"/>
  <c r="M8"/>
  <c r="M8" i="28"/>
  <c r="M6"/>
  <c r="M18" i="22"/>
  <c r="M18" i="28"/>
  <c r="M16" s="1"/>
  <c r="M29"/>
  <c r="N29"/>
  <c r="K29" i="22"/>
  <c r="M76" i="28"/>
  <c r="N76" s="1"/>
  <c r="K74" i="22"/>
  <c r="M74"/>
  <c r="K115"/>
  <c r="M115"/>
  <c r="M118" i="28"/>
  <c r="N118"/>
  <c r="M130"/>
  <c r="N130" s="1"/>
  <c r="M127" i="22"/>
  <c r="K128"/>
  <c r="M128" s="1"/>
  <c r="N132" i="28"/>
  <c r="N131" s="1"/>
  <c r="M136" i="22"/>
  <c r="M140" i="28"/>
  <c r="N140"/>
  <c r="N145"/>
  <c r="N144" s="1"/>
  <c r="M141" i="22"/>
  <c r="K179"/>
  <c r="M184" i="28"/>
  <c r="N184" s="1"/>
  <c r="K251" i="22"/>
  <c r="L258" i="28"/>
  <c r="N258" s="1"/>
  <c r="N257" s="1"/>
  <c r="M55" i="22"/>
  <c r="K214"/>
  <c r="M214"/>
  <c r="M243"/>
  <c r="M40"/>
  <c r="K81"/>
  <c r="K80" s="1"/>
  <c r="J38"/>
  <c r="J102"/>
  <c r="K114"/>
  <c r="M114"/>
  <c r="J112"/>
  <c r="M238"/>
  <c r="K104"/>
  <c r="M104"/>
  <c r="M202"/>
  <c r="M222"/>
  <c r="M255"/>
  <c r="A117" i="23"/>
  <c r="B117" i="31"/>
  <c r="A112" i="32"/>
  <c r="A123" i="23"/>
  <c r="B123"/>
  <c r="A114" i="32"/>
  <c r="A125" i="31"/>
  <c r="B127"/>
  <c r="B129"/>
  <c r="A116" i="23"/>
  <c r="A129"/>
  <c r="A120" i="31"/>
  <c r="A124"/>
  <c r="A111" i="33"/>
  <c r="A119" i="31"/>
  <c r="A115" i="33"/>
  <c r="B116" i="31"/>
  <c r="A119" i="23"/>
  <c r="A110" i="33"/>
  <c r="B119" i="31"/>
  <c r="B121"/>
  <c r="B132" i="23"/>
  <c r="A115" i="31"/>
  <c r="A121"/>
  <c r="A131"/>
  <c r="B125" i="23"/>
  <c r="A115"/>
  <c r="L56" i="6"/>
  <c r="C168"/>
  <c r="L39"/>
  <c r="L38" s="1"/>
  <c r="C69"/>
  <c r="J69"/>
  <c r="G69"/>
  <c r="E69"/>
  <c r="E102"/>
  <c r="H102"/>
  <c r="L95"/>
  <c r="G135"/>
  <c r="L122"/>
  <c r="D135"/>
  <c r="F69"/>
  <c r="G102"/>
  <c r="L89"/>
  <c r="I102"/>
  <c r="K168"/>
  <c r="L128"/>
  <c r="L105"/>
  <c r="L104" s="1"/>
  <c r="C102"/>
  <c r="H499" i="24"/>
  <c r="H1716" i="30"/>
  <c r="H589" i="24"/>
  <c r="H641" s="1"/>
  <c r="H1455" i="30"/>
  <c r="H786"/>
  <c r="H850" s="1"/>
  <c r="H695" i="24"/>
  <c r="H747" s="1"/>
  <c r="H281" i="30"/>
  <c r="H1846"/>
  <c r="H1617" i="24"/>
  <c r="H1308" i="30"/>
  <c r="H1307" s="1"/>
  <c r="H1177"/>
  <c r="H1241" s="1"/>
  <c r="H329"/>
  <c r="H394"/>
  <c r="H536" i="24"/>
  <c r="H535" s="1"/>
  <c r="H553"/>
  <c r="H656" i="30"/>
  <c r="H151"/>
  <c r="D54" i="31"/>
  <c r="B54" i="32"/>
  <c r="B106" s="1"/>
  <c r="G106" s="1"/>
  <c r="A1227" i="24"/>
  <c r="A41" i="33"/>
  <c r="D51" i="31"/>
  <c r="A59" i="33"/>
  <c r="A1546" i="24"/>
  <c r="A1750" i="21"/>
  <c r="A46" i="32"/>
  <c r="A1503" i="30"/>
  <c r="D54" i="23"/>
  <c r="A47" i="31"/>
  <c r="D64" i="23"/>
  <c r="A1209" i="21"/>
  <c r="A53" i="31"/>
  <c r="A41" i="32"/>
  <c r="B43" i="33"/>
  <c r="B95" s="1"/>
  <c r="G95" s="1"/>
  <c r="A2025" i="30"/>
  <c r="B61" i="32"/>
  <c r="B113"/>
  <c r="G113" s="1"/>
  <c r="A2546" i="30"/>
  <c r="A44" i="23"/>
  <c r="A40" i="33"/>
  <c r="A58" i="32"/>
  <c r="D47" i="31"/>
  <c r="A1308" i="30"/>
  <c r="A43" i="33"/>
  <c r="A1510" i="21"/>
  <c r="B60" i="33"/>
  <c r="B112"/>
  <c r="G112" s="1"/>
  <c r="A2416" i="30"/>
  <c r="B43" i="32"/>
  <c r="B95" s="1"/>
  <c r="G95" s="1"/>
  <c r="A1570" i="21"/>
  <c r="A1690"/>
  <c r="B61" i="33"/>
  <c r="B113" s="1"/>
  <c r="G113" s="1"/>
  <c r="B57" i="32"/>
  <c r="B109" s="1"/>
  <c r="G109" s="1"/>
  <c r="A59"/>
  <c r="D50" i="31"/>
  <c r="A55" i="32"/>
  <c r="A2351" i="30"/>
  <c r="B44" i="32"/>
  <c r="B96"/>
  <c r="G96" s="1"/>
  <c r="D63" i="31"/>
  <c r="D51" i="23"/>
  <c r="A1600" i="24"/>
  <c r="A2172" i="21"/>
  <c r="D48" i="31"/>
  <c r="B52" i="32"/>
  <c r="B104" s="1"/>
  <c r="G104" s="1"/>
  <c r="D58" i="31"/>
  <c r="B55" i="33"/>
  <c r="B107"/>
  <c r="G107" s="1"/>
  <c r="D63" i="23"/>
  <c r="B63" i="33"/>
  <c r="B115" s="1"/>
  <c r="G115" s="1"/>
  <c r="A51" i="32"/>
  <c r="B55"/>
  <c r="B107"/>
  <c r="G107" s="1"/>
  <c r="D66" i="31"/>
  <c r="B54" i="33"/>
  <c r="B106" s="1"/>
  <c r="G106" s="1"/>
  <c r="B47" i="32"/>
  <c r="B99" s="1"/>
  <c r="G99" s="1"/>
  <c r="A55" i="23"/>
  <c r="A1706" i="24"/>
  <c r="A47" i="23"/>
  <c r="A59"/>
  <c r="A61" i="33"/>
  <c r="D56" i="31"/>
  <c r="A1449" i="21"/>
  <c r="A1960" i="30"/>
  <c r="A1699"/>
  <c r="A65" i="23"/>
  <c r="A45" i="32"/>
  <c r="B63"/>
  <c r="B115" s="1"/>
  <c r="G115" s="1"/>
  <c r="B59"/>
  <c r="B111"/>
  <c r="G111" s="1"/>
  <c r="A2292" i="21"/>
  <c r="A1333" i="24"/>
  <c r="B49" i="33"/>
  <c r="B101"/>
  <c r="G101" s="1"/>
  <c r="A59" i="31"/>
  <c r="A1174" i="24"/>
  <c r="D46" i="23"/>
  <c r="A45" i="31"/>
  <c r="A1568" i="30"/>
  <c r="A1493" i="24"/>
  <c r="A1931" i="21"/>
  <c r="A2051"/>
  <c r="D53" i="31"/>
  <c r="A49"/>
  <c r="A61" i="32"/>
  <c r="A2090" i="30"/>
  <c r="N215" i="28"/>
  <c r="L214"/>
  <c r="M224"/>
  <c r="K122" i="22"/>
  <c r="M61"/>
  <c r="N172" i="28"/>
  <c r="N171"/>
  <c r="L171"/>
  <c r="M81" i="22"/>
  <c r="M251"/>
  <c r="K250"/>
  <c r="M241"/>
  <c r="M240"/>
  <c r="N259" i="28"/>
  <c r="M257"/>
  <c r="N218"/>
  <c r="M214"/>
  <c r="M170" i="22"/>
  <c r="M158" i="28"/>
  <c r="M51" i="22"/>
  <c r="K48"/>
  <c r="M48"/>
  <c r="M7"/>
  <c r="K70"/>
  <c r="M212"/>
  <c r="M38"/>
  <c r="M37" s="1"/>
  <c r="M103"/>
  <c r="L82" i="28"/>
  <c r="M179" i="22"/>
  <c r="K176"/>
  <c r="M105" i="28"/>
  <c r="M171"/>
  <c r="M29" i="22"/>
  <c r="M123"/>
  <c r="M26"/>
  <c r="M138"/>
  <c r="M156"/>
  <c r="M36" i="8"/>
  <c r="N214" i="28"/>
  <c r="A2" i="32"/>
  <c r="A2" i="31"/>
  <c r="N50" i="28"/>
  <c r="N49" s="1"/>
  <c r="K85" i="23"/>
  <c r="N122"/>
  <c r="G97"/>
  <c r="N97" s="1"/>
  <c r="G50"/>
  <c r="N50" s="1"/>
  <c r="E204" i="28"/>
  <c r="D234"/>
  <c r="D267"/>
  <c r="H257"/>
  <c r="E247"/>
  <c r="O22"/>
  <c r="H247"/>
  <c r="H267"/>
  <c r="E105"/>
  <c r="H39"/>
  <c r="H69" s="1"/>
  <c r="H191"/>
  <c r="E191"/>
  <c r="O191" s="1"/>
  <c r="E214"/>
  <c r="E125"/>
  <c r="O98"/>
  <c r="O45"/>
  <c r="A4" i="30"/>
  <c r="A69"/>
  <c r="A2" i="33"/>
  <c r="A2" i="23"/>
  <c r="M157" i="22"/>
  <c r="M14"/>
  <c r="M27"/>
  <c r="E198"/>
  <c r="E228" s="1"/>
  <c r="L131" i="23"/>
  <c r="K130"/>
  <c r="L124"/>
  <c r="L118"/>
  <c r="L114"/>
  <c r="L109" s="1"/>
  <c r="K111"/>
  <c r="L106"/>
  <c r="M106"/>
  <c r="L102"/>
  <c r="K99"/>
  <c r="L94"/>
  <c r="L90"/>
  <c r="L82"/>
  <c r="K81"/>
  <c r="L75"/>
  <c r="L67"/>
  <c r="M67" s="1"/>
  <c r="L66"/>
  <c r="M66" s="1"/>
  <c r="L65"/>
  <c r="M65" s="1"/>
  <c r="L63"/>
  <c r="L53"/>
  <c r="K52"/>
  <c r="M52" s="1"/>
  <c r="L49"/>
  <c r="M49"/>
  <c r="L46"/>
  <c r="L44"/>
  <c r="K45"/>
  <c r="L43"/>
  <c r="L36"/>
  <c r="M36"/>
  <c r="L29"/>
  <c r="K28"/>
  <c r="K25"/>
  <c r="M25"/>
  <c r="L22"/>
  <c r="E228" i="28"/>
  <c r="E224" s="1"/>
  <c r="E234" s="1"/>
  <c r="O42"/>
  <c r="C115"/>
  <c r="C135" s="1"/>
  <c r="E160"/>
  <c r="E158" s="1"/>
  <c r="L72" i="6"/>
  <c r="L71" s="1"/>
  <c r="O228" i="28"/>
  <c r="L26" i="23"/>
  <c r="M63"/>
  <c r="M62" s="1"/>
  <c r="L62"/>
  <c r="L73"/>
  <c r="L79"/>
  <c r="L91"/>
  <c r="M94"/>
  <c r="M102"/>
  <c r="K109"/>
  <c r="M111"/>
  <c r="M118"/>
  <c r="M130"/>
  <c r="K218" i="22"/>
  <c r="L20" i="23"/>
  <c r="M28"/>
  <c r="M45"/>
  <c r="L50"/>
  <c r="M53"/>
  <c r="M81"/>
  <c r="M90"/>
  <c r="L85"/>
  <c r="M114"/>
  <c r="L127"/>
  <c r="M198" i="22"/>
  <c r="M197" s="1"/>
  <c r="E135" i="28"/>
  <c r="E201"/>
  <c r="K50" i="23"/>
  <c r="E122" i="31"/>
  <c r="K122" s="1"/>
  <c r="E101"/>
  <c r="G101"/>
  <c r="N101" s="1"/>
  <c r="E57"/>
  <c r="K57" s="1"/>
  <c r="H112" i="20"/>
  <c r="I112" s="1"/>
  <c r="H34"/>
  <c r="I34" s="1"/>
  <c r="I47"/>
  <c r="G61" i="31"/>
  <c r="N61" s="1"/>
  <c r="K30"/>
  <c r="M30"/>
  <c r="E90"/>
  <c r="G90" s="1"/>
  <c r="N90" s="1"/>
  <c r="I58" i="20"/>
  <c r="E24" i="31"/>
  <c r="G24"/>
  <c r="N24" s="1"/>
  <c r="F50"/>
  <c r="E52"/>
  <c r="G105" i="20"/>
  <c r="H13"/>
  <c r="I13" s="1"/>
  <c r="E130" i="31"/>
  <c r="K130"/>
  <c r="M130" s="1"/>
  <c r="H71" i="20"/>
  <c r="I71" s="1"/>
  <c r="G46"/>
  <c r="H98"/>
  <c r="I98"/>
  <c r="G125" i="31"/>
  <c r="N125" s="1"/>
  <c r="G77"/>
  <c r="N77"/>
  <c r="H51" i="20"/>
  <c r="I51" s="1"/>
  <c r="K46" i="31"/>
  <c r="M46"/>
  <c r="G46"/>
  <c r="N46" s="1"/>
  <c r="H75" i="20"/>
  <c r="I75"/>
  <c r="I76"/>
  <c r="F97" i="31"/>
  <c r="K59"/>
  <c r="M59"/>
  <c r="H11" i="20"/>
  <c r="H10" s="1"/>
  <c r="H41"/>
  <c r="H40"/>
  <c r="I40" s="1"/>
  <c r="E108" i="31"/>
  <c r="K108" s="1"/>
  <c r="M108" s="1"/>
  <c r="H27" i="20"/>
  <c r="I27" s="1"/>
  <c r="H25"/>
  <c r="I25" s="1"/>
  <c r="G99" i="31"/>
  <c r="N99" s="1"/>
  <c r="K99"/>
  <c r="M99" s="1"/>
  <c r="E124"/>
  <c r="G124" s="1"/>
  <c r="N124" s="1"/>
  <c r="E66"/>
  <c r="G66"/>
  <c r="N66" s="1"/>
  <c r="H24" i="20"/>
  <c r="I24" s="1"/>
  <c r="H84"/>
  <c r="I84" s="1"/>
  <c r="K132" i="31"/>
  <c r="M132" s="1"/>
  <c r="G132"/>
  <c r="N132" s="1"/>
  <c r="K95"/>
  <c r="M95" s="1"/>
  <c r="G95"/>
  <c r="N95" s="1"/>
  <c r="K62"/>
  <c r="M63"/>
  <c r="M62" s="1"/>
  <c r="G89"/>
  <c r="N89" s="1"/>
  <c r="K89"/>
  <c r="M89"/>
  <c r="E22"/>
  <c r="K22" s="1"/>
  <c r="M22" s="1"/>
  <c r="K24"/>
  <c r="M24"/>
  <c r="I11" i="20"/>
  <c r="I41"/>
  <c r="M176" i="22"/>
  <c r="B2" i="6"/>
  <c r="F2"/>
  <c r="D3" i="8"/>
  <c r="C2" i="7"/>
  <c r="K2"/>
  <c r="K97" i="23"/>
  <c r="J43" i="12"/>
  <c r="L38" i="23"/>
  <c r="O247" i="28"/>
  <c r="N64" i="23"/>
  <c r="N47"/>
  <c r="O12" i="28"/>
  <c r="O171"/>
  <c r="E237"/>
  <c r="H72"/>
  <c r="E138"/>
  <c r="E59"/>
  <c r="H115"/>
  <c r="O115" s="1"/>
  <c r="H92"/>
  <c r="O95"/>
  <c r="L125" i="23"/>
  <c r="G87"/>
  <c r="N87" s="1"/>
  <c r="L58"/>
  <c r="M58" s="1"/>
  <c r="G35"/>
  <c r="G32"/>
  <c r="N32" s="1"/>
  <c r="K53" i="22"/>
  <c r="C49" i="28"/>
  <c r="C69" s="1"/>
  <c r="B69" i="6"/>
  <c r="D102"/>
  <c r="E135"/>
  <c r="N14" i="37"/>
  <c r="O14" s="1"/>
  <c r="N35" i="23"/>
  <c r="O237" i="28"/>
  <c r="L56" i="23"/>
  <c r="G42" i="31"/>
  <c r="N42" s="1"/>
  <c r="K42"/>
  <c r="M42" s="1"/>
  <c r="G131"/>
  <c r="N131" s="1"/>
  <c r="L27"/>
  <c r="L26" s="1"/>
  <c r="F87" i="20"/>
  <c r="K113" i="31"/>
  <c r="M113" s="1"/>
  <c r="H16" i="20"/>
  <c r="I16" s="1"/>
  <c r="E120" i="31"/>
  <c r="K120" s="1"/>
  <c r="M120" s="1"/>
  <c r="L39"/>
  <c r="L38"/>
  <c r="E20"/>
  <c r="K21"/>
  <c r="G21"/>
  <c r="G20"/>
  <c r="N20" s="1"/>
  <c r="K80"/>
  <c r="G80"/>
  <c r="G79"/>
  <c r="N79" s="1"/>
  <c r="E79"/>
  <c r="F56"/>
  <c r="L57"/>
  <c r="L56"/>
  <c r="F73"/>
  <c r="F111" i="20"/>
  <c r="K76" i="31"/>
  <c r="M76" s="1"/>
  <c r="G76"/>
  <c r="N76" s="1"/>
  <c r="K116"/>
  <c r="M116" s="1"/>
  <c r="M115" s="1"/>
  <c r="E115"/>
  <c r="G116"/>
  <c r="K60"/>
  <c r="M60" s="1"/>
  <c r="G120"/>
  <c r="N120" s="1"/>
  <c r="I135" i="6"/>
  <c r="H168"/>
  <c r="J102"/>
  <c r="I69"/>
  <c r="L62"/>
  <c r="L116"/>
  <c r="B135"/>
  <c r="G33" i="31"/>
  <c r="G32"/>
  <c r="N32" s="1"/>
  <c r="K33"/>
  <c r="E32"/>
  <c r="G119"/>
  <c r="N119" s="1"/>
  <c r="K119"/>
  <c r="M119" s="1"/>
  <c r="F32"/>
  <c r="L33"/>
  <c r="L32"/>
  <c r="G64"/>
  <c r="N64" s="1"/>
  <c r="K96"/>
  <c r="M96"/>
  <c r="G96"/>
  <c r="N96" s="1"/>
  <c r="K93"/>
  <c r="M93"/>
  <c r="G93"/>
  <c r="N93" s="1"/>
  <c r="K53"/>
  <c r="M53" s="1"/>
  <c r="G53"/>
  <c r="N53" s="1"/>
  <c r="K82"/>
  <c r="M82" s="1"/>
  <c r="G98"/>
  <c r="N98" s="1"/>
  <c r="E97"/>
  <c r="K98"/>
  <c r="K75"/>
  <c r="M75" s="1"/>
  <c r="G111"/>
  <c r="N111" s="1"/>
  <c r="K111"/>
  <c r="M111" s="1"/>
  <c r="G22"/>
  <c r="N22" s="1"/>
  <c r="E45"/>
  <c r="E44" s="1"/>
  <c r="E39"/>
  <c r="E38" s="1"/>
  <c r="K35"/>
  <c r="M35" s="1"/>
  <c r="K48"/>
  <c r="M48" s="1"/>
  <c r="G52"/>
  <c r="N52" s="1"/>
  <c r="K52"/>
  <c r="M52" s="1"/>
  <c r="G92"/>
  <c r="N92" s="1"/>
  <c r="J29" i="10"/>
  <c r="D7" i="12"/>
  <c r="J7" s="1"/>
  <c r="D9" i="10"/>
  <c r="D8" s="1"/>
  <c r="D12" i="12"/>
  <c r="D16"/>
  <c r="J16" s="1"/>
  <c r="J19" i="10"/>
  <c r="D27" i="12"/>
  <c r="D32" i="10"/>
  <c r="D32" i="12"/>
  <c r="J40" i="10"/>
  <c r="D37" i="12"/>
  <c r="D50"/>
  <c r="D51" i="10"/>
  <c r="L92" i="28"/>
  <c r="N93"/>
  <c r="N92" s="1"/>
  <c r="I100" i="22"/>
  <c r="M220"/>
  <c r="N126" i="28"/>
  <c r="N125"/>
  <c r="M21" i="22"/>
  <c r="M85"/>
  <c r="M191"/>
  <c r="M232"/>
  <c r="M155"/>
  <c r="I228"/>
  <c r="K155"/>
  <c r="K154" s="1"/>
  <c r="J90"/>
  <c r="J100" s="1"/>
  <c r="I186"/>
  <c r="K63"/>
  <c r="N114" i="28"/>
  <c r="M150"/>
  <c r="M239"/>
  <c r="K116" i="22"/>
  <c r="M251" i="28"/>
  <c r="N251" s="1"/>
  <c r="N15"/>
  <c r="M31" i="22"/>
  <c r="L115" i="28"/>
  <c r="L135" s="1"/>
  <c r="J48" i="22"/>
  <c r="J26"/>
  <c r="J36" s="1"/>
  <c r="M11"/>
  <c r="K96"/>
  <c r="M96"/>
  <c r="M65"/>
  <c r="M43" i="28"/>
  <c r="N43" s="1"/>
  <c r="M187" i="22"/>
  <c r="N35" i="28"/>
  <c r="K105" i="22"/>
  <c r="M128" i="28"/>
  <c r="N128" s="1"/>
  <c r="K7" i="22"/>
  <c r="K6"/>
  <c r="K244"/>
  <c r="M28"/>
  <c r="I154"/>
  <c r="M154"/>
  <c r="K92"/>
  <c r="L192" i="28"/>
  <c r="M163"/>
  <c r="N163"/>
  <c r="M75"/>
  <c r="N75" s="1"/>
  <c r="M206"/>
  <c r="N28"/>
  <c r="M221" i="22"/>
  <c r="M115" i="28"/>
  <c r="J230" i="22"/>
  <c r="M161"/>
  <c r="N99" i="28"/>
  <c r="N98"/>
  <c r="I16" i="22"/>
  <c r="M16"/>
  <c r="M105"/>
  <c r="L7" i="28"/>
  <c r="J198" i="22"/>
  <c r="J228"/>
  <c r="K32"/>
  <c r="M32"/>
  <c r="L60" i="28"/>
  <c r="M59" i="22"/>
  <c r="N27" i="28"/>
  <c r="N26"/>
  <c r="M138"/>
  <c r="L237"/>
  <c r="N106"/>
  <c r="N105"/>
  <c r="N135" s="1"/>
  <c r="M146" i="22"/>
  <c r="K221"/>
  <c r="K146"/>
  <c r="N8" i="28"/>
  <c r="K160" i="22"/>
  <c r="M160"/>
  <c r="N66" i="28"/>
  <c r="N65"/>
  <c r="M125" i="22"/>
  <c r="M200"/>
  <c r="M169"/>
  <c r="K28"/>
  <c r="M159"/>
  <c r="M51" i="28"/>
  <c r="M162" i="22"/>
  <c r="N33" i="28"/>
  <c r="N32"/>
  <c r="M195"/>
  <c r="N195" s="1"/>
  <c r="N40"/>
  <c r="N39"/>
  <c r="L39"/>
  <c r="I260" i="22"/>
  <c r="M230"/>
  <c r="M229" s="1"/>
  <c r="M50"/>
  <c r="M181"/>
  <c r="K260"/>
  <c r="M126"/>
  <c r="J260"/>
  <c r="N5" i="9"/>
  <c r="M113" i="22"/>
  <c r="K191"/>
  <c r="M199"/>
  <c r="I68"/>
  <c r="K228"/>
  <c r="K132"/>
  <c r="N94" i="28"/>
  <c r="N18"/>
  <c r="M41" i="22"/>
  <c r="J164"/>
  <c r="M148"/>
  <c r="M168"/>
  <c r="N139" i="28"/>
  <c r="N138" s="1"/>
  <c r="M53" i="22"/>
  <c r="M171"/>
  <c r="L16" i="28"/>
  <c r="N17"/>
  <c r="N16" s="1"/>
  <c r="M130" i="22"/>
  <c r="N133" i="28"/>
  <c r="M152" i="22"/>
  <c r="N156" i="28"/>
  <c r="N180"/>
  <c r="M175" i="22"/>
  <c r="N74" i="28"/>
  <c r="L257"/>
  <c r="K213" i="22"/>
  <c r="N200" i="28"/>
  <c r="N249"/>
  <c r="J58" i="22"/>
  <c r="M60"/>
  <c r="M61" i="28"/>
  <c r="K106" i="22"/>
  <c r="M109" i="28"/>
  <c r="N109"/>
  <c r="K139" i="22"/>
  <c r="M139"/>
  <c r="M143" i="28"/>
  <c r="N143"/>
  <c r="I166" i="22"/>
  <c r="K167"/>
  <c r="K166" s="1"/>
  <c r="K196" s="1"/>
  <c r="M167"/>
  <c r="K188"/>
  <c r="M188"/>
  <c r="M193" i="28"/>
  <c r="M207"/>
  <c r="N207"/>
  <c r="M201" i="22"/>
  <c r="M229" i="28"/>
  <c r="N229" s="1"/>
  <c r="K223" i="22"/>
  <c r="M153"/>
  <c r="N157" i="28"/>
  <c r="N222"/>
  <c r="M216" i="22"/>
  <c r="N244" i="28"/>
  <c r="N243" s="1"/>
  <c r="M237" i="22"/>
  <c r="M235"/>
  <c r="K236"/>
  <c r="M236" s="1"/>
  <c r="M242" i="28"/>
  <c r="N242" s="1"/>
  <c r="N248"/>
  <c r="N247" s="1"/>
  <c r="L247"/>
  <c r="N124"/>
  <c r="N23"/>
  <c r="N22" s="1"/>
  <c r="M23" i="22"/>
  <c r="M41" i="28"/>
  <c r="K40" i="22"/>
  <c r="N67" i="28"/>
  <c r="M66" i="22"/>
  <c r="M67"/>
  <c r="N68" i="28"/>
  <c r="K83" i="22"/>
  <c r="M85" i="28"/>
  <c r="N85" s="1"/>
  <c r="N112"/>
  <c r="N111" s="1"/>
  <c r="M109" i="22"/>
  <c r="M127" i="28"/>
  <c r="J122" i="22"/>
  <c r="J132" s="1"/>
  <c r="M124"/>
  <c r="K124"/>
  <c r="M183" i="28"/>
  <c r="J176" i="22"/>
  <c r="J196" s="1"/>
  <c r="M178"/>
  <c r="N188" i="28"/>
  <c r="N187"/>
  <c r="K182" i="22"/>
  <c r="M182" s="1"/>
  <c r="M252" i="28"/>
  <c r="N252"/>
  <c r="M245" i="22"/>
  <c r="K253"/>
  <c r="M260" i="28"/>
  <c r="N260"/>
  <c r="N266"/>
  <c r="M259" i="22"/>
  <c r="M17"/>
  <c r="K17"/>
  <c r="K16" s="1"/>
  <c r="M82" i="28"/>
  <c r="L158"/>
  <c r="N159"/>
  <c r="N158" s="1"/>
  <c r="M10" i="22"/>
  <c r="M10" i="28"/>
  <c r="N10" s="1"/>
  <c r="K10" i="22"/>
  <c r="M83"/>
  <c r="M98"/>
  <c r="N100" i="28"/>
  <c r="M99" i="22"/>
  <c r="N101" i="28"/>
  <c r="M141"/>
  <c r="N141" s="1"/>
  <c r="K137" i="22"/>
  <c r="M137"/>
  <c r="L149" i="28"/>
  <c r="K145" i="22"/>
  <c r="K144" s="1"/>
  <c r="M145"/>
  <c r="K242"/>
  <c r="M242"/>
  <c r="M253"/>
  <c r="A127" i="23"/>
  <c r="A95"/>
  <c r="A91" i="31"/>
  <c r="B131" i="23"/>
  <c r="B92"/>
  <c r="B85" i="31"/>
  <c r="B96" i="23"/>
  <c r="A91"/>
  <c r="B104"/>
  <c r="B124"/>
  <c r="B128"/>
  <c r="H961" i="24"/>
  <c r="H1013" s="1"/>
  <c r="H1563"/>
  <c r="H2237" i="30"/>
  <c r="H199"/>
  <c r="H263" s="1"/>
  <c r="H2368"/>
  <c r="H2350"/>
  <c r="H1503"/>
  <c r="H1567" s="1"/>
  <c r="H916"/>
  <c r="H980" s="1"/>
  <c r="H1883" i="24"/>
  <c r="H1989"/>
  <c r="H1911" i="30"/>
  <c r="H607"/>
  <c r="D25" i="31"/>
  <c r="D31"/>
  <c r="A36"/>
  <c r="D34" i="23"/>
  <c r="A46"/>
  <c r="B30" i="33"/>
  <c r="B82"/>
  <c r="G82" s="1"/>
  <c r="B27" i="32"/>
  <c r="B79"/>
  <c r="G79" s="1"/>
  <c r="D41" i="23"/>
  <c r="D37" i="31"/>
  <c r="A63" i="23"/>
  <c r="A39" i="33"/>
  <c r="A23"/>
  <c r="A30" i="23"/>
  <c r="A30" i="31"/>
  <c r="A32" i="32"/>
  <c r="A56" i="31"/>
  <c r="A57" i="23"/>
  <c r="A32" i="33"/>
  <c r="A27" i="23"/>
  <c r="A42" i="33"/>
  <c r="B50" i="32"/>
  <c r="B102"/>
  <c r="G102" s="1"/>
  <c r="A43" i="31"/>
  <c r="D22" i="23"/>
  <c r="A58"/>
  <c r="D21"/>
  <c r="A56"/>
  <c r="B18" i="32"/>
  <c r="B70"/>
  <c r="G70" s="1"/>
  <c r="D62" i="23"/>
  <c r="A29" i="31"/>
  <c r="A22"/>
  <c r="A24"/>
  <c r="J86" i="3"/>
  <c r="I90"/>
  <c r="D34" i="12"/>
  <c r="J37" i="10"/>
  <c r="D68"/>
  <c r="D67" s="1"/>
  <c r="D63" s="1"/>
  <c r="D72" s="1"/>
  <c r="J71"/>
  <c r="L20" i="37"/>
  <c r="J29"/>
  <c r="M20"/>
  <c r="F29"/>
  <c r="H20"/>
  <c r="J20" s="1"/>
  <c r="D20"/>
  <c r="O16"/>
  <c r="O10"/>
  <c r="M21" i="31"/>
  <c r="M20" s="1"/>
  <c r="K20"/>
  <c r="M80"/>
  <c r="M79" s="1"/>
  <c r="K79"/>
  <c r="K115"/>
  <c r="N116"/>
  <c r="G115"/>
  <c r="N115" s="1"/>
  <c r="M33"/>
  <c r="M32" s="1"/>
  <c r="K32"/>
  <c r="K97"/>
  <c r="M98"/>
  <c r="M97" s="1"/>
  <c r="K45"/>
  <c r="M45" s="1"/>
  <c r="M44" s="1"/>
  <c r="K39"/>
  <c r="K38"/>
  <c r="L267" i="28"/>
  <c r="J68" i="22"/>
  <c r="I164"/>
  <c r="N51" i="28"/>
  <c r="M49"/>
  <c r="N7"/>
  <c r="N6" s="1"/>
  <c r="N36" s="1"/>
  <c r="L6"/>
  <c r="L36" s="1"/>
  <c r="N150"/>
  <c r="M148"/>
  <c r="M168" s="1"/>
  <c r="L59"/>
  <c r="N60"/>
  <c r="N59" s="1"/>
  <c r="N192"/>
  <c r="N191"/>
  <c r="L191"/>
  <c r="L201"/>
  <c r="N206"/>
  <c r="M204"/>
  <c r="M234" s="1"/>
  <c r="M237"/>
  <c r="M267" s="1"/>
  <c r="N239"/>
  <c r="I36" i="22"/>
  <c r="N127" i="28"/>
  <c r="M125"/>
  <c r="M135" s="1"/>
  <c r="L148"/>
  <c r="L168"/>
  <c r="N149"/>
  <c r="N148" s="1"/>
  <c r="N61"/>
  <c r="M59"/>
  <c r="M181"/>
  <c r="N183"/>
  <c r="N41"/>
  <c r="M39"/>
  <c r="N193"/>
  <c r="M191"/>
  <c r="I196" i="22"/>
  <c r="M166"/>
  <c r="M165" s="1"/>
  <c r="K44" i="31"/>
  <c r="M69" i="28"/>
  <c r="M201"/>
  <c r="P9" i="4"/>
  <c r="H9"/>
  <c r="D28" i="23"/>
  <c r="B24" i="32"/>
  <c r="B76" s="1"/>
  <c r="G76" s="1"/>
  <c r="D42" i="31"/>
  <c r="D42" i="23"/>
  <c r="B38" i="32"/>
  <c r="B90" s="1"/>
  <c r="G90" s="1"/>
  <c r="D45" i="23"/>
  <c r="D45" i="31"/>
  <c r="B41" i="33"/>
  <c r="B93"/>
  <c r="G93" s="1"/>
  <c r="B41" i="32"/>
  <c r="B93" s="1"/>
  <c r="G93" s="1"/>
  <c r="A37" i="33"/>
  <c r="A41" i="31"/>
  <c r="A37" i="32"/>
  <c r="A41" i="23"/>
  <c r="B24" i="33"/>
  <c r="B76"/>
  <c r="G76" s="1"/>
  <c r="D32" i="23"/>
  <c r="B28" i="32"/>
  <c r="B80"/>
  <c r="G80"/>
  <c r="B31"/>
  <c r="B83" s="1"/>
  <c r="G83" s="1"/>
  <c r="D35" i="31"/>
  <c r="B31" i="33"/>
  <c r="B83" s="1"/>
  <c r="G83" s="1"/>
  <c r="B42"/>
  <c r="B94" s="1"/>
  <c r="G94" s="1"/>
  <c r="D46" i="31"/>
  <c r="A22" i="23"/>
  <c r="A18" i="33"/>
  <c r="A28" i="23"/>
  <c r="A24" i="33"/>
  <c r="A24" i="32"/>
  <c r="A28" i="33"/>
  <c r="A32" i="31"/>
  <c r="A32" i="23"/>
  <c r="A50" i="32"/>
  <c r="A50" i="33"/>
  <c r="A54" i="23"/>
  <c r="A54" i="31"/>
  <c r="A58"/>
  <c r="A54" i="32"/>
  <c r="A62" i="23"/>
  <c r="A58" i="33"/>
  <c r="A62" i="31"/>
  <c r="A62" i="32"/>
  <c r="A18"/>
  <c r="A28"/>
  <c r="D32" i="31"/>
  <c r="D35" i="23"/>
  <c r="A28" i="31"/>
  <c r="B32" i="32"/>
  <c r="B84" s="1"/>
  <c r="G84" s="1"/>
  <c r="B32" i="33"/>
  <c r="B84" s="1"/>
  <c r="G84" s="1"/>
  <c r="D36" i="31"/>
  <c r="D40"/>
  <c r="D40" i="23"/>
  <c r="B36" i="33"/>
  <c r="B88" s="1"/>
  <c r="G88" s="1"/>
  <c r="A35"/>
  <c r="A39" i="23"/>
  <c r="B42" i="32"/>
  <c r="B94"/>
  <c r="G94"/>
  <c r="D28" i="31"/>
  <c r="B38" i="33"/>
  <c r="B90"/>
  <c r="G90" s="1"/>
  <c r="B33" i="32"/>
  <c r="B85" s="1"/>
  <c r="G85" s="1"/>
  <c r="D37" i="23"/>
  <c r="B33" i="33"/>
  <c r="B85"/>
  <c r="G85" s="1"/>
  <c r="A20" i="23"/>
  <c r="A16" i="33"/>
  <c r="A16" i="32"/>
  <c r="A20" i="31"/>
  <c r="A20" i="32"/>
  <c r="A20" i="33"/>
  <c r="A24" i="23"/>
  <c r="A22" i="33"/>
  <c r="A22" i="32"/>
  <c r="A26" i="31"/>
  <c r="A26" i="32"/>
  <c r="A26" i="33"/>
  <c r="A30"/>
  <c r="A34" i="23"/>
  <c r="A34" i="31"/>
  <c r="A48" i="33"/>
  <c r="A52" i="31"/>
  <c r="A48" i="32"/>
  <c r="A52" i="23"/>
  <c r="A52" i="33"/>
  <c r="A52" i="32"/>
  <c r="A56" i="33"/>
  <c r="A60" i="23"/>
  <c r="A60" i="31"/>
  <c r="A56" i="32"/>
  <c r="A64" i="23"/>
  <c r="A64" i="31"/>
  <c r="A60" i="32"/>
  <c r="A84" i="31"/>
  <c r="F168" i="6"/>
  <c r="B168"/>
  <c r="K100" i="31"/>
  <c r="M100" s="1"/>
  <c r="G100"/>
  <c r="N100"/>
  <c r="M39"/>
  <c r="M38" s="1"/>
  <c r="G39"/>
  <c r="G91"/>
  <c r="N91"/>
  <c r="N21"/>
  <c r="K92"/>
  <c r="E36"/>
  <c r="F22" i="20"/>
  <c r="K84" i="31"/>
  <c r="M84" s="1"/>
  <c r="I5" i="20"/>
  <c r="H81"/>
  <c r="I81" s="1"/>
  <c r="G29" i="31"/>
  <c r="N29" s="1"/>
  <c r="K124"/>
  <c r="M124" s="1"/>
  <c r="G108"/>
  <c r="N108" s="1"/>
  <c r="H111" i="20"/>
  <c r="I111" s="1"/>
  <c r="E73" i="31"/>
  <c r="G74"/>
  <c r="E118"/>
  <c r="F45"/>
  <c r="L45" s="1"/>
  <c r="L44" s="1"/>
  <c r="E27"/>
  <c r="K27" s="1"/>
  <c r="F93" i="20"/>
  <c r="H70"/>
  <c r="K90" i="31"/>
  <c r="M90" s="1"/>
  <c r="E56"/>
  <c r="G94"/>
  <c r="N94" s="1"/>
  <c r="G4" i="20"/>
  <c r="E78" i="31"/>
  <c r="G57"/>
  <c r="N57" s="1"/>
  <c r="H99" i="20"/>
  <c r="I99" s="1"/>
  <c r="F109" i="31"/>
  <c r="K102"/>
  <c r="M102" s="1"/>
  <c r="H94" i="20"/>
  <c r="E106" i="31"/>
  <c r="G51"/>
  <c r="E50"/>
  <c r="K51"/>
  <c r="I106" i="20"/>
  <c r="H105"/>
  <c r="I105" s="1"/>
  <c r="K123" i="31"/>
  <c r="M123" s="1"/>
  <c r="G123"/>
  <c r="N123" s="1"/>
  <c r="G52" i="20"/>
  <c r="G45" i="31"/>
  <c r="N33"/>
  <c r="N80"/>
  <c r="K101"/>
  <c r="M101" s="1"/>
  <c r="F28" i="20"/>
  <c r="F79" i="31"/>
  <c r="G130"/>
  <c r="N130" s="1"/>
  <c r="E121"/>
  <c r="K66"/>
  <c r="M66" s="1"/>
  <c r="G31"/>
  <c r="N31" s="1"/>
  <c r="E107"/>
  <c r="H88" i="20"/>
  <c r="G56" i="31"/>
  <c r="N56" s="1"/>
  <c r="H107" i="20"/>
  <c r="I107" s="1"/>
  <c r="E26" i="31"/>
  <c r="E83"/>
  <c r="G105"/>
  <c r="N105" s="1"/>
  <c r="E34"/>
  <c r="L128"/>
  <c r="L127" s="1"/>
  <c r="G75" i="20"/>
  <c r="H12"/>
  <c r="I12" s="1"/>
  <c r="F103" i="31"/>
  <c r="F105" i="20"/>
  <c r="K126" i="31"/>
  <c r="M126" s="1"/>
  <c r="E54"/>
  <c r="E88"/>
  <c r="K88" s="1"/>
  <c r="M88" s="1"/>
  <c r="N63"/>
  <c r="G55"/>
  <c r="N55" s="1"/>
  <c r="H9" i="20"/>
  <c r="I9" s="1"/>
  <c r="G99"/>
  <c r="F69"/>
  <c r="F117" s="1"/>
  <c r="H117" s="1"/>
  <c r="H63"/>
  <c r="I63" s="1"/>
  <c r="K117" i="31"/>
  <c r="M117" s="1"/>
  <c r="F34" i="20"/>
  <c r="I10"/>
  <c r="M122" i="31"/>
  <c r="M121" s="1"/>
  <c r="K121"/>
  <c r="L116"/>
  <c r="L115" s="1"/>
  <c r="F115"/>
  <c r="G28"/>
  <c r="N28"/>
  <c r="K28"/>
  <c r="M28" s="1"/>
  <c r="F20"/>
  <c r="L21"/>
  <c r="L20" s="1"/>
  <c r="O138" i="28"/>
  <c r="L63" i="31"/>
  <c r="L62" s="1"/>
  <c r="F62"/>
  <c r="G114"/>
  <c r="N114" s="1"/>
  <c r="K114"/>
  <c r="M114" s="1"/>
  <c r="M74"/>
  <c r="M73" s="1"/>
  <c r="K73"/>
  <c r="G41"/>
  <c r="N41" s="1"/>
  <c r="K41"/>
  <c r="M41" s="1"/>
  <c r="M32" i="23"/>
  <c r="O26" i="28"/>
  <c r="H36"/>
  <c r="G97" i="31"/>
  <c r="N97" s="1"/>
  <c r="G88"/>
  <c r="N88" s="1"/>
  <c r="O72" i="28"/>
  <c r="F44" i="31"/>
  <c r="G27"/>
  <c r="G122"/>
  <c r="L32" i="23"/>
  <c r="L68"/>
  <c r="O160" i="28"/>
  <c r="L224"/>
  <c r="L234" s="1"/>
  <c r="K65" i="31"/>
  <c r="M65" s="1"/>
  <c r="G69" i="20"/>
  <c r="G117" s="1"/>
  <c r="N73" i="28"/>
  <c r="N72" s="1"/>
  <c r="N102" s="1"/>
  <c r="H1633" i="30"/>
  <c r="N110" i="23"/>
  <c r="O32" i="28"/>
  <c r="H148"/>
  <c r="H214"/>
  <c r="H125"/>
  <c r="O125" s="1"/>
  <c r="H105"/>
  <c r="M12" i="22"/>
  <c r="K76" i="23"/>
  <c r="G76"/>
  <c r="K43"/>
  <c r="M43" s="1"/>
  <c r="G43"/>
  <c r="K29"/>
  <c r="G29"/>
  <c r="K22"/>
  <c r="G22"/>
  <c r="K117"/>
  <c r="G117"/>
  <c r="L99"/>
  <c r="K93"/>
  <c r="G93"/>
  <c r="N93" s="1"/>
  <c r="K59"/>
  <c r="M59" s="1"/>
  <c r="G59"/>
  <c r="K46"/>
  <c r="G46"/>
  <c r="O54" i="28"/>
  <c r="E152"/>
  <c r="E148" s="1"/>
  <c r="O148" s="1"/>
  <c r="K158"/>
  <c r="K168"/>
  <c r="O166"/>
  <c r="O194"/>
  <c r="K204"/>
  <c r="O222"/>
  <c r="J137" i="10"/>
  <c r="G106" i="31"/>
  <c r="N106" s="1"/>
  <c r="K106"/>
  <c r="M106" s="1"/>
  <c r="K78"/>
  <c r="M78" s="1"/>
  <c r="G78"/>
  <c r="N78" s="1"/>
  <c r="G73"/>
  <c r="N73" s="1"/>
  <c r="N74"/>
  <c r="G36"/>
  <c r="N36" s="1"/>
  <c r="K36"/>
  <c r="M36" s="1"/>
  <c r="G38"/>
  <c r="N38" s="1"/>
  <c r="N39"/>
  <c r="F52" i="20"/>
  <c r="H93"/>
  <c r="I93"/>
  <c r="I94"/>
  <c r="I70"/>
  <c r="H69"/>
  <c r="I69"/>
  <c r="G118" i="31"/>
  <c r="N118" s="1"/>
  <c r="K118"/>
  <c r="M118"/>
  <c r="M92"/>
  <c r="M91" s="1"/>
  <c r="K91"/>
  <c r="G54"/>
  <c r="N54" s="1"/>
  <c r="K54"/>
  <c r="M54" s="1"/>
  <c r="K107"/>
  <c r="M107" s="1"/>
  <c r="G107"/>
  <c r="N107" s="1"/>
  <c r="G44"/>
  <c r="N44" s="1"/>
  <c r="N45"/>
  <c r="G34"/>
  <c r="N34" s="1"/>
  <c r="K34"/>
  <c r="M34" s="1"/>
  <c r="K83"/>
  <c r="M83" s="1"/>
  <c r="G83"/>
  <c r="N83" s="1"/>
  <c r="H87" i="20"/>
  <c r="I87" s="1"/>
  <c r="I88"/>
  <c r="K50" i="31"/>
  <c r="M51"/>
  <c r="M50" s="1"/>
  <c r="G50"/>
  <c r="N50" s="1"/>
  <c r="N51"/>
  <c r="N46" i="23"/>
  <c r="N59"/>
  <c r="M99"/>
  <c r="L97"/>
  <c r="M117"/>
  <c r="K115"/>
  <c r="M22"/>
  <c r="M29"/>
  <c r="M26" s="1"/>
  <c r="K26"/>
  <c r="M76"/>
  <c r="F68" i="31"/>
  <c r="F15" s="1"/>
  <c r="K234" i="28"/>
  <c r="O204"/>
  <c r="O152"/>
  <c r="K44" i="23"/>
  <c r="M46"/>
  <c r="M44" s="1"/>
  <c r="M93"/>
  <c r="M91" s="1"/>
  <c r="K91"/>
  <c r="N117"/>
  <c r="G115"/>
  <c r="N115" s="1"/>
  <c r="N22"/>
  <c r="N29"/>
  <c r="N43"/>
  <c r="N76"/>
  <c r="O105" i="28"/>
  <c r="H135"/>
  <c r="O214"/>
  <c r="G121" i="31"/>
  <c r="N121" s="1"/>
  <c r="N122"/>
  <c r="N27"/>
  <c r="G26"/>
  <c r="N26"/>
  <c r="G68"/>
  <c r="H2172" i="30" l="1"/>
  <c r="H2155"/>
  <c r="H2219" s="1"/>
  <c r="H74" i="24"/>
  <c r="G90" i="3"/>
  <c r="N20" i="37"/>
  <c r="Q7" i="4"/>
  <c r="G80" i="10"/>
  <c r="C13"/>
  <c r="J8"/>
  <c r="H18" i="4"/>
  <c r="A66" i="31"/>
  <c r="A62" i="33"/>
  <c r="D90" i="3"/>
  <c r="D84" s="1"/>
  <c r="F20" i="37"/>
  <c r="J46" i="12"/>
  <c r="J51"/>
  <c r="D13" i="10"/>
  <c r="D7" s="1"/>
  <c r="D62" s="1"/>
  <c r="D73" s="1"/>
  <c r="D62" i="12"/>
  <c r="D61" s="1"/>
  <c r="D60" s="1"/>
  <c r="D66" s="1"/>
  <c r="J36" i="10"/>
  <c r="J13" i="12"/>
  <c r="I7" i="10"/>
  <c r="J20"/>
  <c r="J68"/>
  <c r="J67" s="1"/>
  <c r="J63" s="1"/>
  <c r="J72" s="1"/>
  <c r="D42" i="12"/>
  <c r="J31"/>
  <c r="D45"/>
  <c r="J20"/>
  <c r="G8" i="10"/>
  <c r="C23" i="12"/>
  <c r="J57"/>
  <c r="I104" i="10"/>
  <c r="E115"/>
  <c r="E114" s="1"/>
  <c r="C43"/>
  <c r="C42" s="1"/>
  <c r="D43"/>
  <c r="D42" s="1"/>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6" i="8"/>
  <c r="M12"/>
  <c r="M18"/>
  <c r="M24"/>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30" i="8"/>
  <c r="D23" i="12"/>
  <c r="J52"/>
  <c r="C48"/>
  <c r="E4"/>
  <c r="E59" s="1"/>
  <c r="E67" s="1"/>
  <c r="J41"/>
  <c r="J32"/>
  <c r="J44"/>
  <c r="J55"/>
  <c r="J63"/>
  <c r="G10"/>
  <c r="G4" s="1"/>
  <c r="G59" s="1"/>
  <c r="G135" i="10"/>
  <c r="K135" s="1"/>
  <c r="C141"/>
  <c r="L137"/>
  <c r="L98"/>
  <c r="J50" i="12"/>
  <c r="J12"/>
  <c r="C42"/>
  <c r="J42" s="1"/>
  <c r="D17"/>
  <c r="J32" i="10"/>
  <c r="J45"/>
  <c r="J43" s="1"/>
  <c r="C26" i="12"/>
  <c r="I123" i="10"/>
  <c r="J37" i="12"/>
  <c r="J27"/>
  <c r="D54"/>
  <c r="J19"/>
  <c r="C29"/>
  <c r="J47"/>
  <c r="L81" i="10"/>
  <c r="L80" s="1"/>
  <c r="J92"/>
  <c r="L92" s="1"/>
  <c r="J101"/>
  <c r="L101" s="1"/>
  <c r="J108"/>
  <c r="L108" s="1"/>
  <c r="J120"/>
  <c r="L120" s="1"/>
  <c r="C115"/>
  <c r="C114" s="1"/>
  <c r="H115"/>
  <c r="H114" s="1"/>
  <c r="J129"/>
  <c r="L129" s="1"/>
  <c r="F7"/>
  <c r="F62" s="1"/>
  <c r="F73" s="1"/>
  <c r="I92"/>
  <c r="D26" i="12"/>
  <c r="D33"/>
  <c r="J30"/>
  <c r="J24"/>
  <c r="J14"/>
  <c r="F85" i="10"/>
  <c r="I101"/>
  <c r="G104"/>
  <c r="K104" s="1"/>
  <c r="J65" i="12"/>
  <c r="J35"/>
  <c r="I129" i="10"/>
  <c r="G123"/>
  <c r="K123" s="1"/>
  <c r="J26"/>
  <c r="J13" s="1"/>
  <c r="J9" i="12"/>
  <c r="J57" i="10"/>
  <c r="D6" i="12"/>
  <c r="D5" s="1"/>
  <c r="G51" i="10"/>
  <c r="G57"/>
  <c r="C17" i="12"/>
  <c r="J22"/>
  <c r="C33"/>
  <c r="J38"/>
  <c r="C45"/>
  <c r="J45" s="1"/>
  <c r="C54"/>
  <c r="C62"/>
  <c r="J62" s="1"/>
  <c r="C5"/>
  <c r="I137" i="10"/>
  <c r="L123"/>
  <c r="G92"/>
  <c r="K92" s="1"/>
  <c r="J34" i="12"/>
  <c r="D48"/>
  <c r="J48" s="1"/>
  <c r="J8"/>
  <c r="J28"/>
  <c r="J18"/>
  <c r="G68" i="10"/>
  <c r="G67" s="1"/>
  <c r="G63" s="1"/>
  <c r="G72" s="1"/>
  <c r="G129"/>
  <c r="K129" s="1"/>
  <c r="I120"/>
  <c r="I108"/>
  <c r="J64" i="12"/>
  <c r="J56"/>
  <c r="D115" i="10"/>
  <c r="F115"/>
  <c r="F114" s="1"/>
  <c r="G137"/>
  <c r="K137" s="1"/>
  <c r="G141"/>
  <c r="K141" s="1"/>
  <c r="G136"/>
  <c r="K136" s="1"/>
  <c r="I98"/>
  <c r="E13"/>
  <c r="E7" s="1"/>
  <c r="E62" s="1"/>
  <c r="E73" s="1"/>
  <c r="G101"/>
  <c r="K101" s="1"/>
  <c r="D135"/>
  <c r="J136"/>
  <c r="L136" s="1"/>
  <c r="I136"/>
  <c r="J25" i="12"/>
  <c r="G45" i="10"/>
  <c r="G32"/>
  <c r="G20"/>
  <c r="G13" s="1"/>
  <c r="G48"/>
  <c r="H1599" i="24"/>
  <c r="H1652"/>
  <c r="H1706"/>
  <c r="H1758" s="1"/>
  <c r="H1723"/>
  <c r="H802"/>
  <c r="H819"/>
  <c r="H588"/>
  <c r="H3" i="30"/>
  <c r="H659" i="24"/>
  <c r="H1244"/>
  <c r="H21"/>
  <c r="H180"/>
  <c r="H765"/>
  <c r="H1372" i="30"/>
  <c r="H1067" i="24"/>
  <c r="H56"/>
  <c r="H376"/>
  <c r="H428" s="1"/>
  <c r="H393"/>
  <c r="H720" i="30"/>
  <c r="H655"/>
  <c r="H908" i="24"/>
  <c r="H960" s="1"/>
  <c r="H925"/>
  <c r="H270"/>
  <c r="H287"/>
  <c r="H110"/>
  <c r="H162" s="1"/>
  <c r="H127"/>
  <c r="H1280"/>
  <c r="H1332" s="1"/>
  <c r="H1297"/>
  <c r="H1333"/>
  <c r="F86" i="3"/>
  <c r="F85" s="1"/>
  <c r="J9"/>
  <c r="J8" s="1"/>
  <c r="K13"/>
  <c r="K7" s="1"/>
  <c r="K63" s="1"/>
  <c r="N63" s="1"/>
  <c r="I120"/>
  <c r="I119" s="1"/>
  <c r="J128"/>
  <c r="F97"/>
  <c r="F29"/>
  <c r="F48"/>
  <c r="J26"/>
  <c r="N26"/>
  <c r="N29"/>
  <c r="C43"/>
  <c r="C42" s="1"/>
  <c r="G43"/>
  <c r="G42" s="1"/>
  <c r="I84"/>
  <c r="J103"/>
  <c r="J109"/>
  <c r="D120"/>
  <c r="D119" s="1"/>
  <c r="J125"/>
  <c r="J148"/>
  <c r="N72"/>
  <c r="J149"/>
  <c r="J147"/>
  <c r="G120"/>
  <c r="G119" s="1"/>
  <c r="J122"/>
  <c r="J85"/>
  <c r="J20"/>
  <c r="H42"/>
  <c r="N32"/>
  <c r="N48"/>
  <c r="J72"/>
  <c r="F32"/>
  <c r="O26"/>
  <c r="D43"/>
  <c r="D42" s="1"/>
  <c r="J29"/>
  <c r="J36"/>
  <c r="J45"/>
  <c r="I42"/>
  <c r="N45"/>
  <c r="N51"/>
  <c r="F71"/>
  <c r="G71"/>
  <c r="G70" s="1"/>
  <c r="J70" s="1"/>
  <c r="F9"/>
  <c r="F8" s="1"/>
  <c r="K43"/>
  <c r="K42" s="1"/>
  <c r="F103"/>
  <c r="F109"/>
  <c r="F113"/>
  <c r="E120"/>
  <c r="E119" s="1"/>
  <c r="F122"/>
  <c r="C120"/>
  <c r="C119" s="1"/>
  <c r="H120"/>
  <c r="H119" s="1"/>
  <c r="F125"/>
  <c r="F134"/>
  <c r="O20"/>
  <c r="O36"/>
  <c r="E13"/>
  <c r="E7" s="1"/>
  <c r="O32"/>
  <c r="O51"/>
  <c r="F20"/>
  <c r="F26"/>
  <c r="F36"/>
  <c r="F45"/>
  <c r="F51"/>
  <c r="F57"/>
  <c r="O29"/>
  <c r="O48"/>
  <c r="E43"/>
  <c r="E42" s="1"/>
  <c r="I7"/>
  <c r="G7"/>
  <c r="G63" s="1"/>
  <c r="J63" s="1"/>
  <c r="J32"/>
  <c r="O45"/>
  <c r="J48"/>
  <c r="J51"/>
  <c r="J57"/>
  <c r="N9"/>
  <c r="N8" s="1"/>
  <c r="L13"/>
  <c r="L7" s="1"/>
  <c r="N20"/>
  <c r="N13" s="1"/>
  <c r="M13"/>
  <c r="M7" s="1"/>
  <c r="N36"/>
  <c r="L42"/>
  <c r="N57"/>
  <c r="J134"/>
  <c r="O57"/>
  <c r="F149"/>
  <c r="C147"/>
  <c r="F148"/>
  <c r="O8"/>
  <c r="O9"/>
  <c r="K71"/>
  <c r="N71" s="1"/>
  <c r="O72"/>
  <c r="G84"/>
  <c r="M42"/>
  <c r="F72"/>
  <c r="H7"/>
  <c r="J97"/>
  <c r="J113"/>
  <c r="L70"/>
  <c r="F70"/>
  <c r="H84"/>
  <c r="B7" i="23"/>
  <c r="B17" i="19"/>
  <c r="C10" i="32"/>
  <c r="L68" i="31"/>
  <c r="L102" i="28"/>
  <c r="N201"/>
  <c r="M97" i="23"/>
  <c r="F36" i="28"/>
  <c r="O59"/>
  <c r="H102"/>
  <c r="O102" s="1"/>
  <c r="F234"/>
  <c r="C7" i="10"/>
  <c r="O49" i="28"/>
  <c r="M109" i="23"/>
  <c r="E168" i="28"/>
  <c r="N267"/>
  <c r="K100" i="22"/>
  <c r="E133" i="23"/>
  <c r="G267" i="28"/>
  <c r="O206"/>
  <c r="H234"/>
  <c r="O253"/>
  <c r="F4" i="12"/>
  <c r="F59" s="1"/>
  <c r="F67" s="1"/>
  <c r="N168" i="28"/>
  <c r="L69"/>
  <c r="K164" i="22"/>
  <c r="E68" i="31"/>
  <c r="E15" s="1"/>
  <c r="M50" i="23"/>
  <c r="N69" i="28"/>
  <c r="E5" i="1"/>
  <c r="M56" i="23"/>
  <c r="G234" i="28"/>
  <c r="D135"/>
  <c r="O135" s="1"/>
  <c r="D201"/>
  <c r="L23" i="6"/>
  <c r="G29" i="10"/>
  <c r="K36" i="22"/>
  <c r="M36" i="28"/>
  <c r="F68" i="23"/>
  <c r="F15" s="1"/>
  <c r="F133"/>
  <c r="G168" i="28"/>
  <c r="O239"/>
  <c r="H158"/>
  <c r="E102" i="22"/>
  <c r="E132" s="1"/>
  <c r="M106"/>
  <c r="H112"/>
  <c r="M112" s="1"/>
  <c r="H218"/>
  <c r="M218" s="1"/>
  <c r="G49" i="23"/>
  <c r="G28"/>
  <c r="G25"/>
  <c r="N25" s="1"/>
  <c r="H122" i="22"/>
  <c r="M122" s="1"/>
  <c r="F164"/>
  <c r="H208"/>
  <c r="M208" s="1"/>
  <c r="M254"/>
  <c r="L123" i="23"/>
  <c r="L121" s="1"/>
  <c r="G96"/>
  <c r="N96" s="1"/>
  <c r="G94"/>
  <c r="G90"/>
  <c r="G81"/>
  <c r="N81" s="1"/>
  <c r="G63"/>
  <c r="N63" s="1"/>
  <c r="G60"/>
  <c r="H6" i="22"/>
  <c r="M6" s="1"/>
  <c r="E58"/>
  <c r="M58" s="1"/>
  <c r="G164"/>
  <c r="H80"/>
  <c r="M92"/>
  <c r="H144"/>
  <c r="L120" i="23"/>
  <c r="M120" s="1"/>
  <c r="M115" s="1"/>
  <c r="G111"/>
  <c r="N111" s="1"/>
  <c r="J20" i="31"/>
  <c r="J68" s="1"/>
  <c r="I69" i="28"/>
  <c r="O46"/>
  <c r="O48"/>
  <c r="K92"/>
  <c r="K102" s="1"/>
  <c r="O155"/>
  <c r="O198"/>
  <c r="O213"/>
  <c r="O231"/>
  <c r="O56"/>
  <c r="O57"/>
  <c r="O123"/>
  <c r="O245"/>
  <c r="O179"/>
  <c r="K257"/>
  <c r="K267" s="1"/>
  <c r="B102" i="6"/>
  <c r="J168"/>
  <c r="G98" i="10"/>
  <c r="G120"/>
  <c r="K120" s="1"/>
  <c r="O47" i="28"/>
  <c r="J102"/>
  <c r="O100"/>
  <c r="O167"/>
  <c r="O190"/>
  <c r="O212"/>
  <c r="O223"/>
  <c r="O244"/>
  <c r="K69" i="6"/>
  <c r="F102"/>
  <c r="F135"/>
  <c r="D168"/>
  <c r="L168" s="1"/>
  <c r="L155"/>
  <c r="H40" i="37"/>
  <c r="J40" s="1"/>
  <c r="E84" i="3"/>
  <c r="F106"/>
  <c r="G117" i="10"/>
  <c r="O156" i="28"/>
  <c r="O199"/>
  <c r="O232"/>
  <c r="O246"/>
  <c r="O254"/>
  <c r="O266"/>
  <c r="H69" i="6"/>
  <c r="L50"/>
  <c r="K102"/>
  <c r="C135"/>
  <c r="J135"/>
  <c r="E168"/>
  <c r="O13" i="37"/>
  <c r="E20"/>
  <c r="J106" i="3"/>
  <c r="C85" i="10"/>
  <c r="C79" s="1"/>
  <c r="H85"/>
  <c r="G108"/>
  <c r="K108" s="1"/>
  <c r="Q8" i="4"/>
  <c r="M27" i="31"/>
  <c r="M26" s="1"/>
  <c r="K26"/>
  <c r="G15"/>
  <c r="K15"/>
  <c r="M57"/>
  <c r="M56" s="1"/>
  <c r="K56"/>
  <c r="I29" i="20"/>
  <c r="H28"/>
  <c r="I28" s="1"/>
  <c r="H22"/>
  <c r="I23"/>
  <c r="E85" i="31"/>
  <c r="G86"/>
  <c r="K86"/>
  <c r="E109"/>
  <c r="K110"/>
  <c r="G110"/>
  <c r="G104"/>
  <c r="K104"/>
  <c r="E103"/>
  <c r="L122"/>
  <c r="L121" s="1"/>
  <c r="F121"/>
  <c r="K25"/>
  <c r="M25" s="1"/>
  <c r="G25"/>
  <c r="N25" s="1"/>
  <c r="K49"/>
  <c r="M49" s="1"/>
  <c r="G49"/>
  <c r="N49" s="1"/>
  <c r="G15" i="23"/>
  <c r="K15"/>
  <c r="J15" i="31"/>
  <c r="M15" s="1"/>
  <c r="L15"/>
  <c r="O224" i="28"/>
  <c r="O234"/>
  <c r="G60" i="12"/>
  <c r="K67" i="31"/>
  <c r="M67" s="1"/>
  <c r="G67"/>
  <c r="N67" s="1"/>
  <c r="E127"/>
  <c r="G128"/>
  <c r="K128"/>
  <c r="L86"/>
  <c r="L85" s="1"/>
  <c r="F85"/>
  <c r="G87"/>
  <c r="N87" s="1"/>
  <c r="K87"/>
  <c r="M87" s="1"/>
  <c r="L92"/>
  <c r="L91" s="1"/>
  <c r="F91"/>
  <c r="N234" i="28"/>
  <c r="G43" i="31"/>
  <c r="N43" s="1"/>
  <c r="K43"/>
  <c r="M43" s="1"/>
  <c r="G40"/>
  <c r="N40" s="1"/>
  <c r="K40"/>
  <c r="M40" s="1"/>
  <c r="L15" i="23"/>
  <c r="J15"/>
  <c r="M15" s="1"/>
  <c r="O16" i="28"/>
  <c r="E36"/>
  <c r="O36" s="1"/>
  <c r="E267"/>
  <c r="O267" s="1"/>
  <c r="O257"/>
  <c r="H201"/>
  <c r="O201" s="1"/>
  <c r="O181"/>
  <c r="E69"/>
  <c r="O69" s="1"/>
  <c r="O39"/>
  <c r="O82"/>
  <c r="L36" i="6"/>
  <c r="C5" i="1"/>
  <c r="B3"/>
  <c r="B5" s="1"/>
  <c r="H62" i="10"/>
  <c r="H73" s="1"/>
  <c r="I62"/>
  <c r="I73" s="1"/>
  <c r="K56" i="23"/>
  <c r="A25" i="31"/>
  <c r="A25" i="23"/>
  <c r="M64" i="22"/>
  <c r="E70"/>
  <c r="H102"/>
  <c r="C164"/>
  <c r="H186"/>
  <c r="M186" s="1"/>
  <c r="E250"/>
  <c r="K125" i="23"/>
  <c r="M125" s="1"/>
  <c r="G125"/>
  <c r="N125" s="1"/>
  <c r="K124"/>
  <c r="M124" s="1"/>
  <c r="G124"/>
  <c r="L108"/>
  <c r="K75"/>
  <c r="G75"/>
  <c r="K42"/>
  <c r="M42" s="1"/>
  <c r="G42"/>
  <c r="N42" s="1"/>
  <c r="K131"/>
  <c r="G131"/>
  <c r="K105"/>
  <c r="G105"/>
  <c r="K82"/>
  <c r="G82"/>
  <c r="K39"/>
  <c r="G39"/>
  <c r="K21"/>
  <c r="G21"/>
  <c r="D40" i="37"/>
  <c r="F40" s="1"/>
  <c r="I40"/>
  <c r="D85" i="10"/>
  <c r="E85"/>
  <c r="L18" i="4"/>
  <c r="O20" i="37" l="1"/>
  <c r="Q9" i="4"/>
  <c r="J7" i="10"/>
  <c r="L69" i="6"/>
  <c r="J6" i="12"/>
  <c r="J33"/>
  <c r="J29"/>
  <c r="J26"/>
  <c r="C40"/>
  <c r="C39" s="1"/>
  <c r="D10"/>
  <c r="D4" s="1"/>
  <c r="J23"/>
  <c r="C62" i="10"/>
  <c r="C73" s="1"/>
  <c r="F134"/>
  <c r="F142" s="1"/>
  <c r="C134"/>
  <c r="C142" s="1"/>
  <c r="C10" i="12"/>
  <c r="C4" s="1"/>
  <c r="J42" i="10"/>
  <c r="C61" i="12"/>
  <c r="C60" s="1"/>
  <c r="C66" s="1"/>
  <c r="J5"/>
  <c r="J17"/>
  <c r="J54"/>
  <c r="G85" i="10"/>
  <c r="H134"/>
  <c r="H142" s="1"/>
  <c r="G43"/>
  <c r="G42" s="1"/>
  <c r="G115"/>
  <c r="D114"/>
  <c r="I115"/>
  <c r="J115"/>
  <c r="L115" s="1"/>
  <c r="D40" i="12"/>
  <c r="D39" s="1"/>
  <c r="K98" i="10"/>
  <c r="J135"/>
  <c r="L135" s="1"/>
  <c r="I135"/>
  <c r="D141"/>
  <c r="H801" i="24"/>
  <c r="H854"/>
  <c r="H269"/>
  <c r="H322"/>
  <c r="J13" i="3"/>
  <c r="J7" s="1"/>
  <c r="J120"/>
  <c r="J90"/>
  <c r="J84" s="1"/>
  <c r="O43"/>
  <c r="J119"/>
  <c r="O13"/>
  <c r="O42"/>
  <c r="F90"/>
  <c r="F84" s="1"/>
  <c r="N7"/>
  <c r="J43"/>
  <c r="J42" s="1"/>
  <c r="F13"/>
  <c r="F7" s="1"/>
  <c r="N43"/>
  <c r="N42" s="1"/>
  <c r="F120"/>
  <c r="F119" s="1"/>
  <c r="J71"/>
  <c r="F147"/>
  <c r="K70"/>
  <c r="N70" s="1"/>
  <c r="O71"/>
  <c r="G114" i="10"/>
  <c r="K114" s="1"/>
  <c r="K115"/>
  <c r="O71" i="28"/>
  <c r="O103"/>
  <c r="O104"/>
  <c r="O136"/>
  <c r="L102" i="6"/>
  <c r="M144" i="22"/>
  <c r="H164"/>
  <c r="G109" i="23"/>
  <c r="N109" s="1"/>
  <c r="G7" i="10"/>
  <c r="K117"/>
  <c r="N90" i="23"/>
  <c r="G85"/>
  <c r="N85" s="1"/>
  <c r="H168" i="28"/>
  <c r="O168" s="1"/>
  <c r="O158"/>
  <c r="E68" i="22"/>
  <c r="M68" s="1"/>
  <c r="M164"/>
  <c r="L135" i="6"/>
  <c r="M80" i="22"/>
  <c r="H100"/>
  <c r="N60" i="23"/>
  <c r="G56"/>
  <c r="N56" s="1"/>
  <c r="N94"/>
  <c r="G91"/>
  <c r="N91" s="1"/>
  <c r="N28"/>
  <c r="G26"/>
  <c r="N26" s="1"/>
  <c r="H228" i="22"/>
  <c r="M228" s="1"/>
  <c r="G62" i="23"/>
  <c r="N62" s="1"/>
  <c r="M123"/>
  <c r="M121" s="1"/>
  <c r="N49"/>
  <c r="G44"/>
  <c r="N44" s="1"/>
  <c r="O92" i="28"/>
  <c r="H36" i="22"/>
  <c r="M36" s="1"/>
  <c r="L115" i="23"/>
  <c r="G133"/>
  <c r="O170" i="28"/>
  <c r="O202"/>
  <c r="O37"/>
  <c r="O5"/>
  <c r="N39" i="23"/>
  <c r="G38"/>
  <c r="N38" s="1"/>
  <c r="N105"/>
  <c r="G103"/>
  <c r="N103" s="1"/>
  <c r="N131"/>
  <c r="G127"/>
  <c r="N127" s="1"/>
  <c r="N75"/>
  <c r="G73"/>
  <c r="N73" s="1"/>
  <c r="L103"/>
  <c r="L133" s="1"/>
  <c r="M108"/>
  <c r="H132" i="22"/>
  <c r="M132" s="1"/>
  <c r="M102"/>
  <c r="M101" s="1"/>
  <c r="O137" i="28"/>
  <c r="O169"/>
  <c r="O268"/>
  <c r="O236"/>
  <c r="K121" i="23"/>
  <c r="F133" i="31"/>
  <c r="M128"/>
  <c r="M127" s="1"/>
  <c r="K127"/>
  <c r="M104"/>
  <c r="M103" s="1"/>
  <c r="K103"/>
  <c r="N110"/>
  <c r="G109"/>
  <c r="N109" s="1"/>
  <c r="G85"/>
  <c r="N85" s="1"/>
  <c r="N86"/>
  <c r="M68"/>
  <c r="J85" i="10"/>
  <c r="I85"/>
  <c r="N21" i="23"/>
  <c r="G20"/>
  <c r="N82"/>
  <c r="G79"/>
  <c r="N79" s="1"/>
  <c r="D134" i="10"/>
  <c r="E134"/>
  <c r="K20" i="23"/>
  <c r="M21"/>
  <c r="M20" s="1"/>
  <c r="K38"/>
  <c r="M39"/>
  <c r="M38" s="1"/>
  <c r="M82"/>
  <c r="M79" s="1"/>
  <c r="K79"/>
  <c r="K103"/>
  <c r="M105"/>
  <c r="M103" s="1"/>
  <c r="K127"/>
  <c r="M131"/>
  <c r="M127" s="1"/>
  <c r="K73"/>
  <c r="M75"/>
  <c r="M73" s="1"/>
  <c r="N124"/>
  <c r="G121"/>
  <c r="N121" s="1"/>
  <c r="E260" i="22"/>
  <c r="M260" s="1"/>
  <c r="M250"/>
  <c r="E100"/>
  <c r="M100" s="1"/>
  <c r="M70"/>
  <c r="M69" s="1"/>
  <c r="O38" i="28"/>
  <c r="O70"/>
  <c r="H196" i="22"/>
  <c r="M196" s="1"/>
  <c r="L133" i="31"/>
  <c r="G127"/>
  <c r="N127" s="1"/>
  <c r="N128"/>
  <c r="G66" i="12"/>
  <c r="J66" s="1"/>
  <c r="J60"/>
  <c r="O235" i="28"/>
  <c r="O203"/>
  <c r="G103" i="31"/>
  <c r="N103" s="1"/>
  <c r="N104"/>
  <c r="M110"/>
  <c r="M109" s="1"/>
  <c r="K109"/>
  <c r="M86"/>
  <c r="M85" s="1"/>
  <c r="K85"/>
  <c r="E133"/>
  <c r="G133" s="1"/>
  <c r="H52" i="20"/>
  <c r="B23" i="19" s="1"/>
  <c r="I22" i="20"/>
  <c r="K68" i="31"/>
  <c r="G79" i="10" l="1"/>
  <c r="J62"/>
  <c r="J73" s="1"/>
  <c r="J10" i="12"/>
  <c r="J61"/>
  <c r="J39"/>
  <c r="C59"/>
  <c r="C67" s="1"/>
  <c r="D59"/>
  <c r="D67" s="1"/>
  <c r="G62" i="10"/>
  <c r="G73" s="1"/>
  <c r="J114"/>
  <c r="L114" s="1"/>
  <c r="I114"/>
  <c r="J4" i="12"/>
  <c r="J40"/>
  <c r="J141" i="10"/>
  <c r="L141" s="1"/>
  <c r="I141"/>
  <c r="O7" i="3"/>
  <c r="O70"/>
  <c r="K133" i="31"/>
  <c r="M133" s="1"/>
  <c r="M68" i="23"/>
  <c r="G134" i="10"/>
  <c r="K134" s="1"/>
  <c r="E142"/>
  <c r="G68" i="23"/>
  <c r="N20"/>
  <c r="G67" i="12"/>
  <c r="K133" i="23"/>
  <c r="M133" s="1"/>
  <c r="K68"/>
  <c r="J134" i="10"/>
  <c r="L134" s="1"/>
  <c r="I134"/>
  <c r="D142"/>
  <c r="L85"/>
  <c r="L79" s="1"/>
  <c r="J59" i="12" l="1"/>
  <c r="O77" i="3"/>
  <c r="J67" i="12"/>
  <c r="G142" i="10"/>
  <c r="K142" s="1"/>
  <c r="O63" i="3"/>
  <c r="J142" i="10"/>
  <c r="L142" s="1"/>
  <c r="I142"/>
  <c r="F44" i="3" l="1"/>
  <c r="F43" s="1"/>
  <c r="F42" s="1"/>
</calcChain>
</file>

<file path=xl/sharedStrings.xml><?xml version="1.0" encoding="utf-8"?>
<sst xmlns="http://schemas.openxmlformats.org/spreadsheetml/2006/main" count="5557" uniqueCount="467">
  <si>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</si>
  <si>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</si>
  <si>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</si>
  <si>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</si>
  <si>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</si>
  <si>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</si>
  <si>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</si>
  <si>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</si>
  <si>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</si>
  <si>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</si>
  <si>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</si>
  <si>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</si>
  <si>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</si>
  <si>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</si>
  <si>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</si>
  <si>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</si>
  <si>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</si>
  <si>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</si>
  <si>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</si>
  <si>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</si>
  <si>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</si>
  <si>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</si>
  <si>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</si>
  <si>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</si>
  <si>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</si>
  <si>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</si>
  <si>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</si>
  <si>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</si>
  <si>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</si>
  <si>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</si>
  <si>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</si>
  <si>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</si>
  <si>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</si>
  <si>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</si>
  <si>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</si>
  <si>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</si>
  <si>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</si>
  <si>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</si>
  <si>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</si>
  <si>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</si>
  <si>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</si>
  <si>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</si>
  <si>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</si>
  <si>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</si>
  <si>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</si>
  <si>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</si>
  <si>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</si>
  <si>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</si>
  <si>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</si>
  <si>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</si>
  <si>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</si>
  <si>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</si>
  <si>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</si>
  <si>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</si>
  <si>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</si>
  <si>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</si>
  <si>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</si>
  <si>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</si>
  <si>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</si>
  <si>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</si>
  <si>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</si>
  <si>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</si>
  <si>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</si>
  <si>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</si>
  <si>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</si>
  <si>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</si>
  <si>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</si>
  <si>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</si>
  <si>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</si>
  <si>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</si>
  <si>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</si>
  <si>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</si>
  <si>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</si>
  <si>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</si>
  <si>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</si>
  <si>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</si>
  <si>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</si>
  <si>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</si>
  <si>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</si>
  <si>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</si>
  <si>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</si>
  <si>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</si>
  <si>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</si>
  <si>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</si>
  <si>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</si>
  <si>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</si>
  <si>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</si>
  <si>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</si>
  <si>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</si>
  <si>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</si>
  <si>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</si>
  <si>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</si>
  <si>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</si>
  <si>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</si>
  <si>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</si>
  <si>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</si>
  <si>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</si>
  <si>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</si>
  <si>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</si>
  <si>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</si>
  <si>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</si>
  <si>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</si>
  <si>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</si>
  <si>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</si>
  <si>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</si>
  <si>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</si>
  <si>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</si>
  <si>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</si>
  <si>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</si>
  <si>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</si>
  <si>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</si>
  <si>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</si>
  <si>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</si>
  <si>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</si>
  <si>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</si>
  <si>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</si>
  <si>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</si>
  <si>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</si>
  <si>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</si>
  <si>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</si>
  <si>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</si>
  <si>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</si>
  <si>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</si>
  <si>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</si>
  <si>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</si>
  <si>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</si>
  <si>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</si>
  <si>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</si>
  <si>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</si>
  <si>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</si>
  <si>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</si>
  <si>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</si>
  <si>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</si>
  <si>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</si>
  <si>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</si>
  <si>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</si>
  <si>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</si>
  <si>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 Необхідно проставити джерела фінансування до кінця реалізації інвестиційного проекту (програми) в розрізі років.</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</si>
  <si>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</si>
  <si>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</si>
  <si>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</si>
  <si>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</si>
  <si>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</si>
  <si>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</si>
  <si>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</si>
  <si>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</si>
  <si>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</si>
  <si>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</si>
  <si>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</si>
  <si>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</si>
  <si>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</si>
  <si>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</si>
  <si>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</si>
  <si>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</si>
  <si>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</si>
  <si>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</si>
  <si>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</si>
  <si>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</si>
  <si>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</si>
  <si>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</si>
  <si>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</si>
  <si>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</si>
  <si>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</si>
  <si>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</si>
  <si>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</si>
  <si>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</si>
  <si>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</si>
  <si>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</si>
  <si>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</si>
  <si>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</si>
  <si>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</si>
  <si>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</si>
  <si>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</si>
  <si>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</si>
  <si>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</si>
  <si>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</si>
  <si>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</si>
  <si>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</si>
  <si>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</si>
  <si>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</si>
  <si>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</si>
  <si>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</si>
  <si>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</si>
  <si>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</si>
  <si>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</si>
  <si>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</si>
  <si>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</si>
  <si>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</si>
  <si>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</si>
  <si>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</si>
  <si>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</si>
  <si>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</si>
  <si>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</si>
  <si>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</si>
  <si>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</si>
  <si>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</si>
  <si>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</si>
  <si>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</si>
  <si>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</si>
  <si>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</si>
  <si>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</si>
  <si>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</si>
  <si>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</si>
  <si>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</si>
  <si>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</si>
  <si>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</si>
  <si>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</si>
  <si>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</si>
  <si>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</si>
  <si>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</si>
  <si>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</si>
  <si>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</si>
  <si>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</si>
  <si>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</si>
  <si>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</si>
  <si>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</si>
  <si>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</si>
  <si>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</si>
  <si>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</si>
  <si>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</si>
  <si>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</si>
  <si>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</si>
  <si>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</si>
  <si>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</si>
  <si>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</si>
  <si>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</si>
  <si>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</si>
  <si>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</si>
  <si>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</si>
  <si>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</si>
  <si>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</si>
  <si>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</si>
  <si>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</si>
  <si>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</si>
  <si>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</si>
  <si>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</si>
  <si>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</si>
  <si>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</si>
  <si>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</si>
  <si>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</si>
  <si>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</si>
  <si>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</si>
  <si>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</si>
  <si>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</si>
  <si>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</si>
  <si>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</si>
  <si>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</si>
  <si>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</si>
  <si>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</si>
  <si>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</si>
  <si>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</si>
  <si>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</si>
  <si>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</si>
  <si>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</si>
  <si>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</si>
  <si>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</si>
  <si>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</si>
  <si>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</si>
  <si>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</si>
  <si>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</si>
  <si>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</si>
  <si>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</si>
  <si>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</si>
  <si>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</si>
  <si>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</si>
  <si>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</si>
  <si>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</si>
  <si>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</si>
  <si>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</si>
  <si>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</si>
  <si>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</si>
  <si>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</si>
  <si>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</si>
  <si>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</si>
  <si>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</si>
  <si>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</si>
  <si>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</si>
  <si>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</si>
  <si>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</si>
  <si>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</si>
  <si>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</si>
  <si>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</si>
  <si>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</si>
  <si>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</si>
  <si>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</si>
  <si>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</si>
  <si>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</si>
  <si>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</si>
  <si>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</si>
  <si>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</si>
  <si>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</si>
  <si>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</si>
  <si>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</si>
  <si>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</si>
  <si>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</si>
  <si>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</si>
  <si>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</si>
  <si>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</si>
  <si>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</si>
  <si>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</si>
  <si>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</si>
  <si>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</si>
  <si>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</si>
  <si>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</si>
  <si>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</si>
  <si>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</si>
  <si>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</si>
  <si>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</si>
  <si>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</si>
  <si>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</si>
  <si>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</si>
  <si>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</si>
  <si>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</si>
  <si>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</si>
  <si>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</si>
  <si>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</si>
  <si>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</si>
  <si>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</si>
  <si>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</si>
  <si>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</si>
  <si>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</si>
  <si>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</si>
  <si>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</si>
  <si>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</si>
  <si>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</si>
  <si>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</si>
  <si>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</si>
  <si>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</si>
  <si>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</si>
  <si>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</si>
  <si>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</si>
  <si>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</si>
  <si>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</si>
  <si>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</si>
  <si>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</si>
  <si>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</si>
  <si>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</si>
  <si>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</si>
  <si>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</si>
  <si>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</si>
  <si>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</si>
  <si>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</si>
  <si>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</si>
  <si>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Черкаської міської ради</t>
  </si>
  <si>
    <t>Здійснення департаментом соціальної політики Черкаської міської ради наданих законодавством повноважень у сфері соціального захисту населення</t>
  </si>
  <si>
    <t>1.1.</t>
  </si>
  <si>
    <t>осіб</t>
  </si>
  <si>
    <t>штатний розпис</t>
  </si>
  <si>
    <t>1.2.</t>
  </si>
  <si>
    <t xml:space="preserve">Кількість управлінь, відділів </t>
  </si>
  <si>
    <t>од.</t>
  </si>
  <si>
    <t>1.3.</t>
  </si>
  <si>
    <t>кількість працівників, які приймають участь у засіданнях комісії по легалізації заробітної плати</t>
  </si>
  <si>
    <t>Штатний розпис</t>
  </si>
  <si>
    <t>1.4.</t>
  </si>
  <si>
    <t>кількість працівників, які погоджують колективні договори підприємств та організацій</t>
  </si>
  <si>
    <t>1.5.</t>
  </si>
  <si>
    <t xml:space="preserve">кількість працівників, які готують накази, рішення, розпорядження </t>
  </si>
  <si>
    <t>1.6.</t>
  </si>
  <si>
    <t>кількість працівників, які приймають участь у засіданнях комісії щодо призначення соціальної допомоги</t>
  </si>
  <si>
    <t>1.7.</t>
  </si>
  <si>
    <t>кількість працівників зайнятих призначенням субсидій</t>
  </si>
  <si>
    <t>1.8.</t>
  </si>
  <si>
    <t>кількість працівників зайнятих перевірками достовірності наданих даних про доходи</t>
  </si>
  <si>
    <t>1.9.</t>
  </si>
  <si>
    <t>кількість працівників зайнятих у судових засіданнях</t>
  </si>
  <si>
    <t>2.1.</t>
  </si>
  <si>
    <t>звіт про роботу</t>
  </si>
  <si>
    <t>2.2.</t>
  </si>
  <si>
    <t>к-ть отриманих доручень, листів, скарг</t>
  </si>
  <si>
    <t>2.3.</t>
  </si>
  <si>
    <t>к-сть підготовлених наказів, рішень, розпоряджень</t>
  </si>
  <si>
    <t>2.4.</t>
  </si>
  <si>
    <t>к-сть прийнятих наказів, рішень, розпоряджень</t>
  </si>
  <si>
    <t>2.5.</t>
  </si>
  <si>
    <t>к-сть проведених засідань, нарад, семінарів</t>
  </si>
  <si>
    <t>2.6.</t>
  </si>
  <si>
    <t>кількість засідань комісії по легалізації заробітної плати</t>
  </si>
  <si>
    <t>прогнозні дані</t>
  </si>
  <si>
    <t>2.7.</t>
  </si>
  <si>
    <t>кількість погоджених колективних договорів</t>
  </si>
  <si>
    <t>2.8.</t>
  </si>
  <si>
    <t>к-ть призначених субсидій</t>
  </si>
  <si>
    <t>2.9.</t>
  </si>
  <si>
    <t>к-ть проведених перерахунів по субсидіям в зв'язку із зміною тарифів</t>
  </si>
  <si>
    <t>2.10.</t>
  </si>
  <si>
    <t>к-ть прийнятих рішень комісії щодо призначення соціальної допомоги</t>
  </si>
  <si>
    <t>од</t>
  </si>
  <si>
    <t>2.11.</t>
  </si>
  <si>
    <t>кількість проведених перевірок щодо достовірності наданих даних про доходи</t>
  </si>
  <si>
    <t>2.12.</t>
  </si>
  <si>
    <t>повернуто коштів до державного бюджету внаслідок проведених перевірок</t>
  </si>
  <si>
    <t>тис.грн.</t>
  </si>
  <si>
    <t>2.13.</t>
  </si>
  <si>
    <t>прийнято участь у судових засіданнях</t>
  </si>
  <si>
    <t>3.1.</t>
  </si>
  <si>
    <t>3.2.</t>
  </si>
  <si>
    <t>к-сть вик. доручень, листів, заяв, скарг на 1 працівника</t>
  </si>
  <si>
    <t>3.3.</t>
  </si>
  <si>
    <t>к-сть підготовлених норм-прав актів на 1 працівника</t>
  </si>
  <si>
    <t>3.4.</t>
  </si>
  <si>
    <t>витрати на утримання 1 штатної одиниці</t>
  </si>
  <si>
    <t>тис. грн.</t>
  </si>
  <si>
    <t>3.5.</t>
  </si>
  <si>
    <t>кількість засідань комісії по легалізації заробітної плати на 1 працівника</t>
  </si>
  <si>
    <t>розрахунок</t>
  </si>
  <si>
    <t>3.6.</t>
  </si>
  <si>
    <t>кількість погоджених колективних договорів на 1 працівника</t>
  </si>
  <si>
    <t>3.7.</t>
  </si>
  <si>
    <t>кількість призначених субсидій на 1 працівника</t>
  </si>
  <si>
    <t>3.8.</t>
  </si>
  <si>
    <t>кількість проведених перерахунів по субсидіям в зв'язку із зміною тарифів на 1 працівника</t>
  </si>
  <si>
    <t>3.9.</t>
  </si>
  <si>
    <t>кількість прийнятих рішень комісії щодо призначення соціальної допомоги на 1 працівника</t>
  </si>
  <si>
    <t>3.10.</t>
  </si>
  <si>
    <t xml:space="preserve">кількість проведених перевірок щодо достовірності наданих даних про доходи на 1 працівника </t>
  </si>
  <si>
    <t>3.11.</t>
  </si>
  <si>
    <t>сума повернутих коштів до державного бюджету внаслідок проведених перевірок на 1 працівника</t>
  </si>
  <si>
    <t>4.1.</t>
  </si>
  <si>
    <t>%</t>
  </si>
  <si>
    <t>4.2.</t>
  </si>
  <si>
    <t>% вчасно виконаних доручень, заяв, скарг у їх загальній к-сті</t>
  </si>
  <si>
    <t>4.3.</t>
  </si>
  <si>
    <t>% призначених субсидій від загальної кількості</t>
  </si>
  <si>
    <t>4..4</t>
  </si>
  <si>
    <t>% проведених перерахунів по субсидіям в зв'язку із зміною тарифів від загальної кількості</t>
  </si>
  <si>
    <t>4.5.</t>
  </si>
  <si>
    <t>% прийнятих рішень комісії щодо призначення соціальної допомоги від загальної кількості</t>
  </si>
  <si>
    <t>4.6.</t>
  </si>
  <si>
    <t>% проведених перевірок щодо достовірності наданих даних про доходи від загальної кількості</t>
  </si>
  <si>
    <t>4.7.</t>
  </si>
  <si>
    <t>% повернутих коштів до державного бюджету внаслідок проведених перевірок від загальної кількості</t>
  </si>
  <si>
    <t>4.8.</t>
  </si>
  <si>
    <t>% участі у судових засіданнях від загальної кількості</t>
  </si>
  <si>
    <t>оплата праці згідно цивільно-правових угод, контрактів</t>
  </si>
  <si>
    <t>разова премія до Дня місцеого самоврядування</t>
  </si>
  <si>
    <t>Доплата за викор. в роботі дезінфікувальних засобів</t>
  </si>
  <si>
    <t>індексація</t>
  </si>
  <si>
    <t>компенсація невикористанної відпустки</t>
  </si>
  <si>
    <t>грошова допомога до ювілею (17 осіб 2020 )</t>
  </si>
  <si>
    <t>грошова винагорода при одруженні ( 1 сооба)</t>
  </si>
  <si>
    <t>Керівники</t>
  </si>
  <si>
    <t>головні спеціалісти</t>
  </si>
  <si>
    <t xml:space="preserve">Службовці </t>
  </si>
  <si>
    <t>Робітники</t>
  </si>
  <si>
    <t>Директор департаменту</t>
  </si>
  <si>
    <t>Заступник директора департаменту - начальник управління бухгалтерського обліку та звітності</t>
  </si>
  <si>
    <t>Кобелева Ю.П.</t>
  </si>
  <si>
    <t>Данченко Є.М.</t>
  </si>
  <si>
    <t>0813210</t>
  </si>
  <si>
    <t>Організація та проведення громадських робіт</t>
  </si>
  <si>
    <t>1050</t>
  </si>
  <si>
    <t>Сприяння зайнятості населення, зниження рівня безробіття</t>
  </si>
  <si>
    <t xml:space="preserve">Конституція України,  Бюджетний кодекс України, Закони України "Про місцеве самоврядування в Україні", "Про зайнятість населення", рішення ЧМР від 21.03.2019 № 2-4172 Про затвердження Програми зайнятості населення м. Черкаси на 2019-2023 роки ;   наказ Мінфіну "Про деякі питання запровадження програмно-цільового методу складання та виконання місцевих бюджетів" від 26.08.2014р. № 836; наказ Мінсоцполітики від 14.05.2018 № 688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Рішення Черкаської міської ради від 24.12.2020 № 2-48 "Про бюджет Черкаської міської територіальної громади на 2021 рік (23576000000)" (зі змінами від 30.09.2021 № 10-27).
</t>
  </si>
  <si>
    <t>Обсяг фінансування організації громадських робіт</t>
  </si>
  <si>
    <t>кошторис</t>
  </si>
  <si>
    <t>Кількість створених тимчасових робочих місць</t>
  </si>
  <si>
    <t>витрати на утримання 1 тимчасового робочого місця</t>
  </si>
  <si>
    <t>Відсоток створених тимчасових робочих місць до потреби</t>
  </si>
  <si>
    <t>результативні показники бюджетної програми у 2020-2022 роках:</t>
  </si>
  <si>
    <t xml:space="preserve">Програма зайнятості населення м.Черкаси на 2019-2023 роки </t>
  </si>
  <si>
    <t xml:space="preserve"> рішення Черкаської міської ради від 21.01.2019  №1195-8-рд " Про затвердження Програми зайнятості населення м.Черкаси на 2019-2023 роки " </t>
  </si>
  <si>
    <t>Фінансування Програми зайнятості населення м.Черкаси здійснюється відповідно до діючого законодавства пропорційно рівними частинами за рахунок коштів міського бюджету та Фонду загальнообов'язкового державного соціального страхування України на випадок безробіття.У 2020 роціЗавдяки коштам, виділеним за рахунок міського бюджету  на реалізацію програми, у 2020 році вдалося забезпечити охоплення 16 безробітних громадян тимчасовими робочими місцями (березень-квітень 2020 року).. У 2021 році завдяки передбаченим коштам міського бюджету планується залучити 9 осіб. У 2022-2023 роках програма дозволить забезпечити створення додаткових робочих місць для близько 9 осіб щороку та задовольнити потребу підрозділів департаменту в повному обсязі.</t>
  </si>
  <si>
    <r>
      <t>Подолання негативних тенденцій у сфері зайнятості населення та на ринку праці міста, сприяння формуванню та розвитку продуктивної зайнятості населення в умовах складної ситуації, що склалася  в економіці, недопущення масового безробіття, поліпшення якості обслуговування населення з метою поступового досягнення європейських стандартів надання послуг мешканцям міста, підвищення ефективності системи соціального захисту населення від безробіття.</t>
    </r>
    <r>
      <rPr>
        <b/>
        <i/>
        <sz val="11"/>
        <color indexed="8"/>
        <rFont val="Times New Roman"/>
        <family val="1"/>
        <charset val="204"/>
      </rPr>
      <t xml:space="preserve"> </t>
    </r>
    <r>
      <rPr>
        <i/>
        <sz val="11"/>
        <color indexed="8"/>
        <rFont val="Times New Roman"/>
        <family val="1"/>
        <charset val="204"/>
      </rPr>
      <t>Строк реалізації з 01.01.2022 до 31.12.2023</t>
    </r>
  </si>
  <si>
    <t>23576000000)</t>
  </si>
  <si>
    <t>3210</t>
  </si>
  <si>
    <t>=</t>
  </si>
</sst>
</file>

<file path=xl/styles.xml><?xml version="1.0" encoding="utf-8"?>
<styleSheet xmlns="http://schemas.openxmlformats.org/spreadsheetml/2006/main">
  <numFmts count="8">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 numFmtId="171" formatCode="0.0"/>
    <numFmt numFmtId="172" formatCode="#0.00"/>
  </numFmts>
  <fonts count="52">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i/>
      <sz val="11"/>
      <color indexed="8"/>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sz val="10"/>
      <name val="Arial Cyr"/>
      <family val="2"/>
      <charset val="204"/>
    </font>
    <font>
      <sz val="11"/>
      <color rgb="FF000000"/>
      <name val="Times New Roman"/>
      <family val="1"/>
      <charset val="204"/>
    </font>
    <font>
      <sz val="9"/>
      <color indexed="8"/>
      <name val="Times New Roman"/>
      <family val="1"/>
      <charset val="204"/>
    </font>
    <font>
      <sz val="10"/>
      <color theme="0"/>
      <name val="Times New Roman"/>
      <family val="1"/>
      <charset val="204"/>
    </font>
    <font>
      <b/>
      <i/>
      <sz val="11"/>
      <color indexed="8"/>
      <name val="Times New Roman"/>
      <family val="1"/>
      <charset val="204"/>
    </font>
  </fonts>
  <fills count="13">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
      <patternFill patternType="solid">
        <fgColor theme="0" tint="-0.249977111117893"/>
        <bgColor indexed="64"/>
      </patternFill>
    </fill>
  </fills>
  <borders count="152">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style="thin">
        <color indexed="8"/>
      </left>
      <right/>
      <top style="thin">
        <color indexed="8"/>
      </top>
      <bottom style="thin">
        <color indexed="64"/>
      </bottom>
      <diagonal/>
    </border>
    <border>
      <left style="hair">
        <color indexed="8"/>
      </left>
      <right/>
      <top style="hair">
        <color indexed="8"/>
      </top>
      <bottom style="hair">
        <color indexed="8"/>
      </bottom>
      <diagonal/>
    </border>
  </borders>
  <cellStyleXfs count="5">
    <xf numFmtId="0" fontId="0" fillId="0" borderId="0"/>
    <xf numFmtId="164" fontId="6" fillId="0" borderId="0" applyFont="0" applyFill="0" applyBorder="0" applyAlignment="0" applyProtection="0"/>
    <xf numFmtId="0" fontId="6" fillId="0" borderId="0"/>
    <xf numFmtId="0" fontId="1" fillId="0" borderId="0"/>
    <xf numFmtId="0" fontId="47" fillId="0" borderId="0"/>
  </cellStyleXfs>
  <cellXfs count="930">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3" fillId="0" borderId="20" xfId="2" applyFont="1" applyBorder="1" applyAlignment="1" applyProtection="1">
      <alignment horizontal="left" vertical="top" wrapText="1" indent="2"/>
      <protection locked="0"/>
    </xf>
    <xf numFmtId="0" fontId="43"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7"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8"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8" fillId="2" borderId="0" xfId="0" applyFont="1" applyFill="1" applyAlignment="1" applyProtection="1">
      <alignment horizontal="right"/>
    </xf>
    <xf numFmtId="0" fontId="39"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9"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4"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5"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6" fillId="4" borderId="0" xfId="0" applyFont="1" applyFill="1" applyProtection="1"/>
    <xf numFmtId="168" fontId="46" fillId="5" borderId="87" xfId="0" applyNumberFormat="1" applyFont="1" applyFill="1" applyBorder="1" applyProtection="1"/>
    <xf numFmtId="168" fontId="46"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6"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6"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0" fontId="8" fillId="2" borderId="27" xfId="0" applyFont="1" applyFill="1" applyBorder="1" applyAlignment="1" applyProtection="1">
      <alignment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0" fontId="8" fillId="2" borderId="20" xfId="0" applyFont="1" applyFill="1" applyBorder="1" applyAlignment="1" applyProtection="1">
      <alignment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0" fontId="7" fillId="2" borderId="22" xfId="0" applyFont="1" applyFill="1" applyBorder="1" applyAlignment="1" applyProtection="1">
      <alignment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8" fillId="4" borderId="14" xfId="0" applyFont="1" applyFill="1" applyBorder="1" applyAlignment="1" applyProtection="1">
      <alignment vertical="top" wrapText="1"/>
    </xf>
    <xf numFmtId="0" fontId="7" fillId="4" borderId="14" xfId="0" applyFont="1" applyFill="1" applyBorder="1" applyAlignment="1" applyProtection="1">
      <alignment horizontal="center" vertical="top"/>
    </xf>
    <xf numFmtId="0" fontId="7" fillId="4" borderId="14" xfId="0" applyFont="1" applyFill="1" applyBorder="1" applyAlignment="1" applyProtection="1">
      <alignment vertical="top" wrapText="1"/>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5" borderId="14" xfId="0" applyNumberFormat="1" applyFont="1" applyFill="1" applyBorder="1" applyAlignment="1" applyProtection="1">
      <alignment horizontal="right" vertical="center" wrapText="1"/>
    </xf>
    <xf numFmtId="169" fontId="23" fillId="0" borderId="14" xfId="0" applyNumberFormat="1" applyFont="1" applyFill="1" applyBorder="1" applyAlignment="1" applyProtection="1">
      <alignment horizontal="right" vertical="center" wrapText="1"/>
      <protection locked="0"/>
    </xf>
    <xf numFmtId="169" fontId="17" fillId="5" borderId="14" xfId="2" applyNumberFormat="1" applyFont="1" applyFill="1" applyBorder="1" applyProtection="1"/>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25" fillId="9" borderId="14" xfId="0" applyFont="1" applyFill="1" applyBorder="1" applyAlignment="1" applyProtection="1">
      <alignment horizontal="center" vertical="center" wrapText="1"/>
      <protection locked="0"/>
    </xf>
    <xf numFmtId="0" fontId="4" fillId="9" borderId="14" xfId="0" applyFont="1" applyFill="1" applyBorder="1" applyAlignment="1" applyProtection="1">
      <alignment vertical="center" wrapText="1"/>
      <protection locked="0"/>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0" fontId="25" fillId="9" borderId="14" xfId="0" applyFont="1" applyFill="1" applyBorder="1" applyAlignment="1" applyProtection="1">
      <alignment vertical="center" wrapText="1"/>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14" fillId="0" borderId="0" xfId="2" applyFont="1" applyBorder="1" applyProtection="1"/>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167" fontId="8" fillId="9" borderId="13" xfId="2" applyNumberFormat="1" applyFont="1" applyFill="1" applyBorder="1" applyAlignment="1" applyProtection="1">
      <alignment horizontal="center"/>
    </xf>
    <xf numFmtId="49" fontId="22" fillId="0" borderId="13" xfId="2" applyNumberFormat="1" applyFont="1" applyFill="1" applyBorder="1" applyAlignment="1" applyProtection="1">
      <alignment wrapText="1"/>
      <protection locked="0"/>
    </xf>
    <xf numFmtId="49" fontId="18" fillId="2" borderId="0" xfId="2" applyNumberFormat="1" applyFont="1" applyFill="1" applyBorder="1" applyAlignment="1" applyProtection="1">
      <alignment horizontal="center" vertical="top"/>
    </xf>
    <xf numFmtId="49" fontId="8" fillId="9" borderId="13" xfId="2" applyNumberFormat="1" applyFont="1" applyFill="1" applyBorder="1" applyAlignment="1" applyProtection="1"/>
    <xf numFmtId="3" fontId="2" fillId="0" borderId="14" xfId="0" applyNumberFormat="1" applyFont="1" applyBorder="1" applyAlignment="1" applyProtection="1">
      <alignment horizontal="right" vertical="top" wrapText="1"/>
    </xf>
    <xf numFmtId="3" fontId="7" fillId="0" borderId="42" xfId="0" applyNumberFormat="1" applyFont="1" applyFill="1" applyBorder="1" applyAlignment="1" applyProtection="1">
      <alignment horizontal="right" vertical="top"/>
      <protection locked="0"/>
    </xf>
    <xf numFmtId="3" fontId="8" fillId="5" borderId="1" xfId="0" applyNumberFormat="1" applyFont="1" applyFill="1" applyBorder="1" applyAlignment="1" applyProtection="1">
      <alignment horizontal="right" vertical="top"/>
    </xf>
    <xf numFmtId="3" fontId="7" fillId="0" borderId="4" xfId="0" applyNumberFormat="1" applyFont="1" applyFill="1" applyBorder="1" applyAlignment="1" applyProtection="1">
      <alignment horizontal="right" vertical="top"/>
      <protection locked="0"/>
    </xf>
    <xf numFmtId="169" fontId="7" fillId="5" borderId="4" xfId="0" applyNumberFormat="1" applyFont="1" applyFill="1" applyBorder="1" applyAlignment="1" applyProtection="1">
      <alignment horizontal="right" vertical="top"/>
    </xf>
    <xf numFmtId="169" fontId="7" fillId="5" borderId="42" xfId="0" applyNumberFormat="1" applyFont="1" applyFill="1" applyBorder="1" applyAlignment="1" applyProtection="1">
      <alignment horizontal="right" vertical="top"/>
    </xf>
    <xf numFmtId="169" fontId="8" fillId="5" borderId="1" xfId="0" applyNumberFormat="1" applyFont="1" applyFill="1" applyBorder="1" applyAlignment="1" applyProtection="1">
      <alignment horizontal="right" vertical="top"/>
    </xf>
    <xf numFmtId="169" fontId="7" fillId="0" borderId="4" xfId="0" applyNumberFormat="1" applyFont="1" applyFill="1" applyBorder="1" applyAlignment="1" applyProtection="1">
      <alignment horizontal="right" vertical="top"/>
      <protection locked="0"/>
    </xf>
    <xf numFmtId="169" fontId="7" fillId="0" borderId="42" xfId="0" applyNumberFormat="1" applyFont="1" applyFill="1" applyBorder="1" applyAlignment="1" applyProtection="1">
      <alignment horizontal="right" vertical="top"/>
      <protection locked="0"/>
    </xf>
    <xf numFmtId="1" fontId="2" fillId="0" borderId="14" xfId="0" applyNumberFormat="1" applyFont="1" applyBorder="1" applyAlignment="1" applyProtection="1">
      <alignment horizontal="right" vertical="top" wrapText="1"/>
      <protection locked="0"/>
    </xf>
    <xf numFmtId="0" fontId="2" fillId="0" borderId="14" xfId="0" applyFont="1" applyBorder="1" applyAlignment="1">
      <alignment vertical="center" wrapText="1"/>
    </xf>
    <xf numFmtId="0" fontId="2" fillId="0" borderId="14" xfId="0" applyFont="1" applyBorder="1" applyAlignment="1">
      <alignment horizontal="center" vertical="center" wrapText="1"/>
    </xf>
    <xf numFmtId="0" fontId="7" fillId="0" borderId="144" xfId="4" applyFont="1" applyFill="1" applyBorder="1" applyAlignment="1">
      <alignment vertical="center" wrapText="1"/>
    </xf>
    <xf numFmtId="168" fontId="2" fillId="0" borderId="37" xfId="4" applyNumberFormat="1" applyFont="1" applyFill="1" applyBorder="1" applyAlignment="1" applyProtection="1">
      <alignment horizontal="center" vertical="center" wrapText="1"/>
      <protection locked="0"/>
    </xf>
    <xf numFmtId="0" fontId="7" fillId="0" borderId="125" xfId="4" applyFont="1" applyFill="1" applyBorder="1" applyAlignment="1">
      <alignment horizontal="center" vertical="center" wrapText="1"/>
    </xf>
    <xf numFmtId="0" fontId="2" fillId="0" borderId="144" xfId="4" applyFont="1" applyFill="1" applyBorder="1" applyAlignment="1" applyProtection="1">
      <alignment vertical="center" wrapText="1"/>
      <protection locked="0"/>
    </xf>
    <xf numFmtId="0" fontId="2" fillId="0" borderId="147" xfId="4" applyFont="1" applyFill="1" applyBorder="1" applyAlignment="1" applyProtection="1">
      <alignment vertical="center" wrapText="1"/>
      <protection locked="0"/>
    </xf>
    <xf numFmtId="0" fontId="7" fillId="0" borderId="150" xfId="4" applyFont="1" applyFill="1" applyBorder="1" applyAlignment="1">
      <alignment horizontal="center" vertical="center" wrapText="1"/>
    </xf>
    <xf numFmtId="171" fontId="2" fillId="0" borderId="14" xfId="0" applyNumberFormat="1" applyFont="1" applyBorder="1" applyAlignment="1" applyProtection="1">
      <alignment horizontal="right" vertical="top" wrapText="1"/>
      <protection locked="0"/>
    </xf>
    <xf numFmtId="0" fontId="2" fillId="0" borderId="14" xfId="4" applyFont="1" applyFill="1" applyBorder="1" applyAlignment="1" applyProtection="1">
      <alignment vertical="center" wrapText="1"/>
      <protection locked="0"/>
    </xf>
    <xf numFmtId="168" fontId="2" fillId="0" borderId="14" xfId="4" applyNumberFormat="1" applyFont="1" applyFill="1" applyBorder="1" applyAlignment="1" applyProtection="1">
      <alignment horizontal="center" vertical="center" wrapText="1"/>
      <protection locked="0"/>
    </xf>
    <xf numFmtId="0" fontId="7" fillId="0" borderId="14" xfId="4" applyFont="1" applyFill="1" applyBorder="1" applyAlignment="1">
      <alignment horizontal="center" vertical="center" wrapText="1"/>
    </xf>
    <xf numFmtId="16" fontId="3" fillId="0" borderId="14" xfId="0" applyNumberFormat="1" applyFont="1" applyBorder="1" applyAlignment="1" applyProtection="1">
      <alignment horizontal="left" vertical="center" wrapText="1"/>
    </xf>
    <xf numFmtId="0" fontId="2" fillId="0" borderId="123" xfId="4" applyFont="1" applyBorder="1" applyAlignment="1" applyProtection="1">
      <alignment vertical="center" wrapText="1"/>
      <protection locked="0"/>
    </xf>
    <xf numFmtId="168" fontId="2" fillId="0" borderId="37" xfId="4" applyNumberFormat="1" applyFont="1" applyBorder="1" applyAlignment="1" applyProtection="1">
      <alignment horizontal="center" vertical="center" wrapText="1"/>
      <protection locked="0"/>
    </xf>
    <xf numFmtId="0" fontId="7" fillId="0" borderId="125" xfId="4" applyFont="1" applyBorder="1" applyAlignment="1">
      <alignment horizontal="center" vertical="center" wrapText="1"/>
    </xf>
    <xf numFmtId="0" fontId="7" fillId="0" borderId="124" xfId="4" applyFont="1" applyFill="1" applyBorder="1" applyAlignment="1" applyProtection="1">
      <alignment horizontal="left" vertical="center" wrapText="1"/>
      <protection locked="0"/>
    </xf>
    <xf numFmtId="168" fontId="7" fillId="0" borderId="37" xfId="4" applyNumberFormat="1" applyFont="1" applyFill="1" applyBorder="1" applyAlignment="1" applyProtection="1">
      <alignment horizontal="center" vertical="center" wrapText="1"/>
      <protection locked="0"/>
    </xf>
    <xf numFmtId="0" fontId="50" fillId="11" borderId="14" xfId="2" applyFont="1" applyFill="1" applyBorder="1" applyProtection="1"/>
    <xf numFmtId="169" fontId="7" fillId="0" borderId="29" xfId="2" applyNumberFormat="1" applyFont="1" applyBorder="1" applyAlignment="1" applyProtection="1">
      <alignment horizontal="center"/>
      <protection locked="0"/>
    </xf>
    <xf numFmtId="0" fontId="43" fillId="0" borderId="27" xfId="2" applyFont="1" applyBorder="1" applyAlignment="1" applyProtection="1">
      <alignment horizontal="left" vertical="top" wrapText="1" indent="2"/>
      <protection locked="0"/>
    </xf>
    <xf numFmtId="169" fontId="7" fillId="0" borderId="24" xfId="2" applyNumberFormat="1" applyFont="1" applyBorder="1" applyAlignment="1" applyProtection="1">
      <alignment horizontal="center"/>
      <protection locked="0"/>
    </xf>
    <xf numFmtId="169" fontId="7" fillId="0" borderId="81" xfId="2" applyNumberFormat="1" applyFont="1" applyBorder="1" applyAlignment="1" applyProtection="1">
      <alignment horizontal="center"/>
      <protection locked="0"/>
    </xf>
    <xf numFmtId="169" fontId="7" fillId="0" borderId="83" xfId="2" applyNumberFormat="1" applyFont="1" applyBorder="1" applyAlignment="1" applyProtection="1">
      <alignment horizontal="center"/>
      <protection locked="0"/>
    </xf>
    <xf numFmtId="169" fontId="7" fillId="2" borderId="0" xfId="2" applyNumberFormat="1" applyFont="1" applyFill="1" applyProtection="1"/>
    <xf numFmtId="0" fontId="13" fillId="0" borderId="14" xfId="2" applyFont="1" applyBorder="1" applyAlignment="1" applyProtection="1">
      <alignment horizontal="justify" vertical="top" wrapText="1"/>
      <protection locked="0"/>
    </xf>
    <xf numFmtId="0" fontId="7" fillId="0" borderId="14" xfId="2" applyFont="1" applyBorder="1" applyAlignment="1" applyProtection="1">
      <alignment horizontal="justify" vertical="top" wrapText="1"/>
      <protection locked="0"/>
    </xf>
    <xf numFmtId="1" fontId="7" fillId="0" borderId="14" xfId="2" applyNumberFormat="1" applyFont="1" applyBorder="1" applyAlignment="1" applyProtection="1">
      <alignment horizontal="right" vertical="top" wrapText="1"/>
      <protection locked="0"/>
    </xf>
    <xf numFmtId="169" fontId="7" fillId="0" borderId="10" xfId="2" applyNumberFormat="1" applyFont="1" applyBorder="1" applyAlignment="1" applyProtection="1">
      <alignment horizontal="right" vertical="top" wrapText="1"/>
      <protection locked="0"/>
    </xf>
    <xf numFmtId="169" fontId="7" fillId="0" borderId="11" xfId="2" applyNumberFormat="1" applyFont="1" applyBorder="1" applyAlignment="1" applyProtection="1">
      <alignment horizontal="right" vertical="top" wrapText="1"/>
      <protection locked="0"/>
    </xf>
    <xf numFmtId="169" fontId="7" fillId="0" borderId="1" xfId="2" applyNumberFormat="1" applyFont="1" applyBorder="1" applyAlignment="1" applyProtection="1">
      <alignment horizontal="right" vertical="top" wrapText="1"/>
      <protection locked="0"/>
    </xf>
    <xf numFmtId="169" fontId="7" fillId="0" borderId="3" xfId="2" applyNumberFormat="1" applyFont="1" applyBorder="1" applyAlignment="1" applyProtection="1">
      <alignment horizontal="right" vertical="top" wrapText="1"/>
      <protection locked="0"/>
    </xf>
    <xf numFmtId="167" fontId="8" fillId="9" borderId="13" xfId="2" applyNumberFormat="1" applyFont="1" applyFill="1" applyBorder="1" applyAlignment="1" applyProtection="1">
      <alignment horizontal="center"/>
    </xf>
    <xf numFmtId="0" fontId="11" fillId="2" borderId="14" xfId="0"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167" fontId="8" fillId="9" borderId="13" xfId="2" applyNumberFormat="1" applyFont="1" applyFill="1" applyBorder="1" applyAlignment="1" applyProtection="1">
      <alignment horizontal="center" wrapText="1"/>
    </xf>
    <xf numFmtId="0" fontId="2" fillId="0" borderId="151" xfId="0" applyFont="1" applyBorder="1" applyAlignment="1" applyProtection="1">
      <alignment horizontal="left" vertical="top" wrapText="1"/>
      <protection locked="0"/>
    </xf>
    <xf numFmtId="0" fontId="2" fillId="0" borderId="14" xfId="0" applyFont="1" applyBorder="1" applyAlignment="1" applyProtection="1">
      <alignment horizontal="center" vertical="center" wrapText="1"/>
      <protection locked="0"/>
    </xf>
    <xf numFmtId="168" fontId="2" fillId="0" borderId="14" xfId="0" applyNumberFormat="1" applyFont="1" applyBorder="1" applyAlignment="1" applyProtection="1">
      <alignment horizontal="center" vertical="top" wrapText="1"/>
      <protection locked="0"/>
    </xf>
    <xf numFmtId="169" fontId="2" fillId="0" borderId="14" xfId="0" applyNumberFormat="1" applyFont="1" applyBorder="1" applyAlignment="1" applyProtection="1">
      <alignment horizontal="center" vertical="top" wrapText="1"/>
      <protection locked="0"/>
    </xf>
    <xf numFmtId="0" fontId="7" fillId="12" borderId="0" xfId="2" applyFont="1" applyFill="1" applyBorder="1" applyProtection="1"/>
    <xf numFmtId="0" fontId="7" fillId="12" borderId="0" xfId="2" applyFont="1" applyFill="1" applyProtection="1"/>
    <xf numFmtId="0" fontId="2" fillId="0" borderId="17" xfId="0" applyFont="1" applyBorder="1" applyAlignment="1" applyProtection="1">
      <alignment horizontal="left" vertical="top" wrapText="1"/>
      <protection locked="0"/>
    </xf>
    <xf numFmtId="0" fontId="2" fillId="0" borderId="18" xfId="0" applyFont="1" applyBorder="1" applyAlignment="1" applyProtection="1">
      <alignment horizontal="center" vertical="center" wrapText="1"/>
      <protection locked="0"/>
    </xf>
    <xf numFmtId="0" fontId="2" fillId="0" borderId="17" xfId="0" applyFont="1" applyBorder="1" applyAlignment="1" applyProtection="1">
      <alignment horizontal="center" vertical="center" wrapText="1"/>
      <protection locked="0"/>
    </xf>
    <xf numFmtId="0" fontId="2" fillId="0" borderId="17" xfId="0" applyFont="1" applyBorder="1" applyAlignment="1" applyProtection="1">
      <alignment horizontal="left" vertical="center" wrapText="1"/>
      <protection locked="0"/>
    </xf>
    <xf numFmtId="168" fontId="2" fillId="0" borderId="14" xfId="0" applyNumberFormat="1" applyFont="1" applyBorder="1" applyAlignment="1" applyProtection="1">
      <alignment horizontal="center" vertical="center" wrapText="1"/>
      <protection locked="0"/>
    </xf>
    <xf numFmtId="169" fontId="2" fillId="0" borderId="14" xfId="0" applyNumberFormat="1" applyFont="1" applyBorder="1" applyAlignment="1" applyProtection="1">
      <alignment horizontal="center" vertical="center" wrapText="1"/>
      <protection locked="0"/>
    </xf>
    <xf numFmtId="1" fontId="2" fillId="0" borderId="14" xfId="0" applyNumberFormat="1" applyFont="1" applyBorder="1" applyAlignment="1" applyProtection="1">
      <alignment horizontal="left" vertical="top" wrapText="1"/>
      <protection locked="0"/>
    </xf>
    <xf numFmtId="1" fontId="2" fillId="0" borderId="14" xfId="0" applyNumberFormat="1" applyFont="1" applyBorder="1" applyAlignment="1" applyProtection="1">
      <alignment horizontal="center" vertical="center" wrapText="1"/>
      <protection locked="0"/>
    </xf>
    <xf numFmtId="1" fontId="2" fillId="0" borderId="14" xfId="0" applyNumberFormat="1" applyFont="1" applyBorder="1" applyAlignment="1" applyProtection="1">
      <alignment horizontal="center" vertical="top" wrapText="1"/>
      <protection locked="0"/>
    </xf>
    <xf numFmtId="0" fontId="48" fillId="11" borderId="14" xfId="0" applyFont="1" applyFill="1" applyBorder="1" applyAlignment="1">
      <alignment horizontal="center" vertical="center" wrapText="1"/>
    </xf>
    <xf numFmtId="169" fontId="4" fillId="5" borderId="14" xfId="0" applyNumberFormat="1" applyFont="1" applyFill="1" applyBorder="1" applyAlignment="1" applyProtection="1">
      <alignment horizontal="right" vertical="center" wrapText="1"/>
    </xf>
    <xf numFmtId="172" fontId="49" fillId="0" borderId="37" xfId="0" applyNumberFormat="1" applyFont="1" applyBorder="1" applyAlignment="1" applyProtection="1">
      <alignment horizontal="right" wrapText="1"/>
    </xf>
    <xf numFmtId="0" fontId="4" fillId="7" borderId="14" xfId="0" applyFont="1" applyFill="1" applyBorder="1" applyAlignment="1" applyProtection="1">
      <alignment horizontal="left" vertical="center" wrapText="1"/>
    </xf>
    <xf numFmtId="0" fontId="11" fillId="2" borderId="14" xfId="2"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172" fontId="49" fillId="12" borderId="0" xfId="0" applyNumberFormat="1" applyFont="1" applyFill="1" applyBorder="1" applyAlignment="1" applyProtection="1">
      <alignment horizontal="right"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34" fillId="0" borderId="13" xfId="0" applyFont="1" applyFill="1" applyBorder="1" applyAlignment="1" applyProtection="1">
      <alignment horizontal="left" vertical="top" wrapText="1"/>
      <protection locked="0"/>
    </xf>
    <xf numFmtId="0" fontId="22" fillId="0" borderId="13" xfId="2" applyFont="1" applyFill="1" applyBorder="1" applyAlignment="1" applyProtection="1">
      <alignment horizontal="center"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167"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20" fillId="2" borderId="14" xfId="0" applyFont="1" applyFill="1" applyBorder="1" applyAlignment="1" applyProtection="1">
      <alignment horizontal="center" vertic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96"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9" fillId="0" borderId="108" xfId="2" applyFont="1" applyFill="1" applyBorder="1" applyAlignment="1" applyProtection="1">
      <alignment horizontal="left" vertical="top" wrapText="1"/>
      <protection locked="0"/>
    </xf>
    <xf numFmtId="0" fontId="9" fillId="0" borderId="103" xfId="2" applyFont="1" applyFill="1" applyBorder="1" applyAlignment="1" applyProtection="1">
      <alignment horizontal="left" vertical="top" wrapText="1"/>
      <protection locked="0"/>
    </xf>
    <xf numFmtId="0" fontId="9" fillId="0" borderId="30" xfId="2" applyFont="1" applyFill="1" applyBorder="1" applyAlignment="1" applyProtection="1">
      <alignment horizontal="lef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11" fillId="2" borderId="14" xfId="2" applyFont="1" applyFill="1" applyBorder="1" applyAlignment="1" applyProtection="1">
      <alignment horizontal="center" wrapText="1"/>
    </xf>
    <xf numFmtId="0" fontId="20" fillId="2" borderId="14" xfId="2" applyFont="1" applyFill="1" applyBorder="1" applyAlignment="1" applyProtection="1">
      <alignment horizontal="center" wrapText="1"/>
    </xf>
    <xf numFmtId="0" fontId="9" fillId="0" borderId="14"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top"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115"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0" fontId="5" fillId="2" borderId="96" xfId="0" applyFont="1" applyFill="1" applyBorder="1" applyAlignment="1" applyProtection="1">
      <alignment horizontal="center" vertical="center" wrapText="1"/>
    </xf>
    <xf numFmtId="0" fontId="5" fillId="2" borderId="107" xfId="0" applyFont="1" applyFill="1" applyBorder="1" applyAlignment="1" applyProtection="1">
      <alignment horizontal="center" vertical="center"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8" fillId="2" borderId="14" xfId="2" applyFont="1" applyFill="1" applyBorder="1" applyAlignment="1" applyProtection="1">
      <alignment horizontal="center"/>
    </xf>
    <xf numFmtId="0" fontId="11" fillId="2" borderId="14" xfId="2" applyFont="1" applyFill="1" applyBorder="1" applyAlignment="1" applyProtection="1">
      <alignment horizontal="center"/>
    </xf>
    <xf numFmtId="0" fontId="14" fillId="0" borderId="0" xfId="2" applyFont="1" applyAlignment="1" applyProtection="1">
      <alignment horizontal="left" wrapText="1"/>
    </xf>
    <xf numFmtId="0" fontId="8" fillId="0" borderId="13" xfId="2" applyFont="1" applyFill="1" applyBorder="1" applyAlignment="1" applyProtection="1">
      <alignment horizontal="center" vertical="top" wrapText="1"/>
      <protection locked="0"/>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18" fillId="2" borderId="104" xfId="2" applyFont="1" applyFill="1" applyBorder="1" applyAlignment="1" applyProtection="1">
      <alignment horizontal="center" vertical="top" wrapText="1"/>
    </xf>
    <xf numFmtId="0" fontId="6" fillId="0" borderId="0" xfId="2" applyAlignment="1" applyProtection="1">
      <alignment horizontal="left" wrapText="1"/>
      <protection locked="0"/>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2" fillId="0" borderId="13" xfId="0" applyFont="1" applyFill="1" applyBorder="1" applyAlignment="1" applyProtection="1">
      <alignment horizontal="center"/>
      <protection locked="0"/>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6" fillId="2" borderId="0" xfId="0" applyFont="1" applyFill="1" applyAlignment="1" applyProtection="1">
      <alignment horizontal="center" vertical="center" wrapText="1"/>
    </xf>
    <xf numFmtId="0" fontId="36" fillId="2" borderId="0" xfId="0" applyFont="1" applyFill="1" applyBorder="1" applyAlignment="1" applyProtection="1">
      <alignment horizontal="center" vertical="center" wrapText="1"/>
    </xf>
    <xf numFmtId="0" fontId="36" fillId="2" borderId="104" xfId="0" applyFont="1" applyFill="1" applyBorder="1" applyAlignment="1" applyProtection="1">
      <alignment horizontal="center" vertical="center" wrapText="1"/>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100" xfId="0" applyFont="1" applyFill="1" applyBorder="1" applyAlignment="1" applyProtection="1">
      <alignment horizontal="left"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44" fillId="4" borderId="136" xfId="0" applyFont="1" applyFill="1" applyBorder="1" applyAlignment="1" applyProtection="1">
      <alignment horizontal="center" vertical="center" wrapText="1"/>
    </xf>
    <xf numFmtId="0" fontId="44" fillId="4" borderId="56"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3" fillId="5" borderId="146" xfId="0" applyFont="1" applyFill="1" applyBorder="1" applyAlignment="1" applyProtection="1">
      <alignment horizontal="right" vertical="center"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8" fillId="0" borderId="13" xfId="2" applyFont="1" applyFill="1" applyBorder="1" applyAlignment="1" applyProtection="1">
      <alignment horizontal="center" wrapText="1"/>
    </xf>
  </cellXfs>
  <cellStyles count="5">
    <cellStyle name="Денежный 2" xfId="1"/>
    <cellStyle name="Обычный" xfId="0" builtinId="0"/>
    <cellStyle name="Обычный 2" xfId="2"/>
    <cellStyle name="Обычный_Зміни по паспорту  1510180_22_08_2017 з ПСЕР" xfId="4"/>
    <cellStyle name="Обычный_Лист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My_doc/&#1051;&#1080;&#1089;&#1077;&#1085;&#1082;&#1086;/&#1073;&#1102;&#1076;&#1078;&#1077;&#1090;&#1085;&#1080;&#1081;%20&#1079;&#1072;&#1087;&#1080;&#1090;%202021/&#1079;&#1072;&#1087;&#1080;&#1090;%200813210/&#1060;&#1086;&#1088;&#1084;&#1072;%202021-2.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Параметри"/>
      <sheetName val="Запит 2-1,2,3,4"/>
      <sheetName val="Запит  2-5"/>
      <sheetName val="Запит  2-6"/>
      <sheetName val="Запит  2-7"/>
      <sheetName val="Запит 2-8"/>
      <sheetName val="Запит 2-9"/>
      <sheetName val="Запит2- 10"/>
      <sheetName val="Запит 2-11 "/>
      <sheetName val="Запит 2-12 "/>
      <sheetName val="Запит 2-13"/>
      <sheetName val="Запит 2-14.1-2"/>
      <sheetName val="Запит 2-14.3"/>
      <sheetName val="Запит 2-14.4"/>
      <sheetName val="Запит 2-15"/>
      <sheetName val="Паспорт-1"/>
      <sheetName val="Паспорт-2"/>
      <sheetName val="Паспорт-3"/>
      <sheetName val="Паспорт-4"/>
      <sheetName val="ЗвітПівр-1"/>
      <sheetName val="ЗвітПівр-2"/>
      <sheetName val="АналізПівр-1"/>
      <sheetName val="ЗвітР-1"/>
      <sheetName val="ЗвітР-2"/>
      <sheetName val="ЗвітР-3"/>
      <sheetName val="АналізР-1"/>
    </sheetNames>
    <sheetDataSet>
      <sheetData sheetId="0" refreshError="1"/>
      <sheetData sheetId="1" refreshError="1"/>
      <sheetData sheetId="2">
        <row r="8">
          <cell r="C8">
            <v>423483</v>
          </cell>
        </row>
      </sheetData>
      <sheetData sheetId="3">
        <row r="85">
          <cell r="C85">
            <v>680000</v>
          </cell>
        </row>
      </sheetData>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6" bestFit="1" customWidth="1"/>
    <col min="2" max="2" width="13.140625" style="26" customWidth="1"/>
    <col min="3" max="3" width="17.85546875" style="26" customWidth="1"/>
    <col min="4" max="6" width="13.140625" style="26" customWidth="1"/>
    <col min="7" max="16384" width="9.140625" style="26"/>
  </cols>
  <sheetData>
    <row r="1" spans="1:6">
      <c r="A1" s="49" t="s">
        <v>166</v>
      </c>
    </row>
    <row r="2" spans="1:6" ht="15.75">
      <c r="A2" s="29" t="s">
        <v>128</v>
      </c>
      <c r="B2" s="30">
        <v>2016</v>
      </c>
    </row>
    <row r="3" spans="1:6">
      <c r="B3" s="28">
        <f>C3-1</f>
        <v>2014</v>
      </c>
      <c r="C3" s="28">
        <f>D3-1</f>
        <v>2015</v>
      </c>
      <c r="D3" s="28">
        <f>B2</f>
        <v>2016</v>
      </c>
      <c r="E3" s="28">
        <f>D3+1</f>
        <v>2017</v>
      </c>
      <c r="F3" s="28">
        <f>E3+1</f>
        <v>2018</v>
      </c>
    </row>
    <row r="4" spans="1:6" ht="63">
      <c r="A4" s="29" t="s">
        <v>131</v>
      </c>
      <c r="B4" s="31" t="s">
        <v>129</v>
      </c>
      <c r="C4" s="32" t="s">
        <v>130</v>
      </c>
      <c r="D4" s="32" t="s">
        <v>133</v>
      </c>
      <c r="E4" s="32" t="s">
        <v>132</v>
      </c>
      <c r="F4" s="33"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0"/>
    </row>
  </sheetData>
  <customSheetViews>
    <customSheetView guid="{AF97BA83-6C4E-4F92-8F85-60362F83C6A3}">
      <selection activeCell="A10" sqref="A10"/>
      <pageMargins left="0.7" right="0.7" top="0.75" bottom="0.75" header="0.3" footer="0.3"/>
      <pageSetup paperSize="9" orientation="portrait" r:id="rId1"/>
    </customSheetView>
    <customSheetView guid="{4183177D-A470-4395-87EE-308BB48BFA1A}">
      <selection activeCell="A10" sqref="A10"/>
      <pageMargins left="0.7" right="0.7" top="0.75" bottom="0.75" header="0.3" footer="0.3"/>
      <pageSetup paperSize="9" orientation="portrait" r:id="rId2"/>
    </customSheetView>
  </customSheetViews>
  <phoneticPr fontId="35"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sheetPr>
  <dimension ref="A1:R128"/>
  <sheetViews>
    <sheetView topLeftCell="A7" zoomScale="110" zoomScaleNormal="110" workbookViewId="0">
      <selection activeCell="M87" sqref="M87"/>
    </sheetView>
  </sheetViews>
  <sheetFormatPr defaultColWidth="9.140625" defaultRowHeight="12.75"/>
  <cols>
    <col min="1" max="1" width="7.7109375" style="79" customWidth="1"/>
    <col min="2" max="2" width="36.28515625" style="79" customWidth="1"/>
    <col min="3" max="3" width="9.140625" style="79" customWidth="1"/>
    <col min="4" max="4" width="29.42578125" style="79" customWidth="1"/>
    <col min="5" max="6" width="14.28515625" style="79" customWidth="1"/>
    <col min="7" max="7" width="10.7109375" style="79" customWidth="1"/>
    <col min="8" max="9" width="14.28515625" style="79" customWidth="1"/>
    <col min="10" max="10" width="12.28515625" style="79" customWidth="1"/>
    <col min="11" max="13" width="14.28515625" style="79" customWidth="1"/>
    <col min="14" max="14" width="0" style="79" hidden="1" customWidth="1"/>
    <col min="15" max="16384" width="9.140625" style="79"/>
  </cols>
  <sheetData>
    <row r="1" spans="1:17" ht="15.75">
      <c r="A1" s="88" t="s">
        <v>194</v>
      </c>
      <c r="B1" s="89" t="s">
        <v>283</v>
      </c>
      <c r="N1" s="79" t="s">
        <v>97</v>
      </c>
    </row>
    <row r="2" spans="1:17" ht="15.75">
      <c r="A2" s="88" t="s">
        <v>264</v>
      </c>
      <c r="B2" s="89" t="s">
        <v>459</v>
      </c>
      <c r="M2" s="79" t="s">
        <v>294</v>
      </c>
    </row>
    <row r="3" spans="1:17" ht="12.75" customHeight="1">
      <c r="A3" s="661" t="s">
        <v>49</v>
      </c>
      <c r="B3" s="661" t="s">
        <v>56</v>
      </c>
      <c r="C3" s="661" t="s">
        <v>55</v>
      </c>
      <c r="D3" s="661" t="s">
        <v>31</v>
      </c>
      <c r="E3" s="662" t="s">
        <v>316</v>
      </c>
      <c r="F3" s="662"/>
      <c r="G3" s="662"/>
      <c r="H3" s="664" t="s">
        <v>317</v>
      </c>
      <c r="I3" s="665"/>
      <c r="J3" s="666"/>
      <c r="K3" s="664" t="s">
        <v>318</v>
      </c>
      <c r="L3" s="665"/>
      <c r="M3" s="666"/>
      <c r="N3" s="79" t="s">
        <v>97</v>
      </c>
    </row>
    <row r="4" spans="1:17" ht="21">
      <c r="A4" s="661"/>
      <c r="B4" s="661"/>
      <c r="C4" s="661"/>
      <c r="D4" s="661"/>
      <c r="E4" s="639" t="s">
        <v>53</v>
      </c>
      <c r="F4" s="639" t="s">
        <v>52</v>
      </c>
      <c r="G4" s="639" t="s">
        <v>261</v>
      </c>
      <c r="H4" s="639" t="s">
        <v>53</v>
      </c>
      <c r="I4" s="639" t="s">
        <v>52</v>
      </c>
      <c r="J4" s="639" t="s">
        <v>262</v>
      </c>
      <c r="K4" s="639" t="s">
        <v>53</v>
      </c>
      <c r="L4" s="639" t="s">
        <v>52</v>
      </c>
      <c r="M4" s="639" t="s">
        <v>263</v>
      </c>
    </row>
    <row r="5" spans="1:17">
      <c r="A5" s="550">
        <v>1</v>
      </c>
      <c r="B5" s="550">
        <f>A5+1</f>
        <v>2</v>
      </c>
      <c r="C5" s="550">
        <f>B5+1</f>
        <v>3</v>
      </c>
      <c r="D5" s="550">
        <f>C5+1</f>
        <v>4</v>
      </c>
      <c r="E5" s="550">
        <f>D5+1</f>
        <v>5</v>
      </c>
      <c r="F5" s="550">
        <v>6</v>
      </c>
      <c r="G5" s="550">
        <v>7</v>
      </c>
      <c r="H5" s="550">
        <v>8</v>
      </c>
      <c r="I5" s="550">
        <v>9</v>
      </c>
      <c r="J5" s="550">
        <v>10</v>
      </c>
      <c r="K5" s="550">
        <v>11</v>
      </c>
      <c r="L5" s="550">
        <v>12</v>
      </c>
      <c r="M5" s="550">
        <v>13</v>
      </c>
      <c r="N5" s="79" t="s">
        <v>97</v>
      </c>
    </row>
    <row r="6" spans="1:17" ht="15" customHeight="1">
      <c r="A6" s="640"/>
      <c r="B6" s="660" t="s">
        <v>105</v>
      </c>
      <c r="C6" s="660"/>
      <c r="D6" s="660"/>
      <c r="E6" s="660"/>
      <c r="F6" s="660"/>
      <c r="G6" s="660"/>
      <c r="H6" s="660"/>
      <c r="I6" s="660"/>
      <c r="J6" s="660"/>
      <c r="K6" s="660"/>
      <c r="L6" s="660"/>
      <c r="M6" s="660"/>
      <c r="N6" s="79" t="str">
        <f>N7</f>
        <v>Для друку</v>
      </c>
    </row>
    <row r="7" spans="1:17" ht="25.5">
      <c r="A7" s="551"/>
      <c r="B7" s="642" t="s">
        <v>454</v>
      </c>
      <c r="C7" s="643" t="s">
        <v>392</v>
      </c>
      <c r="D7" s="643" t="s">
        <v>455</v>
      </c>
      <c r="E7" s="644">
        <f>'[1]Запит  2-5'!C8</f>
        <v>423483</v>
      </c>
      <c r="F7" s="644">
        <f>E7</f>
        <v>423483</v>
      </c>
      <c r="G7" s="645">
        <f>E7+F7</f>
        <v>846966</v>
      </c>
      <c r="H7" s="644">
        <v>355000</v>
      </c>
      <c r="I7" s="644">
        <f>H7</f>
        <v>355000</v>
      </c>
      <c r="J7" s="645">
        <f>H7+I7</f>
        <v>710000</v>
      </c>
      <c r="K7" s="644">
        <f>'Запит  2-6'!K7</f>
        <v>382700</v>
      </c>
      <c r="L7" s="644">
        <f>K7</f>
        <v>382700</v>
      </c>
      <c r="M7" s="645">
        <f>K7+L7</f>
        <v>765400</v>
      </c>
      <c r="N7" s="79" t="str">
        <f t="shared" ref="N7:N21" si="0">IF(B7&lt;&gt;"","Для друку","")</f>
        <v>Для друку</v>
      </c>
    </row>
    <row r="8" spans="1:17" hidden="1">
      <c r="A8" s="551"/>
      <c r="B8" s="552"/>
      <c r="C8" s="553"/>
      <c r="D8" s="553"/>
      <c r="E8" s="554"/>
      <c r="F8" s="554"/>
      <c r="G8" s="578">
        <f t="shared" ref="G8:G21" si="1">E8+F8</f>
        <v>0</v>
      </c>
      <c r="H8" s="554"/>
      <c r="I8" s="554"/>
      <c r="J8" s="578">
        <f t="shared" ref="J8:J21" si="2">H8+I8</f>
        <v>0</v>
      </c>
      <c r="K8" s="554"/>
      <c r="L8" s="554"/>
      <c r="M8" s="578">
        <f t="shared" ref="M8:M21" si="3">K8+L8</f>
        <v>0</v>
      </c>
      <c r="N8" s="79" t="str">
        <f t="shared" si="0"/>
        <v/>
      </c>
    </row>
    <row r="9" spans="1:17" hidden="1">
      <c r="A9" s="551"/>
      <c r="B9" s="552"/>
      <c r="C9" s="553"/>
      <c r="D9" s="553"/>
      <c r="E9" s="554"/>
      <c r="F9" s="554"/>
      <c r="G9" s="578">
        <f t="shared" si="1"/>
        <v>0</v>
      </c>
      <c r="H9" s="554"/>
      <c r="I9" s="554"/>
      <c r="J9" s="578">
        <f t="shared" si="2"/>
        <v>0</v>
      </c>
      <c r="K9" s="554"/>
      <c r="L9" s="554"/>
      <c r="M9" s="578">
        <f t="shared" si="3"/>
        <v>0</v>
      </c>
      <c r="N9" s="79" t="str">
        <f t="shared" si="0"/>
        <v/>
      </c>
      <c r="O9" s="87"/>
      <c r="P9" s="87"/>
      <c r="Q9" s="87"/>
    </row>
    <row r="10" spans="1:17" hidden="1">
      <c r="A10" s="551"/>
      <c r="B10" s="552"/>
      <c r="C10" s="553"/>
      <c r="D10" s="553"/>
      <c r="E10" s="554"/>
      <c r="F10" s="554"/>
      <c r="G10" s="578">
        <f t="shared" si="1"/>
        <v>0</v>
      </c>
      <c r="H10" s="554"/>
      <c r="I10" s="554"/>
      <c r="J10" s="578">
        <f t="shared" si="2"/>
        <v>0</v>
      </c>
      <c r="K10" s="554"/>
      <c r="L10" s="554"/>
      <c r="M10" s="578">
        <f t="shared" si="3"/>
        <v>0</v>
      </c>
      <c r="N10" s="79" t="str">
        <f t="shared" si="0"/>
        <v/>
      </c>
      <c r="O10" s="663"/>
      <c r="P10" s="663"/>
      <c r="Q10" s="646"/>
    </row>
    <row r="11" spans="1:17" hidden="1">
      <c r="A11" s="551"/>
      <c r="B11" s="552"/>
      <c r="C11" s="553"/>
      <c r="D11" s="553"/>
      <c r="E11" s="554"/>
      <c r="F11" s="554"/>
      <c r="G11" s="578">
        <f t="shared" si="1"/>
        <v>0</v>
      </c>
      <c r="H11" s="554"/>
      <c r="I11" s="554"/>
      <c r="J11" s="578">
        <f t="shared" si="2"/>
        <v>0</v>
      </c>
      <c r="K11" s="554"/>
      <c r="L11" s="554"/>
      <c r="M11" s="578">
        <f t="shared" si="3"/>
        <v>0</v>
      </c>
      <c r="N11" s="79" t="str">
        <f t="shared" si="0"/>
        <v/>
      </c>
      <c r="O11" s="663"/>
      <c r="P11" s="663"/>
      <c r="Q11" s="646"/>
    </row>
    <row r="12" spans="1:17" hidden="1">
      <c r="A12" s="551"/>
      <c r="B12" s="552"/>
      <c r="C12" s="553"/>
      <c r="D12" s="553"/>
      <c r="E12" s="554"/>
      <c r="F12" s="554"/>
      <c r="G12" s="578">
        <f t="shared" si="1"/>
        <v>0</v>
      </c>
      <c r="H12" s="554"/>
      <c r="I12" s="554"/>
      <c r="J12" s="578">
        <f t="shared" si="2"/>
        <v>0</v>
      </c>
      <c r="K12" s="554"/>
      <c r="L12" s="554"/>
      <c r="M12" s="578">
        <f t="shared" si="3"/>
        <v>0</v>
      </c>
      <c r="N12" s="79" t="str">
        <f t="shared" si="0"/>
        <v/>
      </c>
      <c r="O12" s="663"/>
      <c r="P12" s="663"/>
      <c r="Q12" s="646"/>
    </row>
    <row r="13" spans="1:17" hidden="1">
      <c r="A13" s="551"/>
      <c r="B13" s="552"/>
      <c r="C13" s="553"/>
      <c r="D13" s="553"/>
      <c r="E13" s="554"/>
      <c r="F13" s="554"/>
      <c r="G13" s="578">
        <f t="shared" si="1"/>
        <v>0</v>
      </c>
      <c r="H13" s="554"/>
      <c r="I13" s="554"/>
      <c r="J13" s="578">
        <f t="shared" si="2"/>
        <v>0</v>
      </c>
      <c r="K13" s="554"/>
      <c r="L13" s="554"/>
      <c r="M13" s="578">
        <f t="shared" si="3"/>
        <v>0</v>
      </c>
      <c r="N13" s="79" t="str">
        <f t="shared" si="0"/>
        <v/>
      </c>
      <c r="O13" s="663"/>
      <c r="P13" s="663"/>
      <c r="Q13" s="646"/>
    </row>
    <row r="14" spans="1:17" hidden="1">
      <c r="A14" s="551"/>
      <c r="B14" s="552"/>
      <c r="C14" s="553"/>
      <c r="D14" s="553"/>
      <c r="E14" s="554"/>
      <c r="F14" s="554"/>
      <c r="G14" s="578">
        <f t="shared" si="1"/>
        <v>0</v>
      </c>
      <c r="H14" s="554"/>
      <c r="I14" s="554"/>
      <c r="J14" s="578">
        <f t="shared" si="2"/>
        <v>0</v>
      </c>
      <c r="K14" s="554"/>
      <c r="L14" s="554"/>
      <c r="M14" s="578">
        <f t="shared" si="3"/>
        <v>0</v>
      </c>
      <c r="N14" s="79" t="str">
        <f t="shared" si="0"/>
        <v/>
      </c>
      <c r="O14" s="663"/>
      <c r="P14" s="663"/>
      <c r="Q14" s="646"/>
    </row>
    <row r="15" spans="1:17" hidden="1">
      <c r="A15" s="551"/>
      <c r="B15" s="552"/>
      <c r="C15" s="553"/>
      <c r="D15" s="553"/>
      <c r="E15" s="554"/>
      <c r="F15" s="554"/>
      <c r="G15" s="578">
        <f t="shared" si="1"/>
        <v>0</v>
      </c>
      <c r="H15" s="554"/>
      <c r="I15" s="554"/>
      <c r="J15" s="578">
        <f t="shared" si="2"/>
        <v>0</v>
      </c>
      <c r="K15" s="554"/>
      <c r="L15" s="554"/>
      <c r="M15" s="578">
        <f t="shared" si="3"/>
        <v>0</v>
      </c>
      <c r="N15" s="79" t="str">
        <f t="shared" si="0"/>
        <v/>
      </c>
      <c r="O15" s="647"/>
      <c r="P15" s="647"/>
      <c r="Q15" s="647"/>
    </row>
    <row r="16" spans="1:17" ht="12.75" hidden="1" customHeight="1">
      <c r="A16" s="551"/>
      <c r="B16" s="552"/>
      <c r="C16" s="553"/>
      <c r="D16" s="553"/>
      <c r="E16" s="554"/>
      <c r="F16" s="554"/>
      <c r="G16" s="578">
        <f t="shared" si="1"/>
        <v>0</v>
      </c>
      <c r="H16" s="554"/>
      <c r="I16" s="554"/>
      <c r="J16" s="578">
        <f t="shared" si="2"/>
        <v>0</v>
      </c>
      <c r="K16" s="554"/>
      <c r="L16" s="554"/>
      <c r="M16" s="578">
        <f t="shared" si="3"/>
        <v>0</v>
      </c>
      <c r="N16" s="79" t="str">
        <f t="shared" si="0"/>
        <v/>
      </c>
    </row>
    <row r="17" spans="1:17" ht="12.75" hidden="1" customHeight="1">
      <c r="A17" s="551"/>
      <c r="B17" s="552"/>
      <c r="C17" s="553"/>
      <c r="D17" s="553"/>
      <c r="E17" s="554"/>
      <c r="F17" s="554"/>
      <c r="G17" s="578">
        <f t="shared" si="1"/>
        <v>0</v>
      </c>
      <c r="H17" s="554"/>
      <c r="I17" s="554"/>
      <c r="J17" s="578">
        <f t="shared" si="2"/>
        <v>0</v>
      </c>
      <c r="K17" s="554"/>
      <c r="L17" s="554"/>
      <c r="M17" s="578">
        <f t="shared" si="3"/>
        <v>0</v>
      </c>
      <c r="N17" s="79" t="str">
        <f t="shared" si="0"/>
        <v/>
      </c>
    </row>
    <row r="18" spans="1:17" ht="12.75" hidden="1" customHeight="1">
      <c r="A18" s="551"/>
      <c r="B18" s="552"/>
      <c r="C18" s="553"/>
      <c r="D18" s="553"/>
      <c r="E18" s="554"/>
      <c r="F18" s="554"/>
      <c r="G18" s="578">
        <f t="shared" si="1"/>
        <v>0</v>
      </c>
      <c r="H18" s="554"/>
      <c r="I18" s="554"/>
      <c r="J18" s="578">
        <f t="shared" si="2"/>
        <v>0</v>
      </c>
      <c r="K18" s="554"/>
      <c r="L18" s="554"/>
      <c r="M18" s="578">
        <f t="shared" si="3"/>
        <v>0</v>
      </c>
      <c r="N18" s="79" t="str">
        <f t="shared" si="0"/>
        <v/>
      </c>
    </row>
    <row r="19" spans="1:17" ht="12.75" hidden="1" customHeight="1">
      <c r="A19" s="551"/>
      <c r="B19" s="552"/>
      <c r="C19" s="553"/>
      <c r="D19" s="553"/>
      <c r="E19" s="554"/>
      <c r="F19" s="554"/>
      <c r="G19" s="578">
        <f t="shared" si="1"/>
        <v>0</v>
      </c>
      <c r="H19" s="554"/>
      <c r="I19" s="554"/>
      <c r="J19" s="578">
        <f t="shared" si="2"/>
        <v>0</v>
      </c>
      <c r="K19" s="554"/>
      <c r="L19" s="554"/>
      <c r="M19" s="578">
        <f t="shared" si="3"/>
        <v>0</v>
      </c>
      <c r="N19" s="79" t="str">
        <f t="shared" si="0"/>
        <v/>
      </c>
    </row>
    <row r="20" spans="1:17" ht="12.75" hidden="1" customHeight="1">
      <c r="A20" s="551"/>
      <c r="B20" s="552"/>
      <c r="C20" s="553"/>
      <c r="D20" s="553"/>
      <c r="E20" s="554"/>
      <c r="F20" s="554"/>
      <c r="G20" s="578">
        <f t="shared" si="1"/>
        <v>0</v>
      </c>
      <c r="H20" s="554"/>
      <c r="I20" s="554"/>
      <c r="J20" s="578">
        <f t="shared" si="2"/>
        <v>0</v>
      </c>
      <c r="K20" s="554"/>
      <c r="L20" s="554"/>
      <c r="M20" s="578">
        <f t="shared" si="3"/>
        <v>0</v>
      </c>
      <c r="N20" s="79" t="str">
        <f t="shared" si="0"/>
        <v/>
      </c>
    </row>
    <row r="21" spans="1:17" ht="12.75" hidden="1" customHeight="1">
      <c r="A21" s="551"/>
      <c r="B21" s="552"/>
      <c r="C21" s="553"/>
      <c r="D21" s="553"/>
      <c r="E21" s="554"/>
      <c r="F21" s="554"/>
      <c r="G21" s="578">
        <f t="shared" si="1"/>
        <v>0</v>
      </c>
      <c r="H21" s="554"/>
      <c r="I21" s="554"/>
      <c r="J21" s="578">
        <f t="shared" si="2"/>
        <v>0</v>
      </c>
      <c r="K21" s="554"/>
      <c r="L21" s="554"/>
      <c r="M21" s="578">
        <f t="shared" si="3"/>
        <v>0</v>
      </c>
      <c r="N21" s="79" t="str">
        <f t="shared" si="0"/>
        <v/>
      </c>
    </row>
    <row r="22" spans="1:17">
      <c r="A22" s="640"/>
      <c r="B22" s="660" t="s">
        <v>106</v>
      </c>
      <c r="C22" s="660" t="s">
        <v>0</v>
      </c>
      <c r="D22" s="660" t="s">
        <v>0</v>
      </c>
      <c r="E22" s="660" t="s">
        <v>0</v>
      </c>
      <c r="F22" s="660"/>
      <c r="G22" s="660"/>
      <c r="H22" s="660"/>
      <c r="I22" s="660"/>
      <c r="J22" s="660" t="s">
        <v>0</v>
      </c>
      <c r="K22" s="660" t="s">
        <v>0</v>
      </c>
      <c r="L22" s="660" t="s">
        <v>0</v>
      </c>
      <c r="M22" s="660"/>
      <c r="N22" s="79" t="str">
        <f>N23</f>
        <v>Для друку</v>
      </c>
    </row>
    <row r="23" spans="1:17" ht="24" customHeight="1">
      <c r="A23" s="551"/>
      <c r="B23" s="648" t="s">
        <v>456</v>
      </c>
      <c r="C23" s="649" t="s">
        <v>350</v>
      </c>
      <c r="D23" s="650" t="s">
        <v>367</v>
      </c>
      <c r="E23" s="644">
        <v>18</v>
      </c>
      <c r="F23" s="644">
        <f>E23</f>
        <v>18</v>
      </c>
      <c r="G23" s="645">
        <v>18</v>
      </c>
      <c r="H23" s="644">
        <v>10</v>
      </c>
      <c r="I23" s="644">
        <f>H23</f>
        <v>10</v>
      </c>
      <c r="J23" s="645">
        <v>10</v>
      </c>
      <c r="K23" s="644">
        <v>9</v>
      </c>
      <c r="L23" s="644">
        <f>K23</f>
        <v>9</v>
      </c>
      <c r="M23" s="645">
        <v>9</v>
      </c>
      <c r="N23" s="79" t="str">
        <f t="shared" ref="N23:N37" si="4">IF(B23&lt;&gt;"","Для друку","")</f>
        <v>Для друку</v>
      </c>
    </row>
    <row r="24" spans="1:17" hidden="1">
      <c r="A24" s="551"/>
      <c r="B24" s="552"/>
      <c r="C24" s="553"/>
      <c r="D24" s="553"/>
      <c r="E24" s="554"/>
      <c r="F24" s="554"/>
      <c r="G24" s="578">
        <f t="shared" ref="G23:G37" si="5">E24+F24</f>
        <v>0</v>
      </c>
      <c r="H24" s="554"/>
      <c r="I24" s="554"/>
      <c r="J24" s="578">
        <f t="shared" ref="J24:J37" si="6">H24+I24</f>
        <v>0</v>
      </c>
      <c r="K24" s="554"/>
      <c r="L24" s="554"/>
      <c r="M24" s="578">
        <f t="shared" ref="M24:M37" si="7">K24+L24</f>
        <v>0</v>
      </c>
      <c r="N24" s="79" t="str">
        <f t="shared" si="4"/>
        <v/>
      </c>
      <c r="P24" s="659"/>
      <c r="Q24" s="659"/>
    </row>
    <row r="25" spans="1:17" hidden="1">
      <c r="A25" s="551"/>
      <c r="B25" s="552"/>
      <c r="C25" s="553"/>
      <c r="D25" s="553"/>
      <c r="E25" s="554"/>
      <c r="F25" s="554"/>
      <c r="G25" s="578">
        <f t="shared" si="5"/>
        <v>0</v>
      </c>
      <c r="H25" s="554"/>
      <c r="I25" s="554"/>
      <c r="J25" s="578">
        <f t="shared" si="6"/>
        <v>0</v>
      </c>
      <c r="K25" s="554"/>
      <c r="L25" s="554"/>
      <c r="M25" s="578">
        <f t="shared" si="7"/>
        <v>0</v>
      </c>
      <c r="N25" s="79" t="str">
        <f t="shared" si="4"/>
        <v/>
      </c>
      <c r="P25" s="659"/>
      <c r="Q25" s="659"/>
    </row>
    <row r="26" spans="1:17" hidden="1">
      <c r="A26" s="551"/>
      <c r="B26" s="552"/>
      <c r="C26" s="553"/>
      <c r="D26" s="553"/>
      <c r="E26" s="554"/>
      <c r="F26" s="554"/>
      <c r="G26" s="578">
        <f t="shared" si="5"/>
        <v>0</v>
      </c>
      <c r="H26" s="554"/>
      <c r="I26" s="554"/>
      <c r="J26" s="578">
        <f t="shared" si="6"/>
        <v>0</v>
      </c>
      <c r="K26" s="554"/>
      <c r="L26" s="554"/>
      <c r="M26" s="578">
        <f t="shared" si="7"/>
        <v>0</v>
      </c>
      <c r="N26" s="79" t="str">
        <f t="shared" si="4"/>
        <v/>
      </c>
      <c r="P26" s="659"/>
      <c r="Q26" s="659"/>
    </row>
    <row r="27" spans="1:17" hidden="1">
      <c r="A27" s="551"/>
      <c r="B27" s="552"/>
      <c r="C27" s="553"/>
      <c r="D27" s="553"/>
      <c r="E27" s="554"/>
      <c r="F27" s="554"/>
      <c r="G27" s="578">
        <f t="shared" si="5"/>
        <v>0</v>
      </c>
      <c r="H27" s="554"/>
      <c r="I27" s="554"/>
      <c r="J27" s="578">
        <f t="shared" si="6"/>
        <v>0</v>
      </c>
      <c r="K27" s="554"/>
      <c r="L27" s="554"/>
      <c r="M27" s="578">
        <f t="shared" si="7"/>
        <v>0</v>
      </c>
      <c r="N27" s="79" t="str">
        <f t="shared" si="4"/>
        <v/>
      </c>
      <c r="P27" s="659"/>
      <c r="Q27" s="659"/>
    </row>
    <row r="28" spans="1:17" hidden="1">
      <c r="A28" s="551"/>
      <c r="B28" s="552"/>
      <c r="C28" s="553"/>
      <c r="D28" s="553"/>
      <c r="E28" s="554"/>
      <c r="F28" s="554"/>
      <c r="G28" s="578">
        <f t="shared" si="5"/>
        <v>0</v>
      </c>
      <c r="H28" s="554"/>
      <c r="I28" s="554"/>
      <c r="J28" s="578">
        <f t="shared" si="6"/>
        <v>0</v>
      </c>
      <c r="K28" s="554"/>
      <c r="L28" s="554"/>
      <c r="M28" s="578">
        <f t="shared" si="7"/>
        <v>0</v>
      </c>
      <c r="N28" s="79" t="str">
        <f t="shared" si="4"/>
        <v/>
      </c>
      <c r="P28" s="659"/>
      <c r="Q28" s="659"/>
    </row>
    <row r="29" spans="1:17" hidden="1">
      <c r="A29" s="551"/>
      <c r="B29" s="552"/>
      <c r="C29" s="553"/>
      <c r="D29" s="553"/>
      <c r="E29" s="554"/>
      <c r="F29" s="554"/>
      <c r="G29" s="578">
        <f t="shared" si="5"/>
        <v>0</v>
      </c>
      <c r="H29" s="554"/>
      <c r="I29" s="554"/>
      <c r="J29" s="578">
        <f t="shared" si="6"/>
        <v>0</v>
      </c>
      <c r="K29" s="554"/>
      <c r="L29" s="554"/>
      <c r="M29" s="578">
        <f t="shared" si="7"/>
        <v>0</v>
      </c>
      <c r="N29" s="79" t="str">
        <f t="shared" si="4"/>
        <v/>
      </c>
      <c r="P29" s="659"/>
      <c r="Q29" s="659"/>
    </row>
    <row r="30" spans="1:17" hidden="1">
      <c r="A30" s="551"/>
      <c r="B30" s="552"/>
      <c r="C30" s="553"/>
      <c r="D30" s="553"/>
      <c r="E30" s="554"/>
      <c r="F30" s="554"/>
      <c r="G30" s="578">
        <f t="shared" si="5"/>
        <v>0</v>
      </c>
      <c r="H30" s="554"/>
      <c r="I30" s="554"/>
      <c r="J30" s="578">
        <f t="shared" si="6"/>
        <v>0</v>
      </c>
      <c r="K30" s="554"/>
      <c r="L30" s="554"/>
      <c r="M30" s="578">
        <f t="shared" si="7"/>
        <v>0</v>
      </c>
      <c r="N30" s="79" t="str">
        <f t="shared" si="4"/>
        <v/>
      </c>
      <c r="P30" s="659"/>
      <c r="Q30" s="659"/>
    </row>
    <row r="31" spans="1:17" hidden="1">
      <c r="A31" s="551"/>
      <c r="B31" s="552"/>
      <c r="C31" s="553"/>
      <c r="D31" s="553"/>
      <c r="E31" s="554"/>
      <c r="F31" s="554"/>
      <c r="G31" s="578">
        <f t="shared" si="5"/>
        <v>0</v>
      </c>
      <c r="H31" s="554"/>
      <c r="I31" s="554"/>
      <c r="J31" s="578">
        <f t="shared" si="6"/>
        <v>0</v>
      </c>
      <c r="K31" s="554"/>
      <c r="L31" s="554"/>
      <c r="M31" s="578">
        <f t="shared" si="7"/>
        <v>0</v>
      </c>
      <c r="N31" s="79" t="str">
        <f t="shared" si="4"/>
        <v/>
      </c>
      <c r="P31" s="659"/>
      <c r="Q31" s="659"/>
    </row>
    <row r="32" spans="1:17" hidden="1">
      <c r="A32" s="551"/>
      <c r="B32" s="552"/>
      <c r="C32" s="553"/>
      <c r="D32" s="553"/>
      <c r="E32" s="554"/>
      <c r="F32" s="554"/>
      <c r="G32" s="578">
        <f t="shared" si="5"/>
        <v>0</v>
      </c>
      <c r="H32" s="554"/>
      <c r="I32" s="554"/>
      <c r="J32" s="578">
        <f t="shared" si="6"/>
        <v>0</v>
      </c>
      <c r="K32" s="554"/>
      <c r="L32" s="554"/>
      <c r="M32" s="578">
        <f t="shared" si="7"/>
        <v>0</v>
      </c>
      <c r="N32" s="79" t="str">
        <f t="shared" si="4"/>
        <v/>
      </c>
      <c r="P32" s="659"/>
      <c r="Q32" s="659"/>
    </row>
    <row r="33" spans="1:18" hidden="1">
      <c r="A33" s="551"/>
      <c r="B33" s="552"/>
      <c r="C33" s="553"/>
      <c r="D33" s="553"/>
      <c r="E33" s="554"/>
      <c r="F33" s="554"/>
      <c r="G33" s="578">
        <f t="shared" si="5"/>
        <v>0</v>
      </c>
      <c r="H33" s="554"/>
      <c r="I33" s="554"/>
      <c r="J33" s="578">
        <f t="shared" si="6"/>
        <v>0</v>
      </c>
      <c r="K33" s="554"/>
      <c r="L33" s="554"/>
      <c r="M33" s="578">
        <f t="shared" si="7"/>
        <v>0</v>
      </c>
      <c r="N33" s="79" t="str">
        <f t="shared" si="4"/>
        <v/>
      </c>
      <c r="P33" s="659"/>
      <c r="Q33" s="659"/>
    </row>
    <row r="34" spans="1:18" hidden="1">
      <c r="A34" s="551"/>
      <c r="B34" s="552"/>
      <c r="C34" s="553"/>
      <c r="D34" s="553"/>
      <c r="E34" s="554"/>
      <c r="F34" s="554"/>
      <c r="G34" s="578">
        <f t="shared" si="5"/>
        <v>0</v>
      </c>
      <c r="H34" s="554"/>
      <c r="I34" s="554"/>
      <c r="J34" s="578">
        <f t="shared" si="6"/>
        <v>0</v>
      </c>
      <c r="K34" s="554"/>
      <c r="L34" s="554"/>
      <c r="M34" s="578">
        <f t="shared" si="7"/>
        <v>0</v>
      </c>
      <c r="N34" s="79" t="str">
        <f t="shared" si="4"/>
        <v/>
      </c>
      <c r="P34" s="659"/>
      <c r="Q34" s="659"/>
    </row>
    <row r="35" spans="1:18" hidden="1">
      <c r="A35" s="551"/>
      <c r="B35" s="552"/>
      <c r="C35" s="553"/>
      <c r="D35" s="553"/>
      <c r="E35" s="554"/>
      <c r="F35" s="554"/>
      <c r="G35" s="578">
        <f t="shared" si="5"/>
        <v>0</v>
      </c>
      <c r="H35" s="554"/>
      <c r="I35" s="554"/>
      <c r="J35" s="578">
        <f t="shared" si="6"/>
        <v>0</v>
      </c>
      <c r="K35" s="554"/>
      <c r="L35" s="554"/>
      <c r="M35" s="578">
        <f t="shared" si="7"/>
        <v>0</v>
      </c>
      <c r="N35" s="79" t="str">
        <f t="shared" si="4"/>
        <v/>
      </c>
      <c r="P35" s="659"/>
      <c r="Q35" s="659"/>
    </row>
    <row r="36" spans="1:18" hidden="1">
      <c r="A36" s="551"/>
      <c r="B36" s="552"/>
      <c r="C36" s="553"/>
      <c r="D36" s="553"/>
      <c r="E36" s="554"/>
      <c r="F36" s="554"/>
      <c r="G36" s="578">
        <f t="shared" si="5"/>
        <v>0</v>
      </c>
      <c r="H36" s="554"/>
      <c r="I36" s="554"/>
      <c r="J36" s="578">
        <f t="shared" si="6"/>
        <v>0</v>
      </c>
      <c r="K36" s="554"/>
      <c r="L36" s="554"/>
      <c r="M36" s="578">
        <f t="shared" si="7"/>
        <v>0</v>
      </c>
      <c r="N36" s="79" t="str">
        <f t="shared" si="4"/>
        <v/>
      </c>
      <c r="P36" s="659"/>
      <c r="Q36" s="659"/>
    </row>
    <row r="37" spans="1:18" hidden="1">
      <c r="A37" s="551"/>
      <c r="B37" s="552"/>
      <c r="C37" s="553"/>
      <c r="D37" s="553"/>
      <c r="E37" s="554"/>
      <c r="F37" s="554"/>
      <c r="G37" s="578">
        <f t="shared" si="5"/>
        <v>0</v>
      </c>
      <c r="H37" s="554"/>
      <c r="I37" s="554"/>
      <c r="J37" s="578">
        <f t="shared" si="6"/>
        <v>0</v>
      </c>
      <c r="K37" s="554"/>
      <c r="L37" s="554"/>
      <c r="M37" s="578">
        <f t="shared" si="7"/>
        <v>0</v>
      </c>
      <c r="N37" s="79" t="str">
        <f t="shared" si="4"/>
        <v/>
      </c>
    </row>
    <row r="38" spans="1:18">
      <c r="A38" s="640"/>
      <c r="B38" s="660" t="s">
        <v>107</v>
      </c>
      <c r="C38" s="660" t="s">
        <v>0</v>
      </c>
      <c r="D38" s="660" t="s">
        <v>0</v>
      </c>
      <c r="E38" s="660" t="s">
        <v>0</v>
      </c>
      <c r="F38" s="660"/>
      <c r="G38" s="660"/>
      <c r="H38" s="660"/>
      <c r="I38" s="660"/>
      <c r="J38" s="660" t="s">
        <v>0</v>
      </c>
      <c r="K38" s="660" t="s">
        <v>0</v>
      </c>
      <c r="L38" s="660" t="s">
        <v>0</v>
      </c>
      <c r="M38" s="660"/>
      <c r="N38" s="79" t="str">
        <f>N39</f>
        <v>Для друку</v>
      </c>
    </row>
    <row r="39" spans="1:18" ht="25.5">
      <c r="A39" s="551"/>
      <c r="B39" s="651" t="s">
        <v>457</v>
      </c>
      <c r="C39" s="649" t="s">
        <v>192</v>
      </c>
      <c r="D39" s="650" t="s">
        <v>367</v>
      </c>
      <c r="E39" s="652">
        <f>E7/E23</f>
        <v>23526.83</v>
      </c>
      <c r="F39" s="652">
        <f>E39</f>
        <v>23526.83</v>
      </c>
      <c r="G39" s="653">
        <f>F39+E39</f>
        <v>47054</v>
      </c>
      <c r="H39" s="652">
        <f>H7/H23</f>
        <v>35500</v>
      </c>
      <c r="I39" s="652">
        <f>H39</f>
        <v>35500</v>
      </c>
      <c r="J39" s="653">
        <f>H39+I39</f>
        <v>71000</v>
      </c>
      <c r="K39" s="652">
        <f>K7/K23</f>
        <v>42522.22</v>
      </c>
      <c r="L39" s="652">
        <f>K39</f>
        <v>42522.22</v>
      </c>
      <c r="M39" s="653">
        <f>K39+L39</f>
        <v>85044</v>
      </c>
      <c r="N39" s="79" t="str">
        <f t="shared" ref="N39:N53" si="8">IF(B39&lt;&gt;"","Для друку","")</f>
        <v>Для друку</v>
      </c>
    </row>
    <row r="40" spans="1:18" hidden="1">
      <c r="A40" s="551"/>
      <c r="B40" s="552"/>
      <c r="C40" s="553"/>
      <c r="D40" s="553"/>
      <c r="E40" s="554"/>
      <c r="F40" s="554"/>
      <c r="G40" s="578">
        <f t="shared" ref="G40:G53" si="9">E40+F40</f>
        <v>0</v>
      </c>
      <c r="H40" s="554"/>
      <c r="I40" s="554"/>
      <c r="J40" s="578">
        <f t="shared" ref="J40:J53" si="10">H40+I40</f>
        <v>0</v>
      </c>
      <c r="K40" s="554"/>
      <c r="L40" s="554"/>
      <c r="M40" s="578">
        <f t="shared" ref="M40:M53" si="11">K40+L40</f>
        <v>0</v>
      </c>
      <c r="N40" s="79" t="str">
        <f t="shared" si="8"/>
        <v/>
      </c>
    </row>
    <row r="41" spans="1:18" hidden="1">
      <c r="A41" s="551"/>
      <c r="B41" s="552"/>
      <c r="C41" s="553"/>
      <c r="D41" s="553"/>
      <c r="E41" s="554"/>
      <c r="F41" s="554"/>
      <c r="G41" s="578">
        <f t="shared" si="9"/>
        <v>0</v>
      </c>
      <c r="H41" s="554"/>
      <c r="I41" s="554"/>
      <c r="J41" s="578">
        <f t="shared" si="10"/>
        <v>0</v>
      </c>
      <c r="K41" s="554"/>
      <c r="L41" s="554"/>
      <c r="M41" s="578">
        <f t="shared" si="11"/>
        <v>0</v>
      </c>
      <c r="N41" s="79" t="str">
        <f t="shared" si="8"/>
        <v/>
      </c>
      <c r="Q41" s="659"/>
      <c r="R41" s="659"/>
    </row>
    <row r="42" spans="1:18" hidden="1">
      <c r="A42" s="551"/>
      <c r="B42" s="552"/>
      <c r="C42" s="553"/>
      <c r="D42" s="553"/>
      <c r="E42" s="554"/>
      <c r="F42" s="554"/>
      <c r="G42" s="578">
        <f t="shared" si="9"/>
        <v>0</v>
      </c>
      <c r="H42" s="554"/>
      <c r="I42" s="554"/>
      <c r="J42" s="578">
        <f t="shared" si="10"/>
        <v>0</v>
      </c>
      <c r="K42" s="554"/>
      <c r="L42" s="554"/>
      <c r="M42" s="578">
        <f t="shared" si="11"/>
        <v>0</v>
      </c>
      <c r="N42" s="79" t="str">
        <f t="shared" si="8"/>
        <v/>
      </c>
      <c r="Q42" s="659"/>
      <c r="R42" s="659"/>
    </row>
    <row r="43" spans="1:18" hidden="1">
      <c r="A43" s="551"/>
      <c r="B43" s="552"/>
      <c r="C43" s="553"/>
      <c r="D43" s="553"/>
      <c r="E43" s="554"/>
      <c r="F43" s="554"/>
      <c r="G43" s="578">
        <f t="shared" si="9"/>
        <v>0</v>
      </c>
      <c r="H43" s="554"/>
      <c r="I43" s="554"/>
      <c r="J43" s="578">
        <f t="shared" si="10"/>
        <v>0</v>
      </c>
      <c r="K43" s="554"/>
      <c r="L43" s="554"/>
      <c r="M43" s="578">
        <f t="shared" si="11"/>
        <v>0</v>
      </c>
      <c r="N43" s="79" t="str">
        <f t="shared" si="8"/>
        <v/>
      </c>
      <c r="Q43" s="659"/>
      <c r="R43" s="659"/>
    </row>
    <row r="44" spans="1:18" hidden="1">
      <c r="A44" s="551"/>
      <c r="B44" s="552"/>
      <c r="C44" s="553"/>
      <c r="D44" s="553"/>
      <c r="E44" s="554"/>
      <c r="F44" s="554"/>
      <c r="G44" s="578">
        <f t="shared" si="9"/>
        <v>0</v>
      </c>
      <c r="H44" s="554"/>
      <c r="I44" s="554"/>
      <c r="J44" s="578">
        <f t="shared" si="10"/>
        <v>0</v>
      </c>
      <c r="K44" s="554"/>
      <c r="L44" s="554"/>
      <c r="M44" s="578">
        <f t="shared" si="11"/>
        <v>0</v>
      </c>
      <c r="N44" s="79" t="str">
        <f t="shared" si="8"/>
        <v/>
      </c>
      <c r="Q44" s="659"/>
      <c r="R44" s="659"/>
    </row>
    <row r="45" spans="1:18" hidden="1">
      <c r="A45" s="551"/>
      <c r="B45" s="552"/>
      <c r="C45" s="553"/>
      <c r="D45" s="553"/>
      <c r="E45" s="554"/>
      <c r="F45" s="554"/>
      <c r="G45" s="578">
        <f t="shared" si="9"/>
        <v>0</v>
      </c>
      <c r="H45" s="554"/>
      <c r="I45" s="554"/>
      <c r="J45" s="578">
        <f t="shared" si="10"/>
        <v>0</v>
      </c>
      <c r="K45" s="554"/>
      <c r="L45" s="554"/>
      <c r="M45" s="578">
        <f t="shared" si="11"/>
        <v>0</v>
      </c>
      <c r="N45" s="79" t="str">
        <f t="shared" si="8"/>
        <v/>
      </c>
      <c r="Q45" s="659"/>
      <c r="R45" s="659"/>
    </row>
    <row r="46" spans="1:18" hidden="1">
      <c r="A46" s="618"/>
      <c r="B46" s="552"/>
      <c r="C46" s="553"/>
      <c r="D46" s="553"/>
      <c r="E46" s="554"/>
      <c r="F46" s="554"/>
      <c r="G46" s="578">
        <f t="shared" si="9"/>
        <v>0</v>
      </c>
      <c r="H46" s="554"/>
      <c r="I46" s="554"/>
      <c r="J46" s="578">
        <f t="shared" si="10"/>
        <v>0</v>
      </c>
      <c r="K46" s="554"/>
      <c r="L46" s="554"/>
      <c r="M46" s="578">
        <f t="shared" si="11"/>
        <v>0</v>
      </c>
      <c r="N46" s="79" t="str">
        <f t="shared" si="8"/>
        <v/>
      </c>
      <c r="Q46" s="659"/>
      <c r="R46" s="659"/>
    </row>
    <row r="47" spans="1:18" hidden="1">
      <c r="A47" s="551"/>
      <c r="B47" s="552"/>
      <c r="C47" s="553"/>
      <c r="D47" s="553"/>
      <c r="E47" s="554"/>
      <c r="F47" s="554"/>
      <c r="G47" s="578">
        <f t="shared" si="9"/>
        <v>0</v>
      </c>
      <c r="H47" s="554"/>
      <c r="I47" s="554"/>
      <c r="J47" s="578">
        <f t="shared" si="10"/>
        <v>0</v>
      </c>
      <c r="K47" s="554"/>
      <c r="L47" s="554"/>
      <c r="M47" s="578">
        <f t="shared" si="11"/>
        <v>0</v>
      </c>
      <c r="N47" s="79" t="str">
        <f t="shared" si="8"/>
        <v/>
      </c>
      <c r="Q47" s="659"/>
      <c r="R47" s="659"/>
    </row>
    <row r="48" spans="1:18" hidden="1">
      <c r="A48" s="551"/>
      <c r="B48" s="552"/>
      <c r="C48" s="553"/>
      <c r="D48" s="553"/>
      <c r="E48" s="554"/>
      <c r="F48" s="554"/>
      <c r="G48" s="578">
        <f t="shared" si="9"/>
        <v>0</v>
      </c>
      <c r="H48" s="554"/>
      <c r="I48" s="554"/>
      <c r="J48" s="578">
        <f t="shared" si="10"/>
        <v>0</v>
      </c>
      <c r="K48" s="554"/>
      <c r="L48" s="554"/>
      <c r="M48" s="578">
        <f t="shared" si="11"/>
        <v>0</v>
      </c>
      <c r="N48" s="79" t="str">
        <f t="shared" si="8"/>
        <v/>
      </c>
      <c r="Q48" s="659"/>
      <c r="R48" s="659"/>
    </row>
    <row r="49" spans="1:18" hidden="1">
      <c r="A49" s="618"/>
      <c r="B49" s="552"/>
      <c r="C49" s="553"/>
      <c r="D49" s="553"/>
      <c r="E49" s="554"/>
      <c r="F49" s="554"/>
      <c r="G49" s="578">
        <f t="shared" si="9"/>
        <v>0</v>
      </c>
      <c r="H49" s="554"/>
      <c r="I49" s="554"/>
      <c r="J49" s="578">
        <f t="shared" si="10"/>
        <v>0</v>
      </c>
      <c r="K49" s="554"/>
      <c r="L49" s="554"/>
      <c r="M49" s="578">
        <f t="shared" si="11"/>
        <v>0</v>
      </c>
      <c r="N49" s="79" t="str">
        <f t="shared" si="8"/>
        <v/>
      </c>
      <c r="Q49" s="659"/>
      <c r="R49" s="659"/>
    </row>
    <row r="50" spans="1:18" ht="15" hidden="1" customHeight="1">
      <c r="A50" s="551"/>
      <c r="B50" s="552"/>
      <c r="C50" s="553"/>
      <c r="D50" s="553"/>
      <c r="E50" s="554"/>
      <c r="F50" s="554"/>
      <c r="G50" s="578">
        <f t="shared" si="9"/>
        <v>0</v>
      </c>
      <c r="H50" s="554"/>
      <c r="I50" s="554"/>
      <c r="J50" s="578">
        <f t="shared" si="10"/>
        <v>0</v>
      </c>
      <c r="K50" s="554"/>
      <c r="L50" s="554"/>
      <c r="M50" s="578">
        <f t="shared" si="11"/>
        <v>0</v>
      </c>
      <c r="N50" s="79" t="str">
        <f t="shared" si="8"/>
        <v/>
      </c>
      <c r="Q50" s="659"/>
      <c r="R50" s="659"/>
    </row>
    <row r="51" spans="1:18" ht="12.75" hidden="1" customHeight="1">
      <c r="A51" s="551"/>
      <c r="B51" s="552"/>
      <c r="C51" s="553"/>
      <c r="D51" s="553"/>
      <c r="E51" s="554"/>
      <c r="F51" s="554"/>
      <c r="G51" s="578">
        <f t="shared" si="9"/>
        <v>0</v>
      </c>
      <c r="H51" s="554"/>
      <c r="I51" s="554"/>
      <c r="J51" s="578">
        <f t="shared" si="10"/>
        <v>0</v>
      </c>
      <c r="K51" s="554"/>
      <c r="L51" s="554"/>
      <c r="M51" s="578">
        <f t="shared" si="11"/>
        <v>0</v>
      </c>
      <c r="N51" s="79" t="str">
        <f t="shared" si="8"/>
        <v/>
      </c>
    </row>
    <row r="52" spans="1:18" ht="12.75" hidden="1" customHeight="1">
      <c r="A52" s="551"/>
      <c r="B52" s="552"/>
      <c r="C52" s="553"/>
      <c r="D52" s="553"/>
      <c r="E52" s="554"/>
      <c r="F52" s="554"/>
      <c r="G52" s="578">
        <f t="shared" si="9"/>
        <v>0</v>
      </c>
      <c r="H52" s="554"/>
      <c r="I52" s="554"/>
      <c r="J52" s="578">
        <f t="shared" si="10"/>
        <v>0</v>
      </c>
      <c r="K52" s="554"/>
      <c r="L52" s="554"/>
      <c r="M52" s="578">
        <f t="shared" si="11"/>
        <v>0</v>
      </c>
      <c r="N52" s="79" t="str">
        <f t="shared" si="8"/>
        <v/>
      </c>
    </row>
    <row r="53" spans="1:18" ht="12.75" hidden="1" customHeight="1">
      <c r="A53" s="551"/>
      <c r="B53" s="552"/>
      <c r="C53" s="553"/>
      <c r="D53" s="553"/>
      <c r="E53" s="554"/>
      <c r="F53" s="554"/>
      <c r="G53" s="578">
        <f t="shared" si="9"/>
        <v>0</v>
      </c>
      <c r="H53" s="554"/>
      <c r="I53" s="554"/>
      <c r="J53" s="578">
        <f t="shared" si="10"/>
        <v>0</v>
      </c>
      <c r="K53" s="554"/>
      <c r="L53" s="554"/>
      <c r="M53" s="578">
        <f t="shared" si="11"/>
        <v>0</v>
      </c>
      <c r="N53" s="79" t="str">
        <f t="shared" si="8"/>
        <v/>
      </c>
    </row>
    <row r="54" spans="1:18">
      <c r="A54" s="640"/>
      <c r="B54" s="660" t="s">
        <v>108</v>
      </c>
      <c r="C54" s="660" t="s">
        <v>0</v>
      </c>
      <c r="D54" s="660" t="s">
        <v>0</v>
      </c>
      <c r="E54" s="660" t="s">
        <v>0</v>
      </c>
      <c r="F54" s="660"/>
      <c r="G54" s="660"/>
      <c r="H54" s="660"/>
      <c r="I54" s="660"/>
      <c r="J54" s="660" t="s">
        <v>0</v>
      </c>
      <c r="K54" s="660" t="s">
        <v>0</v>
      </c>
      <c r="L54" s="660" t="s">
        <v>0</v>
      </c>
      <c r="M54" s="660"/>
      <c r="N54" s="79" t="str">
        <f>N55</f>
        <v>Для друку</v>
      </c>
    </row>
    <row r="55" spans="1:18" ht="25.5">
      <c r="A55" s="551"/>
      <c r="B55" s="654" t="s">
        <v>458</v>
      </c>
      <c r="C55" s="655" t="s">
        <v>419</v>
      </c>
      <c r="D55" s="655" t="s">
        <v>367</v>
      </c>
      <c r="E55" s="656">
        <v>120</v>
      </c>
      <c r="F55" s="656">
        <f>E55</f>
        <v>120</v>
      </c>
      <c r="G55" s="656">
        <f>E55+F55</f>
        <v>240</v>
      </c>
      <c r="H55" s="656">
        <v>100</v>
      </c>
      <c r="I55" s="656">
        <f>H55</f>
        <v>100</v>
      </c>
      <c r="J55" s="656">
        <f>I55</f>
        <v>100</v>
      </c>
      <c r="K55" s="656">
        <v>100</v>
      </c>
      <c r="L55" s="656">
        <f>K55</f>
        <v>100</v>
      </c>
      <c r="M55" s="656">
        <v>100</v>
      </c>
      <c r="N55" s="79" t="str">
        <f t="shared" ref="N55:N64" si="12">IF(B55&lt;&gt;"","Для друку","")</f>
        <v>Для друку</v>
      </c>
    </row>
    <row r="56" spans="1:18" ht="15" hidden="1">
      <c r="A56" s="551"/>
      <c r="B56" s="552"/>
      <c r="C56" s="553"/>
      <c r="D56" s="553"/>
      <c r="E56" s="657"/>
      <c r="F56" s="554"/>
      <c r="G56" s="578"/>
      <c r="H56" s="605"/>
      <c r="I56" s="605"/>
      <c r="J56" s="605"/>
      <c r="K56" s="605"/>
      <c r="L56" s="605"/>
      <c r="M56" s="605"/>
      <c r="N56" s="79" t="str">
        <f t="shared" si="12"/>
        <v/>
      </c>
    </row>
    <row r="57" spans="1:18" ht="15" hidden="1">
      <c r="A57" s="551"/>
      <c r="B57" s="619"/>
      <c r="C57" s="620"/>
      <c r="D57" s="621"/>
      <c r="E57" s="657"/>
      <c r="F57" s="554"/>
      <c r="G57" s="578"/>
      <c r="H57" s="605"/>
      <c r="I57" s="605"/>
      <c r="J57" s="605"/>
      <c r="K57" s="605"/>
      <c r="L57" s="605"/>
      <c r="M57" s="605"/>
      <c r="N57" s="79" t="str">
        <f t="shared" si="12"/>
        <v/>
      </c>
    </row>
    <row r="58" spans="1:18" ht="15" hidden="1">
      <c r="A58" s="551"/>
      <c r="B58" s="622"/>
      <c r="C58" s="623"/>
      <c r="D58" s="610"/>
      <c r="E58" s="657"/>
      <c r="F58" s="554"/>
      <c r="G58" s="578"/>
      <c r="H58" s="605"/>
      <c r="I58" s="605"/>
      <c r="J58" s="605"/>
      <c r="K58" s="605"/>
      <c r="L58" s="605"/>
      <c r="M58" s="605"/>
      <c r="N58" s="79" t="str">
        <f t="shared" si="12"/>
        <v/>
      </c>
    </row>
    <row r="59" spans="1:18" ht="15" hidden="1">
      <c r="A59" s="551"/>
      <c r="B59" s="622"/>
      <c r="C59" s="623"/>
      <c r="D59" s="610"/>
      <c r="E59" s="657"/>
      <c r="F59" s="554"/>
      <c r="G59" s="578"/>
      <c r="H59" s="605"/>
      <c r="I59" s="605"/>
      <c r="J59" s="605"/>
      <c r="K59" s="605"/>
      <c r="L59" s="605"/>
      <c r="M59" s="605"/>
      <c r="N59" s="79" t="str">
        <f t="shared" si="12"/>
        <v/>
      </c>
    </row>
    <row r="60" spans="1:18" ht="15" hidden="1">
      <c r="A60" s="551"/>
      <c r="B60" s="622"/>
      <c r="C60" s="623"/>
      <c r="D60" s="610"/>
      <c r="E60" s="657"/>
      <c r="F60" s="554"/>
      <c r="G60" s="578"/>
      <c r="H60" s="605"/>
      <c r="I60" s="605"/>
      <c r="J60" s="605"/>
      <c r="K60" s="605"/>
      <c r="L60" s="605"/>
      <c r="M60" s="605"/>
      <c r="N60" s="79" t="str">
        <f t="shared" si="12"/>
        <v/>
      </c>
    </row>
    <row r="61" spans="1:18" ht="15" hidden="1">
      <c r="A61" s="551"/>
      <c r="B61" s="622"/>
      <c r="C61" s="623"/>
      <c r="D61" s="610"/>
      <c r="E61" s="657"/>
      <c r="F61" s="554"/>
      <c r="G61" s="578"/>
      <c r="H61" s="605"/>
      <c r="I61" s="605"/>
      <c r="J61" s="605"/>
      <c r="K61" s="605"/>
      <c r="L61" s="605"/>
      <c r="M61" s="605"/>
      <c r="N61" s="79" t="str">
        <f t="shared" si="12"/>
        <v/>
      </c>
    </row>
    <row r="62" spans="1:18" ht="15" hidden="1">
      <c r="A62" s="551"/>
      <c r="B62" s="622"/>
      <c r="C62" s="623"/>
      <c r="D62" s="610"/>
      <c r="E62" s="657"/>
      <c r="F62" s="554"/>
      <c r="G62" s="578"/>
      <c r="H62" s="605"/>
      <c r="I62" s="605"/>
      <c r="J62" s="605"/>
      <c r="K62" s="605"/>
      <c r="L62" s="605"/>
      <c r="M62" s="605"/>
      <c r="N62" s="79" t="str">
        <f t="shared" si="12"/>
        <v/>
      </c>
    </row>
    <row r="63" spans="1:18" hidden="1">
      <c r="A63" s="551"/>
      <c r="B63" s="552"/>
      <c r="C63" s="553"/>
      <c r="D63" s="553"/>
      <c r="E63" s="554"/>
      <c r="F63" s="554"/>
      <c r="G63" s="578">
        <f t="shared" ref="G63:G64" si="13">E63+F63</f>
        <v>0</v>
      </c>
      <c r="H63" s="554">
        <v>100</v>
      </c>
      <c r="I63" s="554"/>
      <c r="J63" s="578">
        <f t="shared" ref="J63:J64" si="14">H63+I63</f>
        <v>100</v>
      </c>
      <c r="K63" s="554"/>
      <c r="L63" s="554"/>
      <c r="M63" s="578">
        <f t="shared" ref="M63:M64" si="15">K63+L63</f>
        <v>0</v>
      </c>
      <c r="N63" s="79" t="str">
        <f t="shared" si="12"/>
        <v/>
      </c>
    </row>
    <row r="64" spans="1:18" hidden="1">
      <c r="A64" s="551"/>
      <c r="B64" s="552"/>
      <c r="C64" s="553"/>
      <c r="D64" s="553"/>
      <c r="E64" s="554"/>
      <c r="F64" s="554"/>
      <c r="G64" s="578">
        <f t="shared" si="13"/>
        <v>0</v>
      </c>
      <c r="H64" s="554"/>
      <c r="I64" s="554"/>
      <c r="J64" s="578">
        <f t="shared" si="14"/>
        <v>0</v>
      </c>
      <c r="K64" s="554"/>
      <c r="L64" s="554"/>
      <c r="M64" s="578">
        <f t="shared" si="15"/>
        <v>0</v>
      </c>
      <c r="N64" s="79" t="str">
        <f t="shared" si="12"/>
        <v/>
      </c>
    </row>
    <row r="66" spans="1:10" ht="15.75">
      <c r="A66" s="88" t="s">
        <v>253</v>
      </c>
      <c r="B66" s="89" t="s">
        <v>320</v>
      </c>
      <c r="J66" s="79" t="s">
        <v>294</v>
      </c>
    </row>
    <row r="67" spans="1:10" ht="42" customHeight="1">
      <c r="A67" s="661" t="s">
        <v>49</v>
      </c>
      <c r="B67" s="661" t="s">
        <v>56</v>
      </c>
      <c r="C67" s="661" t="s">
        <v>55</v>
      </c>
      <c r="D67" s="661" t="s">
        <v>31</v>
      </c>
      <c r="E67" s="662" t="str">
        <f>'Запит  2-7'!E12:H12</f>
        <v>2023 рік (прогноз)</v>
      </c>
      <c r="F67" s="662"/>
      <c r="G67" s="662"/>
      <c r="H67" s="662" t="s">
        <v>305</v>
      </c>
      <c r="I67" s="662"/>
      <c r="J67" s="662"/>
    </row>
    <row r="68" spans="1:10" ht="42" customHeight="1">
      <c r="A68" s="661"/>
      <c r="B68" s="661"/>
      <c r="C68" s="661"/>
      <c r="D68" s="661"/>
      <c r="E68" s="639" t="s">
        <v>53</v>
      </c>
      <c r="F68" s="639" t="s">
        <v>52</v>
      </c>
      <c r="G68" s="639" t="s">
        <v>261</v>
      </c>
      <c r="H68" s="639" t="s">
        <v>53</v>
      </c>
      <c r="I68" s="639" t="s">
        <v>52</v>
      </c>
      <c r="J68" s="639" t="s">
        <v>262</v>
      </c>
    </row>
    <row r="69" spans="1:10">
      <c r="A69" s="550">
        <v>1</v>
      </c>
      <c r="B69" s="550">
        <f>A69+1</f>
        <v>2</v>
      </c>
      <c r="C69" s="550">
        <f>B69+1</f>
        <v>3</v>
      </c>
      <c r="D69" s="550">
        <f>C69+1</f>
        <v>4</v>
      </c>
      <c r="E69" s="550">
        <f>D69+1</f>
        <v>5</v>
      </c>
      <c r="F69" s="550">
        <v>6</v>
      </c>
      <c r="G69" s="550">
        <v>7</v>
      </c>
      <c r="H69" s="550">
        <v>8</v>
      </c>
      <c r="I69" s="550">
        <v>9</v>
      </c>
      <c r="J69" s="550">
        <v>10</v>
      </c>
    </row>
    <row r="70" spans="1:10" ht="15" customHeight="1">
      <c r="A70" s="640"/>
      <c r="B70" s="555" t="s">
        <v>105</v>
      </c>
      <c r="C70" s="555"/>
      <c r="D70" s="555"/>
      <c r="E70" s="555"/>
      <c r="F70" s="555"/>
      <c r="G70" s="555"/>
      <c r="H70" s="555"/>
      <c r="I70" s="555"/>
      <c r="J70" s="555"/>
    </row>
    <row r="71" spans="1:10" ht="25.5">
      <c r="A71" s="551" t="s">
        <v>345</v>
      </c>
      <c r="B71" s="552" t="str">
        <f>B7</f>
        <v>Обсяг фінансування організації громадських робіт</v>
      </c>
      <c r="C71" s="553" t="str">
        <f>C7</f>
        <v>тис.грн.</v>
      </c>
      <c r="D71" s="553" t="s">
        <v>347</v>
      </c>
      <c r="E71" s="605">
        <f>'Запит  2-6'!C85</f>
        <v>402980</v>
      </c>
      <c r="F71" s="605">
        <f>E71</f>
        <v>402980</v>
      </c>
      <c r="G71" s="605">
        <f>E71</f>
        <v>402980</v>
      </c>
      <c r="H71" s="605"/>
      <c r="I71" s="554"/>
      <c r="J71" s="578"/>
    </row>
    <row r="72" spans="1:10" hidden="1">
      <c r="A72" s="551" t="s">
        <v>348</v>
      </c>
      <c r="B72" s="552" t="s">
        <v>349</v>
      </c>
      <c r="C72" s="553" t="s">
        <v>350</v>
      </c>
      <c r="D72" s="553" t="s">
        <v>347</v>
      </c>
      <c r="E72" s="605">
        <f t="shared" ref="E72:E79" si="16">K8</f>
        <v>0</v>
      </c>
      <c r="F72" s="605"/>
      <c r="G72" s="605">
        <f t="shared" ref="G72:G85" si="17">E72+F72</f>
        <v>0</v>
      </c>
      <c r="H72" s="605"/>
      <c r="I72" s="554"/>
      <c r="J72" s="578"/>
    </row>
    <row r="73" spans="1:10" ht="38.25" hidden="1">
      <c r="A73" s="551" t="s">
        <v>351</v>
      </c>
      <c r="B73" s="606" t="s">
        <v>352</v>
      </c>
      <c r="C73" s="607" t="s">
        <v>346</v>
      </c>
      <c r="D73" s="607" t="s">
        <v>353</v>
      </c>
      <c r="E73" s="605">
        <f t="shared" si="16"/>
        <v>0</v>
      </c>
      <c r="F73" s="605"/>
      <c r="G73" s="605">
        <f t="shared" si="17"/>
        <v>0</v>
      </c>
      <c r="H73" s="605"/>
      <c r="I73" s="554"/>
      <c r="J73" s="578"/>
    </row>
    <row r="74" spans="1:10" ht="38.25" hidden="1">
      <c r="A74" s="551" t="s">
        <v>354</v>
      </c>
      <c r="B74" s="606" t="s">
        <v>355</v>
      </c>
      <c r="C74" s="607" t="s">
        <v>346</v>
      </c>
      <c r="D74" s="607" t="s">
        <v>353</v>
      </c>
      <c r="E74" s="605">
        <f t="shared" si="16"/>
        <v>0</v>
      </c>
      <c r="F74" s="605"/>
      <c r="G74" s="605">
        <f t="shared" si="17"/>
        <v>0</v>
      </c>
      <c r="H74" s="605"/>
      <c r="I74" s="554"/>
      <c r="J74" s="578"/>
    </row>
    <row r="75" spans="1:10" ht="25.5" hidden="1">
      <c r="A75" s="551" t="s">
        <v>356</v>
      </c>
      <c r="B75" s="606" t="s">
        <v>357</v>
      </c>
      <c r="C75" s="607" t="s">
        <v>346</v>
      </c>
      <c r="D75" s="607" t="s">
        <v>353</v>
      </c>
      <c r="E75" s="605">
        <f t="shared" si="16"/>
        <v>0</v>
      </c>
      <c r="F75" s="605"/>
      <c r="G75" s="605">
        <f t="shared" si="17"/>
        <v>0</v>
      </c>
      <c r="H75" s="605"/>
      <c r="I75" s="554"/>
      <c r="J75" s="578"/>
    </row>
    <row r="76" spans="1:10" ht="38.25" hidden="1">
      <c r="A76" s="551" t="s">
        <v>358</v>
      </c>
      <c r="B76" s="606" t="s">
        <v>359</v>
      </c>
      <c r="C76" s="607" t="s">
        <v>346</v>
      </c>
      <c r="D76" s="607" t="s">
        <v>353</v>
      </c>
      <c r="E76" s="605">
        <f t="shared" si="16"/>
        <v>0</v>
      </c>
      <c r="F76" s="605"/>
      <c r="G76" s="605">
        <f t="shared" si="17"/>
        <v>0</v>
      </c>
      <c r="H76" s="605"/>
      <c r="I76" s="554"/>
      <c r="J76" s="578"/>
    </row>
    <row r="77" spans="1:10" ht="25.5" hidden="1">
      <c r="A77" s="551" t="s">
        <v>360</v>
      </c>
      <c r="B77" s="606" t="s">
        <v>361</v>
      </c>
      <c r="C77" s="607" t="s">
        <v>346</v>
      </c>
      <c r="D77" s="607" t="s">
        <v>353</v>
      </c>
      <c r="E77" s="605">
        <f t="shared" si="16"/>
        <v>0</v>
      </c>
      <c r="F77" s="605"/>
      <c r="G77" s="605">
        <f t="shared" si="17"/>
        <v>0</v>
      </c>
      <c r="H77" s="605"/>
      <c r="I77" s="554"/>
      <c r="J77" s="578"/>
    </row>
    <row r="78" spans="1:10" ht="25.5" hidden="1">
      <c r="A78" s="551" t="s">
        <v>362</v>
      </c>
      <c r="B78" s="606" t="s">
        <v>363</v>
      </c>
      <c r="C78" s="607" t="s">
        <v>346</v>
      </c>
      <c r="D78" s="607" t="s">
        <v>353</v>
      </c>
      <c r="E78" s="605">
        <f t="shared" si="16"/>
        <v>0</v>
      </c>
      <c r="F78" s="605"/>
      <c r="G78" s="605">
        <f t="shared" si="17"/>
        <v>0</v>
      </c>
      <c r="H78" s="605"/>
      <c r="I78" s="554"/>
      <c r="J78" s="578"/>
    </row>
    <row r="79" spans="1:10" ht="25.5" hidden="1">
      <c r="A79" s="551" t="s">
        <v>364</v>
      </c>
      <c r="B79" s="606" t="s">
        <v>365</v>
      </c>
      <c r="C79" s="607" t="s">
        <v>346</v>
      </c>
      <c r="D79" s="607" t="s">
        <v>353</v>
      </c>
      <c r="E79" s="605">
        <f t="shared" si="16"/>
        <v>0</v>
      </c>
      <c r="F79" s="605"/>
      <c r="G79" s="605">
        <f t="shared" si="17"/>
        <v>0</v>
      </c>
      <c r="H79" s="605"/>
      <c r="I79" s="554"/>
      <c r="J79" s="578"/>
    </row>
    <row r="80" spans="1:10" hidden="1">
      <c r="A80" s="551"/>
      <c r="B80" s="552"/>
      <c r="C80" s="553"/>
      <c r="D80" s="553"/>
      <c r="E80" s="554"/>
      <c r="F80" s="554"/>
      <c r="G80" s="578">
        <f t="shared" si="17"/>
        <v>0</v>
      </c>
      <c r="H80" s="554"/>
      <c r="I80" s="554"/>
      <c r="J80" s="578"/>
    </row>
    <row r="81" spans="1:10" hidden="1">
      <c r="A81" s="551"/>
      <c r="B81" s="552"/>
      <c r="C81" s="553"/>
      <c r="D81" s="553"/>
      <c r="E81" s="554"/>
      <c r="F81" s="554"/>
      <c r="G81" s="578">
        <f t="shared" si="17"/>
        <v>0</v>
      </c>
      <c r="H81" s="554"/>
      <c r="I81" s="554"/>
      <c r="J81" s="578"/>
    </row>
    <row r="82" spans="1:10" hidden="1">
      <c r="A82" s="551"/>
      <c r="B82" s="552"/>
      <c r="C82" s="553"/>
      <c r="D82" s="553"/>
      <c r="E82" s="554"/>
      <c r="F82" s="554"/>
      <c r="G82" s="578">
        <f t="shared" si="17"/>
        <v>0</v>
      </c>
      <c r="H82" s="554"/>
      <c r="I82" s="554"/>
      <c r="J82" s="578"/>
    </row>
    <row r="83" spans="1:10" hidden="1">
      <c r="A83" s="551"/>
      <c r="B83" s="552"/>
      <c r="C83" s="553"/>
      <c r="D83" s="553"/>
      <c r="E83" s="554"/>
      <c r="F83" s="554"/>
      <c r="G83" s="578">
        <f t="shared" si="17"/>
        <v>0</v>
      </c>
      <c r="H83" s="554"/>
      <c r="I83" s="554"/>
      <c r="J83" s="578"/>
    </row>
    <row r="84" spans="1:10" hidden="1">
      <c r="A84" s="551"/>
      <c r="B84" s="552"/>
      <c r="C84" s="553"/>
      <c r="D84" s="553"/>
      <c r="E84" s="554"/>
      <c r="F84" s="554"/>
      <c r="G84" s="578">
        <f t="shared" si="17"/>
        <v>0</v>
      </c>
      <c r="H84" s="554"/>
      <c r="I84" s="554"/>
      <c r="J84" s="578"/>
    </row>
    <row r="85" spans="1:10" hidden="1">
      <c r="A85" s="551"/>
      <c r="B85" s="552"/>
      <c r="C85" s="553"/>
      <c r="D85" s="553"/>
      <c r="E85" s="554"/>
      <c r="F85" s="554"/>
      <c r="G85" s="578">
        <f t="shared" si="17"/>
        <v>0</v>
      </c>
      <c r="H85" s="554"/>
      <c r="I85" s="554"/>
      <c r="J85" s="578"/>
    </row>
    <row r="86" spans="1:10">
      <c r="A86" s="640"/>
      <c r="B86" s="555" t="s">
        <v>106</v>
      </c>
      <c r="C86" s="555" t="s">
        <v>0</v>
      </c>
      <c r="D86" s="555" t="s">
        <v>0</v>
      </c>
      <c r="E86" s="555" t="s">
        <v>0</v>
      </c>
      <c r="F86" s="555"/>
      <c r="G86" s="555"/>
      <c r="H86" s="555"/>
      <c r="I86" s="555"/>
      <c r="J86" s="555"/>
    </row>
    <row r="87" spans="1:10" ht="25.5">
      <c r="A87" s="551" t="s">
        <v>366</v>
      </c>
      <c r="B87" s="552" t="str">
        <f>B23</f>
        <v>Кількість створених тимчасових робочих місць</v>
      </c>
      <c r="C87" s="553" t="str">
        <f>C23</f>
        <v>од.</v>
      </c>
      <c r="D87" s="553" t="s">
        <v>367</v>
      </c>
      <c r="E87" s="605">
        <v>9</v>
      </c>
      <c r="F87" s="605">
        <v>9</v>
      </c>
      <c r="G87" s="605">
        <f>E87</f>
        <v>9</v>
      </c>
      <c r="H87" s="605"/>
      <c r="I87" s="605"/>
      <c r="J87" s="578"/>
    </row>
    <row r="88" spans="1:10" hidden="1">
      <c r="A88" s="551" t="s">
        <v>368</v>
      </c>
      <c r="B88" s="552" t="s">
        <v>369</v>
      </c>
      <c r="C88" s="553" t="s">
        <v>350</v>
      </c>
      <c r="D88" s="553" t="s">
        <v>367</v>
      </c>
      <c r="E88" s="605">
        <f t="shared" ref="E88:E99" si="18">K24</f>
        <v>0</v>
      </c>
      <c r="F88" s="605"/>
      <c r="G88" s="605">
        <f t="shared" ref="G88:G101" si="19">E88+F88</f>
        <v>0</v>
      </c>
      <c r="H88" s="605"/>
      <c r="I88" s="605"/>
      <c r="J88" s="578"/>
    </row>
    <row r="89" spans="1:10" ht="25.5" hidden="1">
      <c r="A89" s="551" t="s">
        <v>370</v>
      </c>
      <c r="B89" s="552" t="s">
        <v>371</v>
      </c>
      <c r="C89" s="553" t="s">
        <v>350</v>
      </c>
      <c r="D89" s="553" t="s">
        <v>367</v>
      </c>
      <c r="E89" s="605">
        <f t="shared" si="18"/>
        <v>0</v>
      </c>
      <c r="F89" s="605"/>
      <c r="G89" s="605">
        <f t="shared" si="19"/>
        <v>0</v>
      </c>
      <c r="H89" s="605"/>
      <c r="I89" s="605"/>
      <c r="J89" s="578"/>
    </row>
    <row r="90" spans="1:10" ht="25.5" hidden="1">
      <c r="A90" s="551" t="s">
        <v>372</v>
      </c>
      <c r="B90" s="552" t="s">
        <v>373</v>
      </c>
      <c r="C90" s="553" t="s">
        <v>350</v>
      </c>
      <c r="D90" s="553" t="s">
        <v>367</v>
      </c>
      <c r="E90" s="605">
        <f t="shared" si="18"/>
        <v>0</v>
      </c>
      <c r="F90" s="605"/>
      <c r="G90" s="605">
        <f t="shared" si="19"/>
        <v>0</v>
      </c>
      <c r="H90" s="605"/>
      <c r="I90" s="605"/>
      <c r="J90" s="578"/>
    </row>
    <row r="91" spans="1:10" hidden="1">
      <c r="A91" s="551" t="s">
        <v>374</v>
      </c>
      <c r="B91" s="552" t="s">
        <v>375</v>
      </c>
      <c r="C91" s="553" t="s">
        <v>350</v>
      </c>
      <c r="D91" s="553" t="s">
        <v>367</v>
      </c>
      <c r="E91" s="605">
        <f t="shared" si="18"/>
        <v>0</v>
      </c>
      <c r="F91" s="605"/>
      <c r="G91" s="605">
        <f t="shared" si="19"/>
        <v>0</v>
      </c>
      <c r="H91" s="605"/>
      <c r="I91" s="605"/>
      <c r="J91" s="578"/>
    </row>
    <row r="92" spans="1:10" ht="25.5" hidden="1">
      <c r="A92" s="551" t="s">
        <v>376</v>
      </c>
      <c r="B92" s="608" t="s">
        <v>377</v>
      </c>
      <c r="C92" s="609" t="s">
        <v>350</v>
      </c>
      <c r="D92" s="610" t="s">
        <v>378</v>
      </c>
      <c r="E92" s="605">
        <f t="shared" si="18"/>
        <v>0</v>
      </c>
      <c r="F92" s="605"/>
      <c r="G92" s="605">
        <f t="shared" si="19"/>
        <v>0</v>
      </c>
      <c r="H92" s="605"/>
      <c r="I92" s="605"/>
      <c r="J92" s="578"/>
    </row>
    <row r="93" spans="1:10" ht="25.5" hidden="1">
      <c r="A93" s="551" t="s">
        <v>379</v>
      </c>
      <c r="B93" s="608" t="s">
        <v>380</v>
      </c>
      <c r="C93" s="609" t="s">
        <v>350</v>
      </c>
      <c r="D93" s="610" t="s">
        <v>378</v>
      </c>
      <c r="E93" s="605">
        <f t="shared" si="18"/>
        <v>0</v>
      </c>
      <c r="F93" s="605"/>
      <c r="G93" s="605">
        <f t="shared" si="19"/>
        <v>0</v>
      </c>
      <c r="H93" s="605"/>
      <c r="I93" s="605"/>
      <c r="J93" s="578"/>
    </row>
    <row r="94" spans="1:10" hidden="1">
      <c r="A94" s="551" t="s">
        <v>381</v>
      </c>
      <c r="B94" s="611" t="s">
        <v>382</v>
      </c>
      <c r="C94" s="609" t="s">
        <v>350</v>
      </c>
      <c r="D94" s="610" t="s">
        <v>378</v>
      </c>
      <c r="E94" s="605">
        <f t="shared" si="18"/>
        <v>0</v>
      </c>
      <c r="F94" s="605"/>
      <c r="G94" s="605">
        <f t="shared" si="19"/>
        <v>0</v>
      </c>
      <c r="H94" s="605"/>
      <c r="I94" s="605"/>
      <c r="J94" s="578"/>
    </row>
    <row r="95" spans="1:10" ht="25.5" hidden="1">
      <c r="A95" s="551" t="s">
        <v>383</v>
      </c>
      <c r="B95" s="611" t="s">
        <v>384</v>
      </c>
      <c r="C95" s="609" t="s">
        <v>350</v>
      </c>
      <c r="D95" s="610" t="s">
        <v>378</v>
      </c>
      <c r="E95" s="605">
        <f t="shared" si="18"/>
        <v>0</v>
      </c>
      <c r="F95" s="605"/>
      <c r="G95" s="605">
        <f t="shared" si="19"/>
        <v>0</v>
      </c>
      <c r="H95" s="605"/>
      <c r="I95" s="605"/>
      <c r="J95" s="578"/>
    </row>
    <row r="96" spans="1:10" ht="25.5" hidden="1">
      <c r="A96" s="551" t="s">
        <v>385</v>
      </c>
      <c r="B96" s="611" t="s">
        <v>386</v>
      </c>
      <c r="C96" s="609" t="s">
        <v>387</v>
      </c>
      <c r="D96" s="610" t="s">
        <v>378</v>
      </c>
      <c r="E96" s="605">
        <f t="shared" si="18"/>
        <v>0</v>
      </c>
      <c r="F96" s="605"/>
      <c r="G96" s="605">
        <f t="shared" si="19"/>
        <v>0</v>
      </c>
      <c r="H96" s="605"/>
      <c r="I96" s="605"/>
      <c r="J96" s="578"/>
    </row>
    <row r="97" spans="1:10" ht="25.5" hidden="1">
      <c r="A97" s="551" t="s">
        <v>388</v>
      </c>
      <c r="B97" s="611" t="s">
        <v>389</v>
      </c>
      <c r="C97" s="609" t="s">
        <v>387</v>
      </c>
      <c r="D97" s="610" t="s">
        <v>378</v>
      </c>
      <c r="E97" s="605">
        <f t="shared" si="18"/>
        <v>0</v>
      </c>
      <c r="F97" s="605"/>
      <c r="G97" s="605">
        <f t="shared" si="19"/>
        <v>0</v>
      </c>
      <c r="H97" s="605"/>
      <c r="I97" s="605"/>
      <c r="J97" s="578"/>
    </row>
    <row r="98" spans="1:10" ht="25.5" hidden="1">
      <c r="A98" s="551" t="s">
        <v>390</v>
      </c>
      <c r="B98" s="611" t="s">
        <v>391</v>
      </c>
      <c r="C98" s="609" t="s">
        <v>392</v>
      </c>
      <c r="D98" s="610" t="s">
        <v>378</v>
      </c>
      <c r="E98" s="605">
        <f t="shared" si="18"/>
        <v>0</v>
      </c>
      <c r="F98" s="605"/>
      <c r="G98" s="605">
        <f t="shared" si="19"/>
        <v>0</v>
      </c>
      <c r="H98" s="605"/>
      <c r="I98" s="605"/>
      <c r="J98" s="578"/>
    </row>
    <row r="99" spans="1:10" hidden="1">
      <c r="A99" s="551" t="s">
        <v>393</v>
      </c>
      <c r="B99" s="612" t="s">
        <v>394</v>
      </c>
      <c r="C99" s="609" t="s">
        <v>387</v>
      </c>
      <c r="D99" s="613" t="s">
        <v>378</v>
      </c>
      <c r="E99" s="605">
        <f t="shared" si="18"/>
        <v>0</v>
      </c>
      <c r="F99" s="605"/>
      <c r="G99" s="605">
        <f t="shared" si="19"/>
        <v>0</v>
      </c>
      <c r="H99" s="605"/>
      <c r="I99" s="605"/>
      <c r="J99" s="578"/>
    </row>
    <row r="100" spans="1:10" hidden="1">
      <c r="A100" s="551"/>
      <c r="B100" s="552"/>
      <c r="C100" s="553"/>
      <c r="D100" s="553"/>
      <c r="E100" s="554"/>
      <c r="F100" s="554"/>
      <c r="G100" s="578">
        <f t="shared" si="19"/>
        <v>0</v>
      </c>
      <c r="H100" s="554"/>
      <c r="I100" s="554"/>
      <c r="J100" s="578"/>
    </row>
    <row r="101" spans="1:10" hidden="1">
      <c r="A101" s="551"/>
      <c r="B101" s="552"/>
      <c r="C101" s="553"/>
      <c r="D101" s="553"/>
      <c r="E101" s="554"/>
      <c r="F101" s="554"/>
      <c r="G101" s="578">
        <f t="shared" si="19"/>
        <v>0</v>
      </c>
      <c r="H101" s="554"/>
      <c r="I101" s="554"/>
      <c r="J101" s="578"/>
    </row>
    <row r="102" spans="1:10">
      <c r="A102" s="640"/>
      <c r="B102" s="555" t="s">
        <v>107</v>
      </c>
      <c r="C102" s="555" t="s">
        <v>0</v>
      </c>
      <c r="D102" s="555" t="s">
        <v>0</v>
      </c>
      <c r="E102" s="555" t="s">
        <v>0</v>
      </c>
      <c r="F102" s="555"/>
      <c r="G102" s="555"/>
      <c r="H102" s="555"/>
      <c r="I102" s="555"/>
      <c r="J102" s="555"/>
    </row>
    <row r="103" spans="1:10" ht="25.5">
      <c r="A103" s="551" t="s">
        <v>395</v>
      </c>
      <c r="B103" s="552" t="str">
        <f>B39</f>
        <v>витрати на утримання 1 тимчасового робочого місця</v>
      </c>
      <c r="C103" s="553" t="str">
        <f>C39</f>
        <v>грн.</v>
      </c>
      <c r="D103" s="553" t="s">
        <v>367</v>
      </c>
      <c r="E103" s="605">
        <f>E71/E87</f>
        <v>44776</v>
      </c>
      <c r="F103" s="605">
        <v>44776</v>
      </c>
      <c r="G103" s="605">
        <f>E103+F103</f>
        <v>89552</v>
      </c>
      <c r="H103" s="605"/>
      <c r="I103" s="554"/>
      <c r="J103" s="578"/>
    </row>
    <row r="104" spans="1:10" ht="25.5" hidden="1">
      <c r="A104" s="551" t="s">
        <v>396</v>
      </c>
      <c r="B104" s="552" t="s">
        <v>397</v>
      </c>
      <c r="C104" s="553" t="s">
        <v>350</v>
      </c>
      <c r="D104" s="553" t="s">
        <v>367</v>
      </c>
      <c r="E104" s="605">
        <f t="shared" ref="E104:E113" si="20">K40</f>
        <v>0</v>
      </c>
      <c r="F104" s="605"/>
      <c r="G104" s="605">
        <f t="shared" ref="G104:G117" si="21">E104+F104</f>
        <v>0</v>
      </c>
      <c r="H104" s="605"/>
      <c r="I104" s="554"/>
      <c r="J104" s="578"/>
    </row>
    <row r="105" spans="1:10" ht="25.5" hidden="1">
      <c r="A105" s="551" t="s">
        <v>398</v>
      </c>
      <c r="B105" s="552" t="s">
        <v>399</v>
      </c>
      <c r="C105" s="553" t="s">
        <v>350</v>
      </c>
      <c r="D105" s="553" t="s">
        <v>367</v>
      </c>
      <c r="E105" s="605">
        <f t="shared" si="20"/>
        <v>0</v>
      </c>
      <c r="F105" s="605"/>
      <c r="G105" s="605">
        <f t="shared" si="21"/>
        <v>0</v>
      </c>
      <c r="H105" s="605"/>
      <c r="I105" s="554"/>
      <c r="J105" s="578"/>
    </row>
    <row r="106" spans="1:10" hidden="1">
      <c r="A106" s="551" t="s">
        <v>400</v>
      </c>
      <c r="B106" s="552" t="s">
        <v>401</v>
      </c>
      <c r="C106" s="553" t="s">
        <v>402</v>
      </c>
      <c r="D106" s="553" t="s">
        <v>367</v>
      </c>
      <c r="E106" s="614">
        <f>'[1]Запит  2-6'!C85/170/1000</f>
        <v>4</v>
      </c>
      <c r="F106" s="614"/>
      <c r="G106" s="614">
        <f t="shared" si="21"/>
        <v>4</v>
      </c>
      <c r="H106" s="614"/>
      <c r="I106" s="614"/>
      <c r="J106" s="614"/>
    </row>
    <row r="107" spans="1:10" ht="25.5" hidden="1">
      <c r="A107" s="551" t="s">
        <v>403</v>
      </c>
      <c r="B107" s="615" t="s">
        <v>404</v>
      </c>
      <c r="C107" s="616" t="s">
        <v>350</v>
      </c>
      <c r="D107" s="617" t="s">
        <v>405</v>
      </c>
      <c r="E107" s="605">
        <f t="shared" si="20"/>
        <v>0</v>
      </c>
      <c r="F107" s="605"/>
      <c r="G107" s="605">
        <f t="shared" si="21"/>
        <v>0</v>
      </c>
      <c r="H107" s="605"/>
      <c r="I107" s="554"/>
      <c r="J107" s="578"/>
    </row>
    <row r="108" spans="1:10" ht="25.5" hidden="1">
      <c r="A108" s="551" t="s">
        <v>406</v>
      </c>
      <c r="B108" s="615" t="s">
        <v>407</v>
      </c>
      <c r="C108" s="616" t="s">
        <v>350</v>
      </c>
      <c r="D108" s="617" t="s">
        <v>405</v>
      </c>
      <c r="E108" s="605">
        <f t="shared" si="20"/>
        <v>0</v>
      </c>
      <c r="F108" s="605"/>
      <c r="G108" s="605">
        <f t="shared" si="21"/>
        <v>0</v>
      </c>
      <c r="H108" s="605"/>
      <c r="I108" s="554"/>
      <c r="J108" s="578"/>
    </row>
    <row r="109" spans="1:10" ht="25.5" hidden="1">
      <c r="A109" s="551" t="s">
        <v>408</v>
      </c>
      <c r="B109" s="615" t="s">
        <v>409</v>
      </c>
      <c r="C109" s="616" t="s">
        <v>350</v>
      </c>
      <c r="D109" s="617" t="s">
        <v>405</v>
      </c>
      <c r="E109" s="605">
        <f t="shared" si="20"/>
        <v>0</v>
      </c>
      <c r="F109" s="605"/>
      <c r="G109" s="605">
        <f t="shared" si="21"/>
        <v>0</v>
      </c>
      <c r="H109" s="605"/>
      <c r="I109" s="554"/>
      <c r="J109" s="578"/>
    </row>
    <row r="110" spans="1:10" ht="38.25" hidden="1">
      <c r="A110" s="618" t="s">
        <v>410</v>
      </c>
      <c r="B110" s="615" t="s">
        <v>411</v>
      </c>
      <c r="C110" s="616" t="s">
        <v>350</v>
      </c>
      <c r="D110" s="617" t="s">
        <v>405</v>
      </c>
      <c r="E110" s="605">
        <f t="shared" si="20"/>
        <v>0</v>
      </c>
      <c r="F110" s="605"/>
      <c r="G110" s="605">
        <f t="shared" si="21"/>
        <v>0</v>
      </c>
      <c r="H110" s="605"/>
      <c r="I110" s="554"/>
      <c r="J110" s="578"/>
    </row>
    <row r="111" spans="1:10" ht="38.25" hidden="1">
      <c r="A111" s="551" t="s">
        <v>412</v>
      </c>
      <c r="B111" s="615" t="s">
        <v>413</v>
      </c>
      <c r="C111" s="616" t="s">
        <v>350</v>
      </c>
      <c r="D111" s="617" t="s">
        <v>405</v>
      </c>
      <c r="E111" s="605">
        <f t="shared" si="20"/>
        <v>0</v>
      </c>
      <c r="F111" s="605"/>
      <c r="G111" s="605">
        <f t="shared" si="21"/>
        <v>0</v>
      </c>
      <c r="H111" s="605"/>
      <c r="I111" s="554"/>
      <c r="J111" s="578"/>
    </row>
    <row r="112" spans="1:10" ht="38.25" hidden="1">
      <c r="A112" s="551" t="s">
        <v>414</v>
      </c>
      <c r="B112" s="615" t="s">
        <v>415</v>
      </c>
      <c r="C112" s="616" t="s">
        <v>350</v>
      </c>
      <c r="D112" s="617" t="s">
        <v>405</v>
      </c>
      <c r="E112" s="605">
        <f t="shared" si="20"/>
        <v>0</v>
      </c>
      <c r="F112" s="605"/>
      <c r="G112" s="605">
        <f t="shared" si="21"/>
        <v>0</v>
      </c>
      <c r="H112" s="605"/>
      <c r="I112" s="554"/>
      <c r="J112" s="578"/>
    </row>
    <row r="113" spans="1:10" ht="38.25" hidden="1">
      <c r="A113" s="618" t="s">
        <v>416</v>
      </c>
      <c r="B113" s="615" t="s">
        <v>417</v>
      </c>
      <c r="C113" s="616" t="s">
        <v>392</v>
      </c>
      <c r="D113" s="617" t="s">
        <v>405</v>
      </c>
      <c r="E113" s="605">
        <f t="shared" si="20"/>
        <v>0</v>
      </c>
      <c r="F113" s="605"/>
      <c r="G113" s="605">
        <f t="shared" si="21"/>
        <v>0</v>
      </c>
      <c r="H113" s="605"/>
      <c r="I113" s="554"/>
      <c r="J113" s="578"/>
    </row>
    <row r="114" spans="1:10" hidden="1">
      <c r="A114" s="551"/>
      <c r="B114" s="552"/>
      <c r="C114" s="553"/>
      <c r="D114" s="553"/>
      <c r="E114" s="554"/>
      <c r="F114" s="554"/>
      <c r="G114" s="578">
        <f t="shared" si="21"/>
        <v>0</v>
      </c>
      <c r="H114" s="554"/>
      <c r="I114" s="554"/>
      <c r="J114" s="578"/>
    </row>
    <row r="115" spans="1:10" hidden="1">
      <c r="A115" s="551"/>
      <c r="B115" s="552"/>
      <c r="C115" s="553"/>
      <c r="D115" s="553"/>
      <c r="E115" s="554"/>
      <c r="F115" s="554"/>
      <c r="G115" s="578">
        <f t="shared" si="21"/>
        <v>0</v>
      </c>
      <c r="H115" s="554"/>
      <c r="I115" s="554"/>
      <c r="J115" s="578"/>
    </row>
    <row r="116" spans="1:10" hidden="1">
      <c r="A116" s="551"/>
      <c r="B116" s="552"/>
      <c r="C116" s="553"/>
      <c r="D116" s="553"/>
      <c r="E116" s="554"/>
      <c r="F116" s="554"/>
      <c r="G116" s="578">
        <f t="shared" si="21"/>
        <v>0</v>
      </c>
      <c r="H116" s="554"/>
      <c r="I116" s="554"/>
      <c r="J116" s="578"/>
    </row>
    <row r="117" spans="1:10" hidden="1">
      <c r="A117" s="551"/>
      <c r="B117" s="552"/>
      <c r="C117" s="553"/>
      <c r="D117" s="553"/>
      <c r="E117" s="554"/>
      <c r="F117" s="554"/>
      <c r="G117" s="578">
        <f t="shared" si="21"/>
        <v>0</v>
      </c>
      <c r="H117" s="554"/>
      <c r="I117" s="554"/>
      <c r="J117" s="578"/>
    </row>
    <row r="118" spans="1:10">
      <c r="A118" s="640"/>
      <c r="B118" s="555" t="s">
        <v>108</v>
      </c>
      <c r="C118" s="555" t="s">
        <v>0</v>
      </c>
      <c r="D118" s="555" t="s">
        <v>0</v>
      </c>
      <c r="E118" s="555" t="s">
        <v>0</v>
      </c>
      <c r="F118" s="555"/>
      <c r="G118" s="555"/>
      <c r="H118" s="555"/>
      <c r="I118" s="555"/>
      <c r="J118" s="555"/>
    </row>
    <row r="119" spans="1:10" ht="25.5">
      <c r="A119" s="551" t="s">
        <v>418</v>
      </c>
      <c r="B119" s="654" t="str">
        <f>B55</f>
        <v>Відсоток створених тимчасових робочих місць до потреби</v>
      </c>
      <c r="C119" s="553" t="s">
        <v>419</v>
      </c>
      <c r="D119" s="553" t="s">
        <v>367</v>
      </c>
      <c r="E119" s="605">
        <f>K55</f>
        <v>100</v>
      </c>
      <c r="F119" s="605">
        <v>100</v>
      </c>
      <c r="G119" s="605">
        <f>E119+F119</f>
        <v>200</v>
      </c>
      <c r="H119" s="605"/>
      <c r="I119" s="554"/>
      <c r="J119" s="578"/>
    </row>
    <row r="120" spans="1:10" ht="25.5" hidden="1">
      <c r="A120" s="551" t="s">
        <v>420</v>
      </c>
      <c r="B120" s="552" t="s">
        <v>421</v>
      </c>
      <c r="C120" s="553" t="s">
        <v>419</v>
      </c>
      <c r="D120" s="553" t="s">
        <v>367</v>
      </c>
      <c r="E120" s="605">
        <f t="shared" ref="E120:E126" si="22">K56</f>
        <v>0</v>
      </c>
      <c r="F120" s="605"/>
      <c r="G120" s="605">
        <f t="shared" ref="G120:G128" si="23">E120+F120</f>
        <v>0</v>
      </c>
      <c r="H120" s="605">
        <f t="shared" ref="H120:H126" si="24">E120</f>
        <v>0</v>
      </c>
      <c r="I120" s="554"/>
      <c r="J120" s="578">
        <f t="shared" ref="J120:J128" si="25">H120+I120</f>
        <v>0</v>
      </c>
    </row>
    <row r="121" spans="1:10" ht="25.5" hidden="1">
      <c r="A121" s="551" t="s">
        <v>422</v>
      </c>
      <c r="B121" s="619" t="s">
        <v>423</v>
      </c>
      <c r="C121" s="620" t="s">
        <v>419</v>
      </c>
      <c r="D121" s="621" t="s">
        <v>405</v>
      </c>
      <c r="E121" s="605">
        <f t="shared" si="22"/>
        <v>0</v>
      </c>
      <c r="F121" s="605"/>
      <c r="G121" s="605">
        <f t="shared" si="23"/>
        <v>0</v>
      </c>
      <c r="H121" s="605">
        <f t="shared" si="24"/>
        <v>0</v>
      </c>
      <c r="I121" s="554"/>
      <c r="J121" s="578">
        <f t="shared" si="25"/>
        <v>0</v>
      </c>
    </row>
    <row r="122" spans="1:10" ht="38.25" hidden="1">
      <c r="A122" s="551" t="s">
        <v>424</v>
      </c>
      <c r="B122" s="622" t="s">
        <v>425</v>
      </c>
      <c r="C122" s="623" t="s">
        <v>419</v>
      </c>
      <c r="D122" s="610" t="s">
        <v>405</v>
      </c>
      <c r="E122" s="605">
        <f t="shared" si="22"/>
        <v>0</v>
      </c>
      <c r="F122" s="605"/>
      <c r="G122" s="605">
        <f t="shared" si="23"/>
        <v>0</v>
      </c>
      <c r="H122" s="605">
        <f t="shared" si="24"/>
        <v>0</v>
      </c>
      <c r="I122" s="554"/>
      <c r="J122" s="578">
        <f t="shared" si="25"/>
        <v>0</v>
      </c>
    </row>
    <row r="123" spans="1:10" ht="38.25" hidden="1">
      <c r="A123" s="551" t="s">
        <v>426</v>
      </c>
      <c r="B123" s="622" t="s">
        <v>427</v>
      </c>
      <c r="C123" s="623" t="s">
        <v>419</v>
      </c>
      <c r="D123" s="610" t="s">
        <v>405</v>
      </c>
      <c r="E123" s="605">
        <f t="shared" si="22"/>
        <v>0</v>
      </c>
      <c r="F123" s="605"/>
      <c r="G123" s="605">
        <f t="shared" si="23"/>
        <v>0</v>
      </c>
      <c r="H123" s="605">
        <f t="shared" si="24"/>
        <v>0</v>
      </c>
      <c r="I123" s="554"/>
      <c r="J123" s="578">
        <f t="shared" si="25"/>
        <v>0</v>
      </c>
    </row>
    <row r="124" spans="1:10" ht="38.25" hidden="1">
      <c r="A124" s="551" t="s">
        <v>428</v>
      </c>
      <c r="B124" s="622" t="s">
        <v>429</v>
      </c>
      <c r="C124" s="623" t="s">
        <v>419</v>
      </c>
      <c r="D124" s="610" t="s">
        <v>405</v>
      </c>
      <c r="E124" s="605">
        <f t="shared" si="22"/>
        <v>0</v>
      </c>
      <c r="F124" s="605"/>
      <c r="G124" s="605">
        <f t="shared" si="23"/>
        <v>0</v>
      </c>
      <c r="H124" s="605">
        <f t="shared" si="24"/>
        <v>0</v>
      </c>
      <c r="I124" s="554"/>
      <c r="J124" s="578">
        <f t="shared" si="25"/>
        <v>0</v>
      </c>
    </row>
    <row r="125" spans="1:10" ht="38.25" hidden="1">
      <c r="A125" s="551" t="s">
        <v>430</v>
      </c>
      <c r="B125" s="622" t="s">
        <v>431</v>
      </c>
      <c r="C125" s="623" t="s">
        <v>419</v>
      </c>
      <c r="D125" s="610" t="s">
        <v>405</v>
      </c>
      <c r="E125" s="605">
        <f t="shared" si="22"/>
        <v>0</v>
      </c>
      <c r="F125" s="605"/>
      <c r="G125" s="605">
        <f t="shared" si="23"/>
        <v>0</v>
      </c>
      <c r="H125" s="605">
        <f t="shared" si="24"/>
        <v>0</v>
      </c>
      <c r="I125" s="554"/>
      <c r="J125" s="578">
        <f t="shared" si="25"/>
        <v>0</v>
      </c>
    </row>
    <row r="126" spans="1:10" ht="25.5" hidden="1">
      <c r="A126" s="551" t="s">
        <v>432</v>
      </c>
      <c r="B126" s="622" t="s">
        <v>433</v>
      </c>
      <c r="C126" s="623" t="s">
        <v>419</v>
      </c>
      <c r="D126" s="610" t="s">
        <v>405</v>
      </c>
      <c r="E126" s="605">
        <f t="shared" si="22"/>
        <v>0</v>
      </c>
      <c r="F126" s="605"/>
      <c r="G126" s="605">
        <f t="shared" si="23"/>
        <v>0</v>
      </c>
      <c r="H126" s="605">
        <f t="shared" si="24"/>
        <v>0</v>
      </c>
      <c r="I126" s="554"/>
      <c r="J126" s="578">
        <f t="shared" si="25"/>
        <v>0</v>
      </c>
    </row>
    <row r="127" spans="1:10" hidden="1">
      <c r="A127" s="551"/>
      <c r="B127" s="552"/>
      <c r="C127" s="553"/>
      <c r="D127" s="553"/>
      <c r="E127" s="554"/>
      <c r="F127" s="554"/>
      <c r="G127" s="578">
        <f t="shared" si="23"/>
        <v>0</v>
      </c>
      <c r="H127" s="554"/>
      <c r="I127" s="554"/>
      <c r="J127" s="578">
        <f t="shared" si="25"/>
        <v>0</v>
      </c>
    </row>
    <row r="128" spans="1:10" hidden="1">
      <c r="A128" s="551"/>
      <c r="B128" s="552"/>
      <c r="C128" s="553"/>
      <c r="D128" s="553"/>
      <c r="E128" s="554"/>
      <c r="F128" s="554"/>
      <c r="G128" s="578">
        <f t="shared" si="23"/>
        <v>0</v>
      </c>
      <c r="H128" s="554"/>
      <c r="I128" s="554"/>
      <c r="J128" s="578">
        <f t="shared" si="25"/>
        <v>0</v>
      </c>
    </row>
  </sheetData>
  <sheetProtection formatCells="0" formatRows="0" autoFilter="0"/>
  <autoFilter ref="N1:N64"/>
  <mergeCells count="45">
    <mergeCell ref="O13:P13"/>
    <mergeCell ref="A3:A4"/>
    <mergeCell ref="B3:B4"/>
    <mergeCell ref="C3:C4"/>
    <mergeCell ref="D3:D4"/>
    <mergeCell ref="E3:G3"/>
    <mergeCell ref="H3:J3"/>
    <mergeCell ref="K3:M3"/>
    <mergeCell ref="B6:M6"/>
    <mergeCell ref="O10:P10"/>
    <mergeCell ref="O11:P11"/>
    <mergeCell ref="O12:P12"/>
    <mergeCell ref="P33:Q33"/>
    <mergeCell ref="O14:P14"/>
    <mergeCell ref="B22:M22"/>
    <mergeCell ref="P24:Q24"/>
    <mergeCell ref="P25:Q25"/>
    <mergeCell ref="P26:Q26"/>
    <mergeCell ref="P27:Q27"/>
    <mergeCell ref="P28:Q28"/>
    <mergeCell ref="P29:Q29"/>
    <mergeCell ref="P30:Q30"/>
    <mergeCell ref="P31:Q31"/>
    <mergeCell ref="P32:Q32"/>
    <mergeCell ref="Q48:R48"/>
    <mergeCell ref="P34:Q34"/>
    <mergeCell ref="P35:Q35"/>
    <mergeCell ref="P36:Q36"/>
    <mergeCell ref="B38:M38"/>
    <mergeCell ref="Q41:R41"/>
    <mergeCell ref="Q42:R42"/>
    <mergeCell ref="Q43:R43"/>
    <mergeCell ref="Q44:R44"/>
    <mergeCell ref="Q45:R45"/>
    <mergeCell ref="Q46:R46"/>
    <mergeCell ref="Q47:R47"/>
    <mergeCell ref="Q49:R49"/>
    <mergeCell ref="Q50:R50"/>
    <mergeCell ref="B54:M54"/>
    <mergeCell ref="A67:A68"/>
    <mergeCell ref="B67:B68"/>
    <mergeCell ref="C67:C68"/>
    <mergeCell ref="D67:D68"/>
    <mergeCell ref="E67:G67"/>
    <mergeCell ref="H67:J67"/>
  </mergeCells>
  <pageMargins left="0.23622047244094491" right="0" top="3.937007874015748E-2" bottom="0" header="3.937007874015748E-2" footer="0.11811023622047245"/>
  <pageSetup paperSize="9" scale="70" orientation="landscape" blackAndWhite="1" r:id="rId1"/>
  <headerFooter alignWithMargins="0"/>
</worksheet>
</file>

<file path=xl/worksheets/sheet3.xml><?xml version="1.0" encoding="utf-8"?>
<worksheet xmlns="http://schemas.openxmlformats.org/spreadsheetml/2006/main" xmlns:r="http://schemas.openxmlformats.org/officeDocument/2006/relationships">
  <sheetPr>
    <tabColor rgb="FF00FF00"/>
    <pageSetUpPr fitToPage="1"/>
  </sheetPr>
  <dimension ref="A1:J18"/>
  <sheetViews>
    <sheetView showZeros="0" topLeftCell="A7" zoomScale="120" zoomScaleNormal="120" workbookViewId="0">
      <selection activeCell="B18" sqref="A1:J18"/>
    </sheetView>
  </sheetViews>
  <sheetFormatPr defaultColWidth="9.140625" defaultRowHeight="12.75"/>
  <cols>
    <col min="1" max="1" width="4.85546875" style="79" customWidth="1"/>
    <col min="2" max="2" width="15.28515625" style="79" customWidth="1"/>
    <col min="3" max="3" width="6.7109375" style="79" customWidth="1"/>
    <col min="4" max="4" width="23.7109375" style="79" customWidth="1"/>
    <col min="5" max="5" width="6.28515625" style="79" customWidth="1"/>
    <col min="6" max="6" width="13.85546875" style="79" customWidth="1"/>
    <col min="7" max="7" width="6" style="79" customWidth="1"/>
    <col min="8" max="8" width="28.7109375" style="87" customWidth="1"/>
    <col min="9" max="9" width="5.140625" style="79" customWidth="1"/>
    <col min="10" max="10" width="20.140625" style="79" customWidth="1"/>
    <col min="11" max="16384" width="9.140625" style="79"/>
  </cols>
  <sheetData>
    <row r="1" spans="1:10" ht="108.6" customHeight="1">
      <c r="A1" s="672"/>
      <c r="B1" s="672"/>
      <c r="C1" s="672"/>
      <c r="D1" s="672"/>
      <c r="E1" s="672"/>
      <c r="F1" s="672"/>
      <c r="G1" s="672"/>
      <c r="H1" s="670" t="s">
        <v>342</v>
      </c>
      <c r="I1" s="671"/>
      <c r="J1" s="671"/>
    </row>
    <row r="2" spans="1:10" ht="16.5">
      <c r="A2" s="672" t="s">
        <v>298</v>
      </c>
      <c r="B2" s="672"/>
      <c r="C2" s="672"/>
      <c r="D2" s="672"/>
      <c r="E2" s="672"/>
      <c r="F2" s="672"/>
      <c r="G2" s="672"/>
      <c r="H2" s="672"/>
      <c r="I2" s="672"/>
      <c r="J2" s="672"/>
    </row>
    <row r="3" spans="1:10" ht="16.5">
      <c r="A3" s="582"/>
      <c r="B3" s="582"/>
      <c r="C3" s="582"/>
      <c r="D3" s="582"/>
      <c r="E3" s="582"/>
      <c r="F3" s="582"/>
      <c r="G3" s="582"/>
      <c r="H3" s="582"/>
      <c r="I3" s="582"/>
      <c r="J3" s="582"/>
    </row>
    <row r="4" spans="1:10" ht="44.25" customHeight="1">
      <c r="A4" s="80" t="s">
        <v>38</v>
      </c>
      <c r="B4" s="668" t="s">
        <v>343</v>
      </c>
      <c r="C4" s="669"/>
      <c r="D4" s="669"/>
      <c r="E4" s="669"/>
      <c r="F4" s="81"/>
      <c r="G4" s="673">
        <v>8</v>
      </c>
      <c r="H4" s="673"/>
      <c r="I4" s="584"/>
      <c r="J4" s="592">
        <v>37853109</v>
      </c>
    </row>
    <row r="5" spans="1:10" ht="48" customHeight="1">
      <c r="A5" s="82"/>
      <c r="B5" s="674" t="s">
        <v>311</v>
      </c>
      <c r="C5" s="674"/>
      <c r="D5" s="674"/>
      <c r="E5" s="674"/>
      <c r="F5" s="583"/>
      <c r="G5" s="675" t="s">
        <v>306</v>
      </c>
      <c r="H5" s="675"/>
      <c r="J5" s="585" t="s">
        <v>290</v>
      </c>
    </row>
    <row r="6" spans="1:10" ht="39" customHeight="1">
      <c r="A6" s="80" t="s">
        <v>37</v>
      </c>
      <c r="B6" s="668" t="s">
        <v>343</v>
      </c>
      <c r="C6" s="669"/>
      <c r="D6" s="669"/>
      <c r="E6" s="669"/>
      <c r="F6" s="81"/>
      <c r="G6" s="673">
        <v>81</v>
      </c>
      <c r="H6" s="673"/>
      <c r="I6" s="584"/>
      <c r="J6" s="592">
        <v>37853109</v>
      </c>
    </row>
    <row r="7" spans="1:10" ht="66.75" customHeight="1">
      <c r="A7" s="82"/>
      <c r="B7" s="677" t="s">
        <v>291</v>
      </c>
      <c r="C7" s="677"/>
      <c r="D7" s="677"/>
      <c r="E7" s="677"/>
      <c r="F7" s="583"/>
      <c r="G7" s="676" t="s">
        <v>331</v>
      </c>
      <c r="H7" s="676"/>
      <c r="I7" s="584"/>
      <c r="J7" s="586" t="s">
        <v>290</v>
      </c>
    </row>
    <row r="8" spans="1:10" ht="39.75" customHeight="1">
      <c r="A8" s="80" t="s">
        <v>63</v>
      </c>
      <c r="B8" s="593" t="s">
        <v>449</v>
      </c>
      <c r="C8" s="594"/>
      <c r="D8" s="595" t="s">
        <v>465</v>
      </c>
      <c r="E8" s="594"/>
      <c r="F8" s="595" t="s">
        <v>451</v>
      </c>
      <c r="H8" s="641" t="s">
        <v>450</v>
      </c>
      <c r="I8" s="584"/>
      <c r="J8" s="638" t="s">
        <v>464</v>
      </c>
    </row>
    <row r="9" spans="1:10" s="84" customFormat="1" ht="80.25" customHeight="1">
      <c r="A9" s="83"/>
      <c r="B9" s="586" t="s">
        <v>307</v>
      </c>
      <c r="C9" s="583"/>
      <c r="D9" s="586" t="s">
        <v>308</v>
      </c>
      <c r="E9" s="583"/>
      <c r="F9" s="586" t="s">
        <v>309</v>
      </c>
      <c r="G9" s="583"/>
      <c r="H9" s="586" t="s">
        <v>310</v>
      </c>
      <c r="I9" s="584"/>
      <c r="J9" s="586" t="s">
        <v>292</v>
      </c>
    </row>
    <row r="10" spans="1:10" ht="14.25">
      <c r="A10" s="80" t="s">
        <v>25</v>
      </c>
      <c r="B10" s="85" t="s">
        <v>299</v>
      </c>
      <c r="C10" s="85"/>
      <c r="D10" s="85"/>
      <c r="E10" s="85"/>
      <c r="F10" s="85"/>
      <c r="G10" s="85"/>
      <c r="H10" s="86"/>
      <c r="I10" s="85"/>
      <c r="J10" s="85"/>
    </row>
    <row r="11" spans="1:10" ht="14.25">
      <c r="A11" s="80" t="s">
        <v>252</v>
      </c>
      <c r="B11" s="85" t="s">
        <v>286</v>
      </c>
      <c r="C11" s="85"/>
      <c r="D11" s="85"/>
      <c r="E11" s="85"/>
      <c r="F11" s="85"/>
      <c r="G11" s="85"/>
      <c r="H11" s="86"/>
      <c r="I11" s="85"/>
      <c r="J11" s="85"/>
    </row>
    <row r="12" spans="1:10" ht="78" customHeight="1">
      <c r="A12" s="80"/>
      <c r="B12" s="667" t="s">
        <v>463</v>
      </c>
      <c r="C12" s="667"/>
      <c r="D12" s="667"/>
      <c r="E12" s="667"/>
      <c r="F12" s="667"/>
      <c r="G12" s="667"/>
      <c r="H12" s="667"/>
      <c r="I12" s="667"/>
      <c r="J12" s="667"/>
    </row>
    <row r="13" spans="1:10" ht="14.25">
      <c r="A13" s="80"/>
      <c r="B13" s="85"/>
      <c r="C13" s="85"/>
      <c r="D13" s="85"/>
      <c r="E13" s="85"/>
      <c r="F13" s="85"/>
      <c r="G13" s="85"/>
      <c r="H13" s="86"/>
      <c r="I13" s="85"/>
      <c r="J13" s="85"/>
    </row>
    <row r="14" spans="1:10" ht="14.25">
      <c r="A14" s="80" t="s">
        <v>253</v>
      </c>
      <c r="B14" s="85" t="s">
        <v>287</v>
      </c>
      <c r="C14" s="85"/>
      <c r="D14" s="85"/>
      <c r="E14" s="85"/>
      <c r="F14" s="85"/>
      <c r="G14" s="85"/>
      <c r="H14" s="86"/>
      <c r="I14" s="85"/>
      <c r="J14" s="85"/>
    </row>
    <row r="15" spans="1:10" ht="40.5" customHeight="1">
      <c r="A15" s="80"/>
      <c r="B15" s="667" t="s">
        <v>452</v>
      </c>
      <c r="C15" s="667"/>
      <c r="D15" s="667"/>
      <c r="E15" s="667"/>
      <c r="F15" s="667"/>
      <c r="G15" s="667"/>
      <c r="H15" s="667"/>
      <c r="I15" s="667"/>
      <c r="J15" s="667"/>
    </row>
    <row r="16" spans="1:10" ht="14.25">
      <c r="A16" s="80"/>
      <c r="B16" s="85"/>
      <c r="C16" s="85"/>
      <c r="D16" s="85"/>
      <c r="E16" s="85"/>
      <c r="F16" s="85"/>
      <c r="G16" s="85"/>
      <c r="H16" s="86"/>
      <c r="I16" s="85"/>
      <c r="J16" s="85"/>
    </row>
    <row r="17" spans="1:10" ht="14.25">
      <c r="A17" s="80" t="s">
        <v>254</v>
      </c>
      <c r="B17" s="85" t="s">
        <v>288</v>
      </c>
      <c r="C17" s="85"/>
      <c r="D17" s="85"/>
      <c r="E17" s="85"/>
      <c r="F17" s="85"/>
      <c r="G17" s="85"/>
      <c r="H17" s="86"/>
      <c r="I17" s="85"/>
      <c r="J17" s="85"/>
    </row>
    <row r="18" spans="1:10" ht="132.75" customHeight="1">
      <c r="A18" s="80"/>
      <c r="B18" s="667" t="s">
        <v>453</v>
      </c>
      <c r="C18" s="667"/>
      <c r="D18" s="667"/>
      <c r="E18" s="667"/>
      <c r="F18" s="667"/>
      <c r="G18" s="667"/>
      <c r="H18" s="667"/>
      <c r="I18" s="667"/>
      <c r="J18" s="667"/>
    </row>
  </sheetData>
  <sheetProtection formatRows="0" autoFilter="0"/>
  <customSheetViews>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J18"/>
    <mergeCell ref="B15:J15"/>
    <mergeCell ref="B4:E4"/>
    <mergeCell ref="H1:J1"/>
    <mergeCell ref="A1:G1"/>
    <mergeCell ref="B12:J12"/>
    <mergeCell ref="B6:E6"/>
    <mergeCell ref="G4:H4"/>
    <mergeCell ref="B5:E5"/>
    <mergeCell ref="G5:H5"/>
    <mergeCell ref="G6:H6"/>
    <mergeCell ref="G7:H7"/>
    <mergeCell ref="B7:E7"/>
    <mergeCell ref="A2:J2"/>
  </mergeCells>
  <phoneticPr fontId="35" type="noConversion"/>
  <pageMargins left="0.27559055118110237" right="0.27559055118110237" top="0.51181102362204722" bottom="0.39370078740157483" header="0.51181102362204722" footer="0.31496062992125984"/>
  <pageSetup paperSize="9" scale="68" orientation="landscape" blackAndWhite="1" r:id="rId3"/>
  <headerFooter alignWithMargins="0"/>
</worksheet>
</file>

<file path=xl/worksheets/sheet4.xml><?xml version="1.0" encoding="utf-8"?>
<worksheet xmlns="http://schemas.openxmlformats.org/spreadsheetml/2006/main" xmlns:r="http://schemas.openxmlformats.org/officeDocument/2006/relationships">
  <sheetPr>
    <tabColor rgb="FF00B050"/>
    <pageSetUpPr fitToPage="1"/>
  </sheetPr>
  <dimension ref="A1:O40"/>
  <sheetViews>
    <sheetView topLeftCell="A14" workbookViewId="0">
      <selection activeCell="D31" sqref="D31"/>
    </sheetView>
  </sheetViews>
  <sheetFormatPr defaultRowHeight="15"/>
  <cols>
    <col min="2" max="2" width="35.5703125" customWidth="1"/>
    <col min="3" max="3" width="10.28515625" bestFit="1" customWidth="1"/>
    <col min="4" max="4" width="10.85546875" customWidth="1"/>
    <col min="6" max="6" width="10.7109375" customWidth="1"/>
    <col min="7" max="7" width="10.28515625" bestFit="1" customWidth="1"/>
    <col min="10" max="10" width="10.42578125" customWidth="1"/>
    <col min="11" max="11" width="10.28515625" bestFit="1" customWidth="1"/>
    <col min="14" max="14" width="11.28515625" customWidth="1"/>
    <col min="15" max="15" width="0" hidden="1" customWidth="1"/>
  </cols>
  <sheetData>
    <row r="1" spans="1:15" ht="16.5">
      <c r="A1" s="691" t="s">
        <v>289</v>
      </c>
      <c r="B1" s="691"/>
      <c r="C1" s="691"/>
      <c r="D1" s="691"/>
      <c r="E1" s="691"/>
      <c r="F1" s="691"/>
      <c r="G1" s="691"/>
      <c r="H1" s="691"/>
      <c r="I1" s="691"/>
      <c r="J1" s="691"/>
    </row>
    <row r="2" spans="1:15" s="538" customFormat="1" ht="12.75">
      <c r="A2" s="538" t="s">
        <v>300</v>
      </c>
      <c r="K2" s="539"/>
      <c r="L2" s="539"/>
      <c r="M2" s="539"/>
      <c r="N2" s="539" t="s">
        <v>294</v>
      </c>
      <c r="O2" s="94" t="s">
        <v>97</v>
      </c>
    </row>
    <row r="3" spans="1:15" s="2" customFormat="1" ht="12.75">
      <c r="A3" s="682" t="s">
        <v>45</v>
      </c>
      <c r="B3" s="682" t="s">
        <v>142</v>
      </c>
      <c r="C3" s="685" t="s">
        <v>301</v>
      </c>
      <c r="D3" s="686"/>
      <c r="E3" s="687"/>
      <c r="F3" s="688"/>
      <c r="G3" s="685" t="s">
        <v>302</v>
      </c>
      <c r="H3" s="686"/>
      <c r="I3" s="687"/>
      <c r="J3" s="688"/>
      <c r="K3" s="685" t="s">
        <v>303</v>
      </c>
      <c r="L3" s="686"/>
      <c r="M3" s="687"/>
      <c r="N3" s="688"/>
      <c r="O3" s="79" t="s">
        <v>97</v>
      </c>
    </row>
    <row r="4" spans="1:15" s="2" customFormat="1" ht="12.75" customHeight="1">
      <c r="A4" s="683"/>
      <c r="B4" s="683"/>
      <c r="C4" s="689" t="s">
        <v>53</v>
      </c>
      <c r="D4" s="678" t="s">
        <v>52</v>
      </c>
      <c r="E4" s="680" t="s">
        <v>167</v>
      </c>
      <c r="F4" s="3" t="s">
        <v>58</v>
      </c>
      <c r="G4" s="689" t="s">
        <v>53</v>
      </c>
      <c r="H4" s="678" t="s">
        <v>52</v>
      </c>
      <c r="I4" s="680" t="s">
        <v>167</v>
      </c>
      <c r="J4" s="3" t="s">
        <v>58</v>
      </c>
      <c r="K4" s="689" t="s">
        <v>53</v>
      </c>
      <c r="L4" s="678" t="s">
        <v>52</v>
      </c>
      <c r="M4" s="680" t="s">
        <v>167</v>
      </c>
      <c r="N4" s="3" t="s">
        <v>58</v>
      </c>
      <c r="O4" s="79" t="s">
        <v>97</v>
      </c>
    </row>
    <row r="5" spans="1:15" s="2" customFormat="1" ht="23.25" customHeight="1">
      <c r="A5" s="684"/>
      <c r="B5" s="684"/>
      <c r="C5" s="690"/>
      <c r="D5" s="679"/>
      <c r="E5" s="681"/>
      <c r="F5" s="4" t="s">
        <v>57</v>
      </c>
      <c r="G5" s="690"/>
      <c r="H5" s="679"/>
      <c r="I5" s="681"/>
      <c r="J5" s="4" t="s">
        <v>168</v>
      </c>
      <c r="K5" s="690"/>
      <c r="L5" s="679"/>
      <c r="M5" s="681"/>
      <c r="N5" s="4" t="s">
        <v>169</v>
      </c>
      <c r="O5" s="79" t="s">
        <v>97</v>
      </c>
    </row>
    <row r="6" spans="1:15" s="2" customFormat="1" ht="12.75">
      <c r="A6" s="508">
        <v>1</v>
      </c>
      <c r="B6" s="509">
        <v>2</v>
      </c>
      <c r="C6" s="7">
        <v>3</v>
      </c>
      <c r="D6" s="8">
        <v>4</v>
      </c>
      <c r="E6" s="510">
        <v>5</v>
      </c>
      <c r="F6" s="9">
        <v>6</v>
      </c>
      <c r="G6" s="7">
        <v>7</v>
      </c>
      <c r="H6" s="8">
        <v>8</v>
      </c>
      <c r="I6" s="510">
        <v>9</v>
      </c>
      <c r="J6" s="9">
        <v>10</v>
      </c>
      <c r="K6" s="7">
        <v>11</v>
      </c>
      <c r="L6" s="8">
        <v>12</v>
      </c>
      <c r="M6" s="510">
        <v>13</v>
      </c>
      <c r="N6" s="9">
        <v>14</v>
      </c>
      <c r="O6" s="79" t="s">
        <v>97</v>
      </c>
    </row>
    <row r="7" spans="1:15" s="2" customFormat="1" ht="12.75">
      <c r="A7" s="526"/>
      <c r="B7" s="527" t="s">
        <v>279</v>
      </c>
      <c r="C7" s="528"/>
      <c r="D7" s="529"/>
      <c r="E7" s="530"/>
      <c r="F7" s="531"/>
      <c r="G7" s="528"/>
      <c r="H7" s="529"/>
      <c r="I7" s="530"/>
      <c r="J7" s="531"/>
      <c r="K7" s="528"/>
      <c r="L7" s="529"/>
      <c r="M7" s="530"/>
      <c r="N7" s="531"/>
      <c r="O7" s="79"/>
    </row>
    <row r="8" spans="1:15" s="2" customFormat="1" ht="16.5" customHeight="1">
      <c r="A8" s="511"/>
      <c r="B8" s="512" t="s">
        <v>247</v>
      </c>
      <c r="C8" s="513">
        <v>84073</v>
      </c>
      <c r="D8" s="514" t="s">
        <v>44</v>
      </c>
      <c r="E8" s="514" t="s">
        <v>44</v>
      </c>
      <c r="F8" s="515">
        <f t="shared" ref="F8:F19" si="0">SUM(C8:D8)</f>
        <v>84073</v>
      </c>
      <c r="G8" s="513">
        <v>355000</v>
      </c>
      <c r="H8" s="514" t="s">
        <v>44</v>
      </c>
      <c r="I8" s="514" t="s">
        <v>44</v>
      </c>
      <c r="J8" s="515">
        <f t="shared" ref="J8:J19" si="1">SUM(G8:H8)</f>
        <v>355000</v>
      </c>
      <c r="K8" s="513">
        <v>382700</v>
      </c>
      <c r="L8" s="514" t="s">
        <v>44</v>
      </c>
      <c r="M8" s="514" t="s">
        <v>44</v>
      </c>
      <c r="N8" s="515">
        <f t="shared" ref="N8:N19" si="2">SUM(K8:L8)</f>
        <v>382700</v>
      </c>
      <c r="O8" s="79" t="e">
        <f>IF(OR(F8&lt;&gt;0,J8&lt;&gt;0,N8&lt;&gt;0,#REF!&lt;&gt;0,#REF!&lt;&gt;0),"Для друку","")</f>
        <v>#REF!</v>
      </c>
    </row>
    <row r="9" spans="1:15" s="2" customFormat="1" ht="25.5">
      <c r="A9" s="501"/>
      <c r="B9" s="516" t="s">
        <v>255</v>
      </c>
      <c r="C9" s="517" t="s">
        <v>44</v>
      </c>
      <c r="D9" s="521">
        <f>SUM(D10:D13)</f>
        <v>84073</v>
      </c>
      <c r="E9" s="521">
        <f>SUM(E10:E13)</f>
        <v>0</v>
      </c>
      <c r="F9" s="520">
        <f>SUM(C9:D9)</f>
        <v>84073</v>
      </c>
      <c r="G9" s="517" t="s">
        <v>44</v>
      </c>
      <c r="H9" s="521">
        <f>SUM(H10:H13)</f>
        <v>355000</v>
      </c>
      <c r="I9" s="521">
        <f>SUM(I10:I13)</f>
        <v>0</v>
      </c>
      <c r="J9" s="520">
        <f t="shared" si="1"/>
        <v>355000</v>
      </c>
      <c r="K9" s="517" t="s">
        <v>44</v>
      </c>
      <c r="L9" s="521">
        <f>SUM(L10:L13)</f>
        <v>382700</v>
      </c>
      <c r="M9" s="521">
        <f>SUM(M10:M13)</f>
        <v>0</v>
      </c>
      <c r="N9" s="520">
        <f t="shared" si="2"/>
        <v>382700</v>
      </c>
      <c r="O9" s="79" t="e">
        <f>IF(OR(F9&lt;&gt;0,J9&lt;&gt;0,N9&lt;&gt;0,#REF!&lt;&gt;0,#REF!&lt;&gt;0),"Для друку","")</f>
        <v>#REF!</v>
      </c>
    </row>
    <row r="10" spans="1:15" s="2" customFormat="1" ht="12.75">
      <c r="A10" s="540">
        <v>25020200</v>
      </c>
      <c r="B10" s="523" t="s">
        <v>248</v>
      </c>
      <c r="C10" s="517" t="s">
        <v>44</v>
      </c>
      <c r="D10" s="518">
        <v>84073</v>
      </c>
      <c r="E10" s="519"/>
      <c r="F10" s="520">
        <f t="shared" si="0"/>
        <v>84073</v>
      </c>
      <c r="G10" s="517" t="s">
        <v>44</v>
      </c>
      <c r="H10" s="518">
        <v>355000</v>
      </c>
      <c r="I10" s="519"/>
      <c r="J10" s="520">
        <f t="shared" si="1"/>
        <v>355000</v>
      </c>
      <c r="K10" s="517" t="s">
        <v>44</v>
      </c>
      <c r="L10" s="518">
        <v>382700</v>
      </c>
      <c r="M10" s="519"/>
      <c r="N10" s="520">
        <f t="shared" si="2"/>
        <v>382700</v>
      </c>
      <c r="O10" s="79" t="e">
        <f>IF(OR(F10&lt;&gt;0,J10&lt;&gt;0,N10&lt;&gt;0,#REF!&lt;&gt;0,#REF!&lt;&gt;0),"Для друку","")</f>
        <v>#REF!</v>
      </c>
    </row>
    <row r="11" spans="1:15" s="2" customFormat="1" ht="16.5" customHeight="1">
      <c r="A11" s="540"/>
      <c r="B11" s="523" t="s">
        <v>248</v>
      </c>
      <c r="C11" s="517" t="s">
        <v>44</v>
      </c>
      <c r="D11" s="518"/>
      <c r="E11" s="519"/>
      <c r="F11" s="520">
        <f t="shared" si="0"/>
        <v>0</v>
      </c>
      <c r="G11" s="517" t="s">
        <v>44</v>
      </c>
      <c r="H11" s="518"/>
      <c r="I11" s="519"/>
      <c r="J11" s="520">
        <f t="shared" si="1"/>
        <v>0</v>
      </c>
      <c r="K11" s="517" t="s">
        <v>44</v>
      </c>
      <c r="L11" s="518"/>
      <c r="M11" s="519"/>
      <c r="N11" s="520">
        <f t="shared" si="2"/>
        <v>0</v>
      </c>
      <c r="O11" s="79" t="e">
        <f>IF(OR(F11&lt;&gt;0,J11&lt;&gt;0,N11&lt;&gt;0,#REF!&lt;&gt;0,#REF!&lt;&gt;0),"Для друку","")</f>
        <v>#REF!</v>
      </c>
    </row>
    <row r="12" spans="1:15" s="2" customFormat="1" ht="12.75">
      <c r="A12" s="540"/>
      <c r="B12" s="523" t="s">
        <v>248</v>
      </c>
      <c r="C12" s="517" t="s">
        <v>44</v>
      </c>
      <c r="D12" s="518"/>
      <c r="E12" s="519"/>
      <c r="F12" s="520">
        <f t="shared" si="0"/>
        <v>0</v>
      </c>
      <c r="G12" s="517" t="s">
        <v>44</v>
      </c>
      <c r="H12" s="518"/>
      <c r="I12" s="519"/>
      <c r="J12" s="520">
        <f t="shared" si="1"/>
        <v>0</v>
      </c>
      <c r="K12" s="517" t="s">
        <v>44</v>
      </c>
      <c r="L12" s="518"/>
      <c r="M12" s="519"/>
      <c r="N12" s="520">
        <f t="shared" si="2"/>
        <v>0</v>
      </c>
      <c r="O12" s="79" t="e">
        <f>IF(OR(F12&lt;&gt;0,J12&lt;&gt;0,N12&lt;&gt;0,#REF!&lt;&gt;0,#REF!&lt;&gt;0),"Для друку","")</f>
        <v>#REF!</v>
      </c>
    </row>
    <row r="13" spans="1:15" s="2" customFormat="1" ht="12.75" hidden="1">
      <c r="A13" s="540"/>
      <c r="B13" s="523" t="s">
        <v>248</v>
      </c>
      <c r="C13" s="517" t="s">
        <v>44</v>
      </c>
      <c r="D13" s="518"/>
      <c r="E13" s="519"/>
      <c r="F13" s="520">
        <f t="shared" si="0"/>
        <v>0</v>
      </c>
      <c r="G13" s="517" t="s">
        <v>44</v>
      </c>
      <c r="H13" s="518"/>
      <c r="I13" s="519"/>
      <c r="J13" s="520">
        <f t="shared" si="1"/>
        <v>0</v>
      </c>
      <c r="K13" s="517" t="s">
        <v>44</v>
      </c>
      <c r="L13" s="518"/>
      <c r="M13" s="519"/>
      <c r="N13" s="520">
        <f t="shared" si="2"/>
        <v>0</v>
      </c>
      <c r="O13" s="79" t="e">
        <f>IF(OR(F13&lt;&gt;0,J13&lt;&gt;0,N13&lt;&gt;0,#REF!&lt;&gt;0,#REF!&lt;&gt;0),"Для друку","")</f>
        <v>#REF!</v>
      </c>
    </row>
    <row r="14" spans="1:15" s="2" customFormat="1" ht="38.25">
      <c r="A14" s="501"/>
      <c r="B14" s="502" t="s">
        <v>278</v>
      </c>
      <c r="C14" s="517" t="s">
        <v>44</v>
      </c>
      <c r="D14" s="521">
        <f>SUM(D15:D18)</f>
        <v>0</v>
      </c>
      <c r="E14" s="521">
        <f>SUM(E15:E18)</f>
        <v>0</v>
      </c>
      <c r="F14" s="520">
        <f t="shared" si="0"/>
        <v>0</v>
      </c>
      <c r="G14" s="517" t="s">
        <v>44</v>
      </c>
      <c r="H14" s="521">
        <f>SUM(H15:H18)</f>
        <v>0</v>
      </c>
      <c r="I14" s="521">
        <f>SUM(I15:I18)</f>
        <v>0</v>
      </c>
      <c r="J14" s="520">
        <f t="shared" si="1"/>
        <v>0</v>
      </c>
      <c r="K14" s="517" t="s">
        <v>44</v>
      </c>
      <c r="L14" s="521">
        <f>SUM(L15:L18)</f>
        <v>0</v>
      </c>
      <c r="M14" s="521">
        <f>SUM(M15:M18)</f>
        <v>0</v>
      </c>
      <c r="N14" s="520">
        <f t="shared" si="2"/>
        <v>0</v>
      </c>
      <c r="O14" s="79" t="e">
        <f>IF(OR(F14&lt;&gt;0,J14&lt;&gt;0,N14&lt;&gt;0,#REF!&lt;&gt;0,#REF!&lt;&gt;0),"Для друку","")</f>
        <v>#REF!</v>
      </c>
    </row>
    <row r="15" spans="1:15" s="2" customFormat="1" ht="12.75">
      <c r="A15" s="522"/>
      <c r="B15" s="523" t="s">
        <v>248</v>
      </c>
      <c r="C15" s="517" t="s">
        <v>44</v>
      </c>
      <c r="D15" s="518"/>
      <c r="E15" s="519"/>
      <c r="F15" s="520">
        <f t="shared" si="0"/>
        <v>0</v>
      </c>
      <c r="G15" s="517" t="s">
        <v>44</v>
      </c>
      <c r="H15" s="518"/>
      <c r="I15" s="519"/>
      <c r="J15" s="520">
        <f t="shared" si="1"/>
        <v>0</v>
      </c>
      <c r="K15" s="517" t="s">
        <v>44</v>
      </c>
      <c r="L15" s="518"/>
      <c r="M15" s="519"/>
      <c r="N15" s="520">
        <f t="shared" si="2"/>
        <v>0</v>
      </c>
      <c r="O15" s="79" t="e">
        <f>IF(OR(F15&lt;&gt;0,J15&lt;&gt;0,N15&lt;&gt;0,#REF!&lt;&gt;0,#REF!&lt;&gt;0),"Для друку","")</f>
        <v>#REF!</v>
      </c>
    </row>
    <row r="16" spans="1:15" s="2" customFormat="1" ht="12.75">
      <c r="A16" s="522"/>
      <c r="B16" s="523" t="s">
        <v>248</v>
      </c>
      <c r="C16" s="517" t="s">
        <v>44</v>
      </c>
      <c r="D16" s="518"/>
      <c r="E16" s="519"/>
      <c r="F16" s="520">
        <f t="shared" si="0"/>
        <v>0</v>
      </c>
      <c r="G16" s="517" t="s">
        <v>44</v>
      </c>
      <c r="H16" s="518"/>
      <c r="I16" s="519"/>
      <c r="J16" s="520">
        <f t="shared" si="1"/>
        <v>0</v>
      </c>
      <c r="K16" s="517" t="s">
        <v>44</v>
      </c>
      <c r="L16" s="518"/>
      <c r="M16" s="519"/>
      <c r="N16" s="520">
        <f t="shared" si="2"/>
        <v>0</v>
      </c>
      <c r="O16" s="79" t="e">
        <f>IF(OR(F16&lt;&gt;0,J16&lt;&gt;0,N16&lt;&gt;0,#REF!&lt;&gt;0,#REF!&lt;&gt;0),"Для друку","")</f>
        <v>#REF!</v>
      </c>
    </row>
    <row r="17" spans="1:15" s="2" customFormat="1" ht="12.75">
      <c r="A17" s="522"/>
      <c r="B17" s="523" t="s">
        <v>248</v>
      </c>
      <c r="C17" s="517" t="s">
        <v>44</v>
      </c>
      <c r="D17" s="518"/>
      <c r="E17" s="519"/>
      <c r="F17" s="520">
        <f t="shared" si="0"/>
        <v>0</v>
      </c>
      <c r="G17" s="517" t="s">
        <v>44</v>
      </c>
      <c r="H17" s="518"/>
      <c r="I17" s="519"/>
      <c r="J17" s="520">
        <f t="shared" si="1"/>
        <v>0</v>
      </c>
      <c r="K17" s="517" t="s">
        <v>44</v>
      </c>
      <c r="L17" s="518"/>
      <c r="M17" s="519"/>
      <c r="N17" s="520">
        <f t="shared" si="2"/>
        <v>0</v>
      </c>
      <c r="O17" s="79" t="e">
        <f>IF(OR(F17&lt;&gt;0,J17&lt;&gt;0,N17&lt;&gt;0,#REF!&lt;&gt;0,#REF!&lt;&gt;0),"Для друку","")</f>
        <v>#REF!</v>
      </c>
    </row>
    <row r="18" spans="1:15" s="2" customFormat="1" ht="12.75" hidden="1">
      <c r="A18" s="522"/>
      <c r="B18" s="523" t="s">
        <v>248</v>
      </c>
      <c r="C18" s="517" t="s">
        <v>44</v>
      </c>
      <c r="D18" s="518"/>
      <c r="E18" s="519"/>
      <c r="F18" s="520">
        <f t="shared" si="0"/>
        <v>0</v>
      </c>
      <c r="G18" s="517" t="s">
        <v>44</v>
      </c>
      <c r="H18" s="518"/>
      <c r="I18" s="519"/>
      <c r="J18" s="520">
        <f t="shared" si="1"/>
        <v>0</v>
      </c>
      <c r="K18" s="517" t="s">
        <v>44</v>
      </c>
      <c r="L18" s="518"/>
      <c r="M18" s="519"/>
      <c r="N18" s="520">
        <f t="shared" si="2"/>
        <v>0</v>
      </c>
      <c r="O18" s="79" t="e">
        <f>IF(OR(F18&lt;&gt;0,J18&lt;&gt;0,N18&lt;&gt;0,#REF!&lt;&gt;0,#REF!&lt;&gt;0),"Для друку","")</f>
        <v>#REF!</v>
      </c>
    </row>
    <row r="19" spans="1:15" s="2" customFormat="1" ht="12.75">
      <c r="A19" s="501"/>
      <c r="B19" s="502" t="s">
        <v>256</v>
      </c>
      <c r="C19" s="517" t="s">
        <v>44</v>
      </c>
      <c r="D19" s="518"/>
      <c r="E19" s="519"/>
      <c r="F19" s="520">
        <f t="shared" si="0"/>
        <v>0</v>
      </c>
      <c r="G19" s="517" t="s">
        <v>44</v>
      </c>
      <c r="H19" s="518"/>
      <c r="I19" s="519"/>
      <c r="J19" s="520">
        <f t="shared" si="1"/>
        <v>0</v>
      </c>
      <c r="K19" s="517" t="s">
        <v>44</v>
      </c>
      <c r="L19" s="518"/>
      <c r="M19" s="519"/>
      <c r="N19" s="520">
        <f t="shared" si="2"/>
        <v>0</v>
      </c>
      <c r="O19" s="79" t="e">
        <f>IF(OR(F19&lt;&gt;0,J19&lt;&gt;0,N19&lt;&gt;0,#REF!&lt;&gt;0,#REF!&lt;&gt;0),"Для друку","")</f>
        <v>#REF!</v>
      </c>
    </row>
    <row r="20" spans="1:15" s="2" customFormat="1" ht="12.75">
      <c r="A20" s="143"/>
      <c r="B20" s="144" t="s">
        <v>35</v>
      </c>
      <c r="C20" s="524">
        <f>C8</f>
        <v>84073</v>
      </c>
      <c r="D20" s="524">
        <f>D9+D14+D19</f>
        <v>84073</v>
      </c>
      <c r="E20" s="524">
        <f>E9+E14+E19</f>
        <v>0</v>
      </c>
      <c r="F20" s="525">
        <f>C20+D20</f>
        <v>168146</v>
      </c>
      <c r="G20" s="524">
        <f>G8</f>
        <v>355000</v>
      </c>
      <c r="H20" s="524">
        <f>H9+H14+H19</f>
        <v>355000</v>
      </c>
      <c r="I20" s="524">
        <f>I9+I14+I19</f>
        <v>0</v>
      </c>
      <c r="J20" s="525">
        <f>G20+H20</f>
        <v>710000</v>
      </c>
      <c r="K20" s="524">
        <f>K8</f>
        <v>382700</v>
      </c>
      <c r="L20" s="524">
        <f>L9+L14+L19</f>
        <v>382700</v>
      </c>
      <c r="M20" s="524">
        <f>M9+M14+M19</f>
        <v>0</v>
      </c>
      <c r="N20" s="525">
        <f>K20+L20</f>
        <v>765400</v>
      </c>
      <c r="O20" s="79" t="e">
        <f>IF(OR(F20&lt;&gt;0,J20&lt;&gt;0,N20&lt;&gt;0,#REF!&lt;&gt;0,#REF!&lt;&gt;0),"Для друку","")</f>
        <v>#REF!</v>
      </c>
    </row>
    <row r="22" spans="1:15" s="538" customFormat="1" ht="12.75">
      <c r="A22" s="538" t="s">
        <v>304</v>
      </c>
      <c r="J22" s="538" t="s">
        <v>192</v>
      </c>
      <c r="K22" s="539"/>
      <c r="L22" s="539"/>
      <c r="M22" s="539"/>
      <c r="N22" s="539"/>
      <c r="O22" s="94" t="s">
        <v>97</v>
      </c>
    </row>
    <row r="23" spans="1:15" s="2" customFormat="1" ht="12.75">
      <c r="A23" s="682" t="s">
        <v>45</v>
      </c>
      <c r="B23" s="682" t="s">
        <v>142</v>
      </c>
      <c r="C23" s="685" t="s">
        <v>295</v>
      </c>
      <c r="D23" s="686"/>
      <c r="E23" s="687"/>
      <c r="F23" s="688"/>
      <c r="G23" s="685" t="s">
        <v>305</v>
      </c>
      <c r="H23" s="686"/>
      <c r="I23" s="687"/>
      <c r="J23" s="688"/>
    </row>
    <row r="24" spans="1:15" s="2" customFormat="1" ht="12.75" customHeight="1">
      <c r="A24" s="683"/>
      <c r="B24" s="683"/>
      <c r="C24" s="689" t="s">
        <v>53</v>
      </c>
      <c r="D24" s="678" t="s">
        <v>52</v>
      </c>
      <c r="E24" s="680" t="s">
        <v>167</v>
      </c>
      <c r="F24" s="3" t="s">
        <v>58</v>
      </c>
      <c r="G24" s="689" t="s">
        <v>53</v>
      </c>
      <c r="H24" s="678" t="s">
        <v>52</v>
      </c>
      <c r="I24" s="680" t="s">
        <v>167</v>
      </c>
      <c r="J24" s="3" t="s">
        <v>58</v>
      </c>
    </row>
    <row r="25" spans="1:15" s="2" customFormat="1" ht="23.25" customHeight="1">
      <c r="A25" s="684"/>
      <c r="B25" s="684"/>
      <c r="C25" s="690"/>
      <c r="D25" s="679"/>
      <c r="E25" s="681"/>
      <c r="F25" s="4" t="s">
        <v>57</v>
      </c>
      <c r="G25" s="690"/>
      <c r="H25" s="679"/>
      <c r="I25" s="681"/>
      <c r="J25" s="4" t="s">
        <v>168</v>
      </c>
    </row>
    <row r="26" spans="1:15" s="2" customFormat="1" ht="12.75">
      <c r="A26" s="508">
        <v>1</v>
      </c>
      <c r="B26" s="509">
        <v>2</v>
      </c>
      <c r="C26" s="7">
        <v>3</v>
      </c>
      <c r="D26" s="8">
        <v>4</v>
      </c>
      <c r="E26" s="510">
        <v>5</v>
      </c>
      <c r="F26" s="9">
        <v>6</v>
      </c>
      <c r="G26" s="7">
        <v>7</v>
      </c>
      <c r="H26" s="8">
        <v>8</v>
      </c>
      <c r="I26" s="510">
        <v>9</v>
      </c>
      <c r="J26" s="9">
        <v>10</v>
      </c>
    </row>
    <row r="27" spans="1:15" s="2" customFormat="1" ht="12.75">
      <c r="A27" s="526"/>
      <c r="B27" s="527" t="s">
        <v>279</v>
      </c>
      <c r="C27" s="528"/>
      <c r="D27" s="529"/>
      <c r="E27" s="530"/>
      <c r="F27" s="531"/>
      <c r="G27" s="528"/>
      <c r="H27" s="529"/>
      <c r="I27" s="530"/>
      <c r="J27" s="531"/>
    </row>
    <row r="28" spans="1:15" s="2" customFormat="1" ht="16.5" customHeight="1">
      <c r="A28" s="511"/>
      <c r="B28" s="512" t="s">
        <v>247</v>
      </c>
      <c r="C28" s="513">
        <v>402980</v>
      </c>
      <c r="D28" s="514" t="s">
        <v>44</v>
      </c>
      <c r="E28" s="514" t="s">
        <v>44</v>
      </c>
      <c r="F28" s="515">
        <f>SUM(C28:D28)</f>
        <v>402980</v>
      </c>
      <c r="G28" s="513"/>
      <c r="H28" s="514" t="s">
        <v>44</v>
      </c>
      <c r="I28" s="514" t="s">
        <v>44</v>
      </c>
      <c r="J28" s="515">
        <f t="shared" ref="J28:J39" si="3">SUM(G28:H28)</f>
        <v>0</v>
      </c>
    </row>
    <row r="29" spans="1:15" s="2" customFormat="1" ht="25.5">
      <c r="A29" s="501"/>
      <c r="B29" s="516" t="s">
        <v>255</v>
      </c>
      <c r="C29" s="517" t="s">
        <v>44</v>
      </c>
      <c r="D29" s="521">
        <f>SUM(D30:D33)</f>
        <v>402980</v>
      </c>
      <c r="E29" s="521">
        <f>SUM(E30:E33)</f>
        <v>0</v>
      </c>
      <c r="F29" s="520">
        <f>SUM(C29:D29)</f>
        <v>402980</v>
      </c>
      <c r="G29" s="517" t="s">
        <v>44</v>
      </c>
      <c r="H29" s="521">
        <f>SUM(H30:H33)</f>
        <v>0</v>
      </c>
      <c r="I29" s="521">
        <f>SUM(I30:I33)</f>
        <v>0</v>
      </c>
      <c r="J29" s="520">
        <f t="shared" si="3"/>
        <v>0</v>
      </c>
    </row>
    <row r="30" spans="1:15" s="2" customFormat="1" ht="12.75">
      <c r="A30" s="540">
        <f>A10</f>
        <v>25020200</v>
      </c>
      <c r="B30" s="523" t="s">
        <v>248</v>
      </c>
      <c r="C30" s="517" t="s">
        <v>44</v>
      </c>
      <c r="D30" s="518">
        <v>402980</v>
      </c>
      <c r="E30" s="519"/>
      <c r="F30" s="520">
        <f t="shared" ref="F30:F39" si="4">SUM(C30:D30)</f>
        <v>402980</v>
      </c>
      <c r="G30" s="517" t="s">
        <v>44</v>
      </c>
      <c r="H30" s="518"/>
      <c r="I30" s="519"/>
      <c r="J30" s="520">
        <f t="shared" si="3"/>
        <v>0</v>
      </c>
    </row>
    <row r="31" spans="1:15" s="2" customFormat="1" ht="16.5" customHeight="1">
      <c r="A31" s="540"/>
      <c r="B31" s="523" t="s">
        <v>248</v>
      </c>
      <c r="C31" s="517" t="s">
        <v>44</v>
      </c>
      <c r="D31" s="518"/>
      <c r="E31" s="519"/>
      <c r="F31" s="520">
        <f>SUM(C31:D31)</f>
        <v>0</v>
      </c>
      <c r="G31" s="517" t="s">
        <v>44</v>
      </c>
      <c r="H31" s="518"/>
      <c r="I31" s="519"/>
      <c r="J31" s="520">
        <f>SUM(G31:H31)</f>
        <v>0</v>
      </c>
    </row>
    <row r="32" spans="1:15" s="2" customFormat="1" ht="12.75">
      <c r="A32" s="540"/>
      <c r="B32" s="523" t="s">
        <v>248</v>
      </c>
      <c r="C32" s="517" t="s">
        <v>44</v>
      </c>
      <c r="D32" s="518"/>
      <c r="E32" s="519"/>
      <c r="F32" s="520">
        <f t="shared" si="4"/>
        <v>0</v>
      </c>
      <c r="G32" s="517" t="s">
        <v>44</v>
      </c>
      <c r="H32" s="518"/>
      <c r="I32" s="519"/>
      <c r="J32" s="520">
        <f t="shared" si="3"/>
        <v>0</v>
      </c>
    </row>
    <row r="33" spans="1:10" s="2" customFormat="1" ht="12.75" hidden="1">
      <c r="A33" s="540"/>
      <c r="B33" s="523" t="s">
        <v>248</v>
      </c>
      <c r="C33" s="517" t="s">
        <v>44</v>
      </c>
      <c r="D33" s="518"/>
      <c r="E33" s="519"/>
      <c r="F33" s="520">
        <f t="shared" si="4"/>
        <v>0</v>
      </c>
      <c r="G33" s="517" t="s">
        <v>44</v>
      </c>
      <c r="H33" s="518"/>
      <c r="I33" s="519"/>
      <c r="J33" s="520">
        <f t="shared" si="3"/>
        <v>0</v>
      </c>
    </row>
    <row r="34" spans="1:10" s="2" customFormat="1" ht="38.25">
      <c r="A34" s="501"/>
      <c r="B34" s="502" t="s">
        <v>278</v>
      </c>
      <c r="C34" s="517" t="s">
        <v>44</v>
      </c>
      <c r="D34" s="521">
        <f>SUM(D35:D38)</f>
        <v>0</v>
      </c>
      <c r="E34" s="521">
        <f>SUM(E35:E38)</f>
        <v>0</v>
      </c>
      <c r="F34" s="520">
        <f t="shared" si="4"/>
        <v>0</v>
      </c>
      <c r="G34" s="517" t="s">
        <v>44</v>
      </c>
      <c r="H34" s="521">
        <f>SUM(H35:H38)</f>
        <v>0</v>
      </c>
      <c r="I34" s="521">
        <f>SUM(I35:I38)</f>
        <v>0</v>
      </c>
      <c r="J34" s="520">
        <f t="shared" si="3"/>
        <v>0</v>
      </c>
    </row>
    <row r="35" spans="1:10" s="2" customFormat="1" ht="12.75">
      <c r="A35" s="522"/>
      <c r="B35" s="523" t="s">
        <v>248</v>
      </c>
      <c r="C35" s="517" t="s">
        <v>44</v>
      </c>
      <c r="D35" s="518"/>
      <c r="E35" s="519"/>
      <c r="F35" s="520">
        <f t="shared" si="4"/>
        <v>0</v>
      </c>
      <c r="G35" s="517" t="s">
        <v>44</v>
      </c>
      <c r="H35" s="518"/>
      <c r="I35" s="519"/>
      <c r="J35" s="520">
        <f t="shared" si="3"/>
        <v>0</v>
      </c>
    </row>
    <row r="36" spans="1:10" s="2" customFormat="1" ht="12.75">
      <c r="A36" s="522"/>
      <c r="B36" s="523" t="s">
        <v>248</v>
      </c>
      <c r="C36" s="517" t="s">
        <v>44</v>
      </c>
      <c r="D36" s="518"/>
      <c r="E36" s="519"/>
      <c r="F36" s="520">
        <f t="shared" si="4"/>
        <v>0</v>
      </c>
      <c r="G36" s="517" t="s">
        <v>44</v>
      </c>
      <c r="H36" s="518"/>
      <c r="I36" s="519"/>
      <c r="J36" s="520">
        <f t="shared" si="3"/>
        <v>0</v>
      </c>
    </row>
    <row r="37" spans="1:10" s="2" customFormat="1" ht="12.75">
      <c r="A37" s="522"/>
      <c r="B37" s="523" t="s">
        <v>248</v>
      </c>
      <c r="C37" s="517" t="s">
        <v>44</v>
      </c>
      <c r="D37" s="518"/>
      <c r="E37" s="519"/>
      <c r="F37" s="520">
        <f t="shared" si="4"/>
        <v>0</v>
      </c>
      <c r="G37" s="517" t="s">
        <v>44</v>
      </c>
      <c r="H37" s="518"/>
      <c r="I37" s="519"/>
      <c r="J37" s="520">
        <f t="shared" si="3"/>
        <v>0</v>
      </c>
    </row>
    <row r="38" spans="1:10" s="2" customFormat="1" ht="12.75" hidden="1">
      <c r="A38" s="522"/>
      <c r="B38" s="523" t="s">
        <v>248</v>
      </c>
      <c r="C38" s="517" t="s">
        <v>44</v>
      </c>
      <c r="D38" s="518"/>
      <c r="E38" s="519"/>
      <c r="F38" s="520">
        <f t="shared" si="4"/>
        <v>0</v>
      </c>
      <c r="G38" s="517" t="s">
        <v>44</v>
      </c>
      <c r="H38" s="518"/>
      <c r="I38" s="519"/>
      <c r="J38" s="520">
        <f t="shared" si="3"/>
        <v>0</v>
      </c>
    </row>
    <row r="39" spans="1:10" s="2" customFormat="1" ht="12.75">
      <c r="A39" s="501"/>
      <c r="B39" s="502" t="s">
        <v>256</v>
      </c>
      <c r="C39" s="517" t="s">
        <v>44</v>
      </c>
      <c r="D39" s="518"/>
      <c r="E39" s="519"/>
      <c r="F39" s="520">
        <f t="shared" si="4"/>
        <v>0</v>
      </c>
      <c r="G39" s="517" t="s">
        <v>44</v>
      </c>
      <c r="H39" s="518"/>
      <c r="I39" s="519"/>
      <c r="J39" s="520">
        <f t="shared" si="3"/>
        <v>0</v>
      </c>
    </row>
    <row r="40" spans="1:10" s="2" customFormat="1" ht="12.75">
      <c r="A40" s="143"/>
      <c r="B40" s="144" t="s">
        <v>35</v>
      </c>
      <c r="C40" s="524">
        <f>C28</f>
        <v>402980</v>
      </c>
      <c r="D40" s="524">
        <f>D29+D34+D39</f>
        <v>402980</v>
      </c>
      <c r="E40" s="524">
        <f>E29+E34+E39</f>
        <v>0</v>
      </c>
      <c r="F40" s="525">
        <f>C40+D40</f>
        <v>805960</v>
      </c>
      <c r="G40" s="524">
        <f>G28</f>
        <v>0</v>
      </c>
      <c r="H40" s="524">
        <f>H29+H34+H39</f>
        <v>0</v>
      </c>
      <c r="I40" s="524">
        <f>I29+I34+I39</f>
        <v>0</v>
      </c>
      <c r="J40" s="525">
        <f>G40+H40</f>
        <v>0</v>
      </c>
    </row>
  </sheetData>
  <mergeCells count="25">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 ref="H24:H25"/>
    <mergeCell ref="I24:I25"/>
    <mergeCell ref="A23:A25"/>
    <mergeCell ref="B23:B25"/>
    <mergeCell ref="C23:F23"/>
    <mergeCell ref="G23:J23"/>
    <mergeCell ref="C24:C25"/>
    <mergeCell ref="D24:D25"/>
    <mergeCell ref="E24:E25"/>
    <mergeCell ref="G24:G25"/>
  </mergeCells>
  <phoneticPr fontId="35" type="noConversion"/>
  <pageMargins left="0.39" right="0.21" top="0.22" bottom="0.22" header="0.22" footer="0.16"/>
  <pageSetup paperSize="9" scale="85" fitToHeight="3" orientation="landscape" r:id="rId1"/>
</worksheet>
</file>

<file path=xl/worksheets/sheet5.xml><?xml version="1.0" encoding="utf-8"?>
<worksheet xmlns="http://schemas.openxmlformats.org/spreadsheetml/2006/main" xmlns:r="http://schemas.openxmlformats.org/officeDocument/2006/relationships">
  <sheetPr>
    <tabColor rgb="FF00FF00"/>
    <pageSetUpPr fitToPage="1"/>
  </sheetPr>
  <dimension ref="A1:X65536"/>
  <sheetViews>
    <sheetView zoomScale="80" zoomScaleNormal="80" workbookViewId="0">
      <pane xSplit="2" ySplit="6" topLeftCell="C61" activePane="bottomRight" state="frozen"/>
      <selection activeCell="E16" sqref="E16"/>
      <selection pane="topRight" activeCell="E16" sqref="E16"/>
      <selection pane="bottomLeft" activeCell="E16" sqref="E16"/>
      <selection pane="bottomRight" activeCell="D90" sqref="D90"/>
    </sheetView>
  </sheetViews>
  <sheetFormatPr defaultColWidth="0" defaultRowHeight="12.75" zeroHeight="1"/>
  <cols>
    <col min="1" max="1" width="9.85546875" style="79" customWidth="1"/>
    <col min="2" max="2" width="58.42578125" style="79" customWidth="1"/>
    <col min="3" max="3" width="20.42578125" style="79" customWidth="1"/>
    <col min="4" max="4" width="17" style="79" customWidth="1"/>
    <col min="5" max="5" width="11.7109375" style="79" customWidth="1"/>
    <col min="6" max="6" width="14.28515625" style="79" customWidth="1"/>
    <col min="7" max="8" width="11.5703125" style="79" customWidth="1"/>
    <col min="9" max="10" width="11.7109375" style="79" customWidth="1"/>
    <col min="11" max="11" width="12.28515625" style="79" customWidth="1"/>
    <col min="12" max="12" width="10.7109375" style="79" customWidth="1"/>
    <col min="13" max="13" width="11.7109375" style="79" customWidth="1"/>
    <col min="14" max="14" width="12.42578125" style="79" customWidth="1"/>
    <col min="15" max="15" width="9.140625" style="79" hidden="1" customWidth="1"/>
    <col min="16" max="16" width="9.140625" style="231" hidden="1" customWidth="1"/>
    <col min="17" max="22" width="0" style="231" hidden="1" customWidth="1"/>
    <col min="23" max="24" width="9.140625" style="231" hidden="1" customWidth="1"/>
    <col min="25" max="16384" width="0" style="231" hidden="1"/>
  </cols>
  <sheetData>
    <row r="1" spans="1:15" s="468" customFormat="1" ht="15.75">
      <c r="A1" s="467" t="s">
        <v>257</v>
      </c>
      <c r="B1" s="467"/>
      <c r="C1" s="467"/>
      <c r="D1" s="467"/>
      <c r="E1" s="467"/>
      <c r="F1" s="467"/>
      <c r="G1" s="467"/>
      <c r="H1" s="467"/>
      <c r="I1" s="467"/>
      <c r="J1" s="467"/>
      <c r="K1" s="467"/>
      <c r="L1" s="467"/>
      <c r="M1" s="467"/>
      <c r="N1" s="467"/>
      <c r="O1" s="2" t="s">
        <v>97</v>
      </c>
    </row>
    <row r="2" spans="1:15" s="468" customFormat="1" ht="15.75">
      <c r="A2" s="467" t="s">
        <v>312</v>
      </c>
      <c r="B2" s="469"/>
      <c r="C2" s="469"/>
      <c r="D2" s="469"/>
      <c r="E2" s="469"/>
      <c r="F2" s="469"/>
      <c r="G2" s="469"/>
      <c r="H2" s="469"/>
      <c r="I2" s="469"/>
      <c r="J2" s="469"/>
      <c r="K2" s="469"/>
      <c r="L2" s="469"/>
      <c r="M2" s="469"/>
      <c r="N2" s="469" t="s">
        <v>294</v>
      </c>
      <c r="O2" s="2" t="s">
        <v>97</v>
      </c>
    </row>
    <row r="3" spans="1:15" s="470" customFormat="1" ht="15">
      <c r="A3" s="699" t="s">
        <v>62</v>
      </c>
      <c r="B3" s="699" t="s">
        <v>142</v>
      </c>
      <c r="C3" s="685" t="str">
        <f>'Запит  2-5'!C3:F3</f>
        <v>2020 (звіт)</v>
      </c>
      <c r="D3" s="686"/>
      <c r="E3" s="687"/>
      <c r="F3" s="688"/>
      <c r="G3" s="685" t="str">
        <f>'Запит  2-5'!G3:J3</f>
        <v>2021 (затверджено на рік  з урахуванням змін)</v>
      </c>
      <c r="H3" s="686"/>
      <c r="I3" s="687"/>
      <c r="J3" s="688"/>
      <c r="K3" s="685" t="str">
        <f>'Запит  2-5'!K3:N3</f>
        <v>2022 (проект)</v>
      </c>
      <c r="L3" s="686"/>
      <c r="M3" s="687"/>
      <c r="N3" s="688"/>
      <c r="O3" s="2" t="s">
        <v>97</v>
      </c>
    </row>
    <row r="4" spans="1:15" s="470" customFormat="1" ht="15" customHeight="1">
      <c r="A4" s="700"/>
      <c r="B4" s="700"/>
      <c r="C4" s="692" t="s">
        <v>53</v>
      </c>
      <c r="D4" s="694" t="s">
        <v>52</v>
      </c>
      <c r="E4" s="696" t="s">
        <v>167</v>
      </c>
      <c r="F4" s="449" t="s">
        <v>58</v>
      </c>
      <c r="G4" s="689" t="s">
        <v>53</v>
      </c>
      <c r="H4" s="678" t="s">
        <v>52</v>
      </c>
      <c r="I4" s="696" t="s">
        <v>167</v>
      </c>
      <c r="J4" s="3" t="s">
        <v>58</v>
      </c>
      <c r="K4" s="689" t="s">
        <v>53</v>
      </c>
      <c r="L4" s="678" t="s">
        <v>52</v>
      </c>
      <c r="M4" s="696" t="s">
        <v>167</v>
      </c>
      <c r="N4" s="3" t="s">
        <v>58</v>
      </c>
      <c r="O4" s="2" t="s">
        <v>97</v>
      </c>
    </row>
    <row r="5" spans="1:15" s="470" customFormat="1" ht="15">
      <c r="A5" s="701"/>
      <c r="B5" s="701"/>
      <c r="C5" s="693"/>
      <c r="D5" s="695"/>
      <c r="E5" s="697"/>
      <c r="F5" s="471" t="s">
        <v>57</v>
      </c>
      <c r="G5" s="690"/>
      <c r="H5" s="679"/>
      <c r="I5" s="697"/>
      <c r="J5" s="4" t="s">
        <v>168</v>
      </c>
      <c r="K5" s="690"/>
      <c r="L5" s="679"/>
      <c r="M5" s="697"/>
      <c r="N5" s="4" t="s">
        <v>169</v>
      </c>
      <c r="O5" s="2" t="s">
        <v>97</v>
      </c>
    </row>
    <row r="6" spans="1:15" s="470" customFormat="1" ht="15">
      <c r="A6" s="472">
        <v>1</v>
      </c>
      <c r="B6" s="472">
        <v>2</v>
      </c>
      <c r="C6" s="473">
        <v>3</v>
      </c>
      <c r="D6" s="474">
        <v>4</v>
      </c>
      <c r="E6" s="475">
        <v>5</v>
      </c>
      <c r="F6" s="476">
        <v>6</v>
      </c>
      <c r="G6" s="473">
        <v>7</v>
      </c>
      <c r="H6" s="474">
        <v>8</v>
      </c>
      <c r="I6" s="475">
        <v>9</v>
      </c>
      <c r="J6" s="476">
        <v>10</v>
      </c>
      <c r="K6" s="473">
        <v>11</v>
      </c>
      <c r="L6" s="474">
        <v>12</v>
      </c>
      <c r="M6" s="475">
        <v>13</v>
      </c>
      <c r="N6" s="476">
        <v>14</v>
      </c>
      <c r="O6" s="2" t="s">
        <v>97</v>
      </c>
    </row>
    <row r="7" spans="1:15" s="477" customFormat="1">
      <c r="A7" s="532">
        <v>2000</v>
      </c>
      <c r="B7" s="533" t="s">
        <v>64</v>
      </c>
      <c r="C7" s="59">
        <f t="shared" ref="C7" si="0">C8+C13+C29+C32+C36+C40+C41</f>
        <v>84073</v>
      </c>
      <c r="D7" s="59" t="s">
        <v>466</v>
      </c>
      <c r="E7" s="217">
        <f t="shared" ref="E7:N7" si="1">E8+E13+E29+E32+E36+E40+E41</f>
        <v>0</v>
      </c>
      <c r="F7" s="60">
        <f t="shared" si="1"/>
        <v>168146</v>
      </c>
      <c r="G7" s="58">
        <f t="shared" si="1"/>
        <v>355000</v>
      </c>
      <c r="H7" s="59">
        <f t="shared" si="1"/>
        <v>355000</v>
      </c>
      <c r="I7" s="217">
        <f t="shared" si="1"/>
        <v>0</v>
      </c>
      <c r="J7" s="60">
        <f t="shared" si="1"/>
        <v>710000</v>
      </c>
      <c r="K7" s="59">
        <f>K8+K13+K29+K32+K36+K40+K41</f>
        <v>382700</v>
      </c>
      <c r="L7" s="59">
        <f t="shared" si="1"/>
        <v>382700</v>
      </c>
      <c r="M7" s="217">
        <f t="shared" si="1"/>
        <v>0</v>
      </c>
      <c r="N7" s="60">
        <f t="shared" si="1"/>
        <v>765400</v>
      </c>
      <c r="O7" s="2" t="e">
        <f>IF(ABS(C7)+ABS(D7)+ABS(G7)+ABS(H7)+ABS(K7)+ABS(L7)+ABS(#REF!)+ABS(#REF!)+ABS(#REF!)+ABS(#REF!)&lt;&gt;0,"Для друку","")</f>
        <v>#VALUE!</v>
      </c>
    </row>
    <row r="8" spans="1:15" s="477" customFormat="1" ht="24" customHeight="1">
      <c r="A8" s="532">
        <v>2100</v>
      </c>
      <c r="B8" s="533" t="s">
        <v>143</v>
      </c>
      <c r="C8" s="64">
        <f t="shared" ref="C8" si="2">C9+C12</f>
        <v>84073</v>
      </c>
      <c r="D8" s="64">
        <f t="shared" ref="D8:N8" si="3">D9+D12</f>
        <v>84073</v>
      </c>
      <c r="E8" s="218">
        <f t="shared" si="3"/>
        <v>0</v>
      </c>
      <c r="F8" s="65">
        <f t="shared" si="3"/>
        <v>168146</v>
      </c>
      <c r="G8" s="63">
        <f t="shared" si="3"/>
        <v>355000</v>
      </c>
      <c r="H8" s="64">
        <f t="shared" si="3"/>
        <v>355000</v>
      </c>
      <c r="I8" s="218">
        <f t="shared" si="3"/>
        <v>0</v>
      </c>
      <c r="J8" s="65">
        <f t="shared" si="3"/>
        <v>710000</v>
      </c>
      <c r="K8" s="64">
        <f>K9+K12</f>
        <v>382700</v>
      </c>
      <c r="L8" s="64">
        <f t="shared" si="3"/>
        <v>382700</v>
      </c>
      <c r="M8" s="218">
        <f t="shared" si="3"/>
        <v>0</v>
      </c>
      <c r="N8" s="65">
        <f t="shared" si="3"/>
        <v>765400</v>
      </c>
      <c r="O8" s="2" t="e">
        <f>IF(ABS(C8)+ABS(D8)+ABS(G8)+ABS(H8)+ABS(K8)+ABS(L8)+ABS(#REF!)+ABS(#REF!)+ABS(#REF!)+ABS(#REF!)&lt;&gt;0,"Для друку","")</f>
        <v>#REF!</v>
      </c>
    </row>
    <row r="9" spans="1:15" s="477" customFormat="1">
      <c r="A9" s="534">
        <v>2110</v>
      </c>
      <c r="B9" s="535" t="s">
        <v>144</v>
      </c>
      <c r="C9" s="69">
        <f t="shared" ref="C9" si="4">SUM(C10:C11)</f>
        <v>70374</v>
      </c>
      <c r="D9" s="69">
        <f t="shared" ref="D9:N9" si="5">SUM(D10:D11)</f>
        <v>70374</v>
      </c>
      <c r="E9" s="219">
        <f t="shared" si="5"/>
        <v>0</v>
      </c>
      <c r="F9" s="65">
        <f t="shared" si="5"/>
        <v>140748</v>
      </c>
      <c r="G9" s="68">
        <f t="shared" si="5"/>
        <v>287356</v>
      </c>
      <c r="H9" s="69">
        <f t="shared" si="5"/>
        <v>287356</v>
      </c>
      <c r="I9" s="219">
        <f t="shared" si="5"/>
        <v>0</v>
      </c>
      <c r="J9" s="65">
        <f t="shared" si="5"/>
        <v>574712</v>
      </c>
      <c r="K9" s="69">
        <f>SUM(K10:K11)</f>
        <v>315182</v>
      </c>
      <c r="L9" s="69">
        <f t="shared" si="5"/>
        <v>315182</v>
      </c>
      <c r="M9" s="219">
        <f t="shared" si="5"/>
        <v>0</v>
      </c>
      <c r="N9" s="65">
        <f t="shared" si="5"/>
        <v>630364</v>
      </c>
      <c r="O9" s="2" t="e">
        <f>IF(ABS(C9)+ABS(D9)+ABS(G9)+ABS(H9)+ABS(K9)+ABS(L9)+ABS(#REF!)+ABS(#REF!)+ABS(#REF!)+ABS(#REF!)&lt;&gt;0,"Для друку","")</f>
        <v>#REF!</v>
      </c>
    </row>
    <row r="10" spans="1:15" s="477" customFormat="1">
      <c r="A10" s="534">
        <v>2111</v>
      </c>
      <c r="B10" s="535" t="s">
        <v>65</v>
      </c>
      <c r="C10" s="596">
        <v>70374</v>
      </c>
      <c r="D10" s="596">
        <f>C10</f>
        <v>70374</v>
      </c>
      <c r="E10" s="597"/>
      <c r="F10" s="598">
        <f t="shared" ref="F10:F61" si="6">SUM(C10:D10)</f>
        <v>140748</v>
      </c>
      <c r="G10" s="70">
        <v>287356</v>
      </c>
      <c r="H10" s="71">
        <f>G10</f>
        <v>287356</v>
      </c>
      <c r="I10" s="220"/>
      <c r="J10" s="65">
        <f>SUM(G10:H10)</f>
        <v>574712</v>
      </c>
      <c r="K10" s="71">
        <v>315182</v>
      </c>
      <c r="L10" s="71">
        <f>K10</f>
        <v>315182</v>
      </c>
      <c r="M10" s="220"/>
      <c r="N10" s="65">
        <f>SUM(K10:L10)</f>
        <v>630364</v>
      </c>
      <c r="O10" s="2" t="e">
        <f>IF(ABS(C10)+ABS(D10)+ABS(G10)+ABS(H10)+ABS(K10)+ABS(L10)+ABS(#REF!)+ABS(#REF!)+ABS(#REF!)+ABS(#REF!)&lt;&gt;0,"Для друку","")</f>
        <v>#REF!</v>
      </c>
    </row>
    <row r="11" spans="1:15" s="477" customFormat="1">
      <c r="A11" s="534">
        <v>2112</v>
      </c>
      <c r="B11" s="535" t="s">
        <v>145</v>
      </c>
      <c r="C11" s="596"/>
      <c r="D11" s="596"/>
      <c r="E11" s="597"/>
      <c r="F11" s="598">
        <f>SUM(C11:D11)</f>
        <v>0</v>
      </c>
      <c r="G11" s="70"/>
      <c r="H11" s="71"/>
      <c r="I11" s="220"/>
      <c r="J11" s="65">
        <f>SUM(G11:H11)</f>
        <v>0</v>
      </c>
      <c r="K11" s="71"/>
      <c r="L11" s="71"/>
      <c r="M11" s="220"/>
      <c r="N11" s="65">
        <f>SUM(K11:L11)</f>
        <v>0</v>
      </c>
      <c r="O11" s="2" t="e">
        <f>IF(ABS(C11)+ABS(D11)+ABS(G11)+ABS(H11)+ABS(K11)+ABS(L11)+ABS(#REF!)+ABS(#REF!)+ABS(#REF!)+ABS(#REF!)&lt;&gt;0,"Для друку","")</f>
        <v>#REF!</v>
      </c>
    </row>
    <row r="12" spans="1:15" s="477" customFormat="1">
      <c r="A12" s="534">
        <v>2120</v>
      </c>
      <c r="B12" s="535" t="s">
        <v>146</v>
      </c>
      <c r="C12" s="599">
        <v>13699</v>
      </c>
      <c r="D12" s="599">
        <f>C12</f>
        <v>13699</v>
      </c>
      <c r="E12" s="597"/>
      <c r="F12" s="598">
        <f t="shared" si="6"/>
        <v>27398</v>
      </c>
      <c r="G12" s="70">
        <v>67644</v>
      </c>
      <c r="H12" s="71">
        <f>G12</f>
        <v>67644</v>
      </c>
      <c r="I12" s="220"/>
      <c r="J12" s="65">
        <f>SUM(G12:H12)</f>
        <v>135288</v>
      </c>
      <c r="K12" s="71">
        <v>67518</v>
      </c>
      <c r="L12" s="71">
        <f>K12</f>
        <v>67518</v>
      </c>
      <c r="M12" s="220"/>
      <c r="N12" s="65">
        <f>SUM(K12:L12)</f>
        <v>135036</v>
      </c>
      <c r="O12" s="2" t="e">
        <f>IF(ABS(C12)+ABS(D12)+ABS(G12)+ABS(H12)+ABS(K12)+ABS(L12)+ABS(#REF!)+ABS(#REF!)+ABS(#REF!)+ABS(#REF!)&lt;&gt;0,"Для друку","")</f>
        <v>#REF!</v>
      </c>
    </row>
    <row r="13" spans="1:15" s="477" customFormat="1">
      <c r="A13" s="532">
        <v>2200</v>
      </c>
      <c r="B13" s="533" t="s">
        <v>147</v>
      </c>
      <c r="C13" s="600">
        <f t="shared" ref="C13" si="7">C14+C15+C16+C17+C18+C19+C20+C26</f>
        <v>0</v>
      </c>
      <c r="D13" s="600"/>
      <c r="E13" s="601">
        <f t="shared" ref="E13:N13" si="8">E14+E15+E16+E17+E18+E19+E20+E26</f>
        <v>0</v>
      </c>
      <c r="F13" s="602">
        <f t="shared" si="8"/>
        <v>0</v>
      </c>
      <c r="G13" s="68">
        <f t="shared" si="8"/>
        <v>0</v>
      </c>
      <c r="H13" s="69">
        <f t="shared" si="8"/>
        <v>0</v>
      </c>
      <c r="I13" s="219">
        <f t="shared" si="8"/>
        <v>0</v>
      </c>
      <c r="J13" s="65">
        <f t="shared" si="8"/>
        <v>0</v>
      </c>
      <c r="K13" s="69">
        <f>K14+K15+K16+K17+K18+K19+K20+K26</f>
        <v>0</v>
      </c>
      <c r="L13" s="69">
        <f t="shared" si="8"/>
        <v>0</v>
      </c>
      <c r="M13" s="219">
        <f t="shared" si="8"/>
        <v>0</v>
      </c>
      <c r="N13" s="65">
        <f t="shared" si="8"/>
        <v>0</v>
      </c>
      <c r="O13" s="2" t="e">
        <f>IF(ABS(C13)+ABS(D13)+ABS(G13)+ABS(H13)+ABS(K13)+ABS(L13)+ABS(#REF!)+ABS(#REF!)+ABS(#REF!)+ABS(#REF!)&lt;&gt;0,"Для друку","")</f>
        <v>#REF!</v>
      </c>
    </row>
    <row r="14" spans="1:15" s="477" customFormat="1">
      <c r="A14" s="534">
        <v>2210</v>
      </c>
      <c r="B14" s="535" t="s">
        <v>148</v>
      </c>
      <c r="C14" s="603"/>
      <c r="D14" s="603"/>
      <c r="E14" s="604"/>
      <c r="F14" s="602">
        <f t="shared" si="6"/>
        <v>0</v>
      </c>
      <c r="G14" s="70"/>
      <c r="H14" s="71"/>
      <c r="I14" s="220"/>
      <c r="J14" s="65">
        <f t="shared" ref="J14:J19" si="9">SUM(G14:H14)</f>
        <v>0</v>
      </c>
      <c r="K14" s="71"/>
      <c r="L14" s="71"/>
      <c r="M14" s="220"/>
      <c r="N14" s="65">
        <f t="shared" ref="N14:N19" si="10">SUM(K14:L14)</f>
        <v>0</v>
      </c>
      <c r="O14" s="2" t="e">
        <f>IF(ABS(C14)+ABS(D14)+ABS(G14)+ABS(H14)+ABS(K14)+ABS(L14)+ABS(#REF!)+ABS(#REF!)+ABS(#REF!)+ABS(#REF!)&lt;&gt;0,"Для друку","")</f>
        <v>#REF!</v>
      </c>
    </row>
    <row r="15" spans="1:15" s="477" customFormat="1">
      <c r="A15" s="534">
        <v>2220</v>
      </c>
      <c r="B15" s="535" t="s">
        <v>66</v>
      </c>
      <c r="C15" s="603"/>
      <c r="D15" s="603"/>
      <c r="E15" s="604"/>
      <c r="F15" s="602">
        <f t="shared" si="6"/>
        <v>0</v>
      </c>
      <c r="G15" s="70"/>
      <c r="H15" s="71"/>
      <c r="I15" s="220"/>
      <c r="J15" s="65">
        <f t="shared" si="9"/>
        <v>0</v>
      </c>
      <c r="K15" s="71"/>
      <c r="L15" s="71"/>
      <c r="M15" s="220"/>
      <c r="N15" s="65">
        <f t="shared" si="10"/>
        <v>0</v>
      </c>
      <c r="O15" s="2" t="e">
        <f>IF(ABS(C15)+ABS(D15)+ABS(G15)+ABS(H15)+ABS(K15)+ABS(L15)+ABS(#REF!)+ABS(#REF!)+ABS(#REF!)+ABS(#REF!)&lt;&gt;0,"Для друку","")</f>
        <v>#REF!</v>
      </c>
    </row>
    <row r="16" spans="1:15" s="477" customFormat="1">
      <c r="A16" s="534">
        <v>2230</v>
      </c>
      <c r="B16" s="535" t="s">
        <v>67</v>
      </c>
      <c r="C16" s="603"/>
      <c r="D16" s="603"/>
      <c r="E16" s="604"/>
      <c r="F16" s="602">
        <f t="shared" si="6"/>
        <v>0</v>
      </c>
      <c r="G16" s="70"/>
      <c r="H16" s="71"/>
      <c r="I16" s="220"/>
      <c r="J16" s="65">
        <f t="shared" si="9"/>
        <v>0</v>
      </c>
      <c r="K16" s="71"/>
      <c r="L16" s="71"/>
      <c r="M16" s="220"/>
      <c r="N16" s="65">
        <f t="shared" si="10"/>
        <v>0</v>
      </c>
      <c r="O16" s="2" t="e">
        <f>IF(ABS(C16)+ABS(D16)+ABS(G16)+ABS(H16)+ABS(K16)+ABS(L16)+ABS(#REF!)+ABS(#REF!)+ABS(#REF!)+ABS(#REF!)&lt;&gt;0,"Для друку","")</f>
        <v>#REF!</v>
      </c>
    </row>
    <row r="17" spans="1:15" s="477" customFormat="1">
      <c r="A17" s="534">
        <v>2240</v>
      </c>
      <c r="B17" s="535" t="s">
        <v>68</v>
      </c>
      <c r="C17" s="603"/>
      <c r="D17" s="603"/>
      <c r="E17" s="604"/>
      <c r="F17" s="602">
        <f t="shared" si="6"/>
        <v>0</v>
      </c>
      <c r="G17" s="70"/>
      <c r="H17" s="71"/>
      <c r="I17" s="220"/>
      <c r="J17" s="65">
        <f t="shared" si="9"/>
        <v>0</v>
      </c>
      <c r="K17" s="71"/>
      <c r="L17" s="71"/>
      <c r="M17" s="220"/>
      <c r="N17" s="65">
        <f t="shared" si="10"/>
        <v>0</v>
      </c>
      <c r="O17" s="2" t="e">
        <f>IF(ABS(C17)+ABS(D17)+ABS(G17)+ABS(H17)+ABS(K17)+ABS(L17)+ABS(#REF!)+ABS(#REF!)+ABS(#REF!)+ABS(#REF!)&lt;&gt;0,"Для друку","")</f>
        <v>#REF!</v>
      </c>
    </row>
    <row r="18" spans="1:15" s="477" customFormat="1">
      <c r="A18" s="534">
        <v>2250</v>
      </c>
      <c r="B18" s="535" t="s">
        <v>70</v>
      </c>
      <c r="C18" s="603"/>
      <c r="D18" s="603"/>
      <c r="E18" s="604"/>
      <c r="F18" s="602">
        <f t="shared" si="6"/>
        <v>0</v>
      </c>
      <c r="G18" s="70"/>
      <c r="H18" s="71"/>
      <c r="I18" s="220"/>
      <c r="J18" s="65">
        <f t="shared" si="9"/>
        <v>0</v>
      </c>
      <c r="K18" s="71"/>
      <c r="L18" s="71"/>
      <c r="M18" s="220"/>
      <c r="N18" s="65">
        <f t="shared" si="10"/>
        <v>0</v>
      </c>
      <c r="O18" s="2" t="e">
        <f>IF(ABS(C18)+ABS(D18)+ABS(G18)+ABS(H18)+ABS(K18)+ABS(L18)+ABS(#REF!)+ABS(#REF!)+ABS(#REF!)+ABS(#REF!)&lt;&gt;0,"Для друку","")</f>
        <v>#REF!</v>
      </c>
    </row>
    <row r="19" spans="1:15" s="477" customFormat="1">
      <c r="A19" s="534">
        <v>2260</v>
      </c>
      <c r="B19" s="535" t="s">
        <v>149</v>
      </c>
      <c r="C19" s="603"/>
      <c r="D19" s="603"/>
      <c r="E19" s="604"/>
      <c r="F19" s="602">
        <f t="shared" si="6"/>
        <v>0</v>
      </c>
      <c r="G19" s="70"/>
      <c r="H19" s="71"/>
      <c r="I19" s="220"/>
      <c r="J19" s="65">
        <f t="shared" si="9"/>
        <v>0</v>
      </c>
      <c r="K19" s="71"/>
      <c r="L19" s="71"/>
      <c r="M19" s="220"/>
      <c r="N19" s="65">
        <f t="shared" si="10"/>
        <v>0</v>
      </c>
      <c r="O19" s="2" t="e">
        <f>IF(ABS(C19)+ABS(D19)+ABS(G19)+ABS(H19)+ABS(K19)+ABS(L19)+ABS(#REF!)+ABS(#REF!)+ABS(#REF!)+ABS(#REF!)&lt;&gt;0,"Для друку","")</f>
        <v>#REF!</v>
      </c>
    </row>
    <row r="20" spans="1:15" s="477" customFormat="1">
      <c r="A20" s="534">
        <v>2270</v>
      </c>
      <c r="B20" s="535" t="s">
        <v>71</v>
      </c>
      <c r="C20" s="600">
        <f t="shared" ref="C20" si="11">SUM(C21:C25)</f>
        <v>0</v>
      </c>
      <c r="D20" s="600"/>
      <c r="E20" s="601">
        <f t="shared" ref="E20:N20" si="12">SUM(E21:E25)</f>
        <v>0</v>
      </c>
      <c r="F20" s="602">
        <f t="shared" si="12"/>
        <v>0</v>
      </c>
      <c r="G20" s="68">
        <f t="shared" si="12"/>
        <v>0</v>
      </c>
      <c r="H20" s="69">
        <f t="shared" si="12"/>
        <v>0</v>
      </c>
      <c r="I20" s="219">
        <f t="shared" si="12"/>
        <v>0</v>
      </c>
      <c r="J20" s="65">
        <f t="shared" si="12"/>
        <v>0</v>
      </c>
      <c r="K20" s="69">
        <f>SUM(K21:K25)</f>
        <v>0</v>
      </c>
      <c r="L20" s="69">
        <f t="shared" si="12"/>
        <v>0</v>
      </c>
      <c r="M20" s="219">
        <f t="shared" si="12"/>
        <v>0</v>
      </c>
      <c r="N20" s="65">
        <f t="shared" si="12"/>
        <v>0</v>
      </c>
      <c r="O20" s="2" t="e">
        <f>IF(ABS(C20)+ABS(D20)+ABS(G20)+ABS(H20)+ABS(K20)+ABS(L20)+ABS(#REF!)+ABS(#REF!)+ABS(#REF!)+ABS(#REF!)&lt;&gt;0,"Для друку","")</f>
        <v>#REF!</v>
      </c>
    </row>
    <row r="21" spans="1:15" s="477" customFormat="1">
      <c r="A21" s="534">
        <v>2271</v>
      </c>
      <c r="B21" s="535" t="s">
        <v>72</v>
      </c>
      <c r="C21" s="71"/>
      <c r="D21" s="71"/>
      <c r="E21" s="220"/>
      <c r="F21" s="65">
        <f t="shared" si="6"/>
        <v>0</v>
      </c>
      <c r="G21" s="70"/>
      <c r="H21" s="71"/>
      <c r="I21" s="220"/>
      <c r="J21" s="65">
        <f>SUM(G21:H21)</f>
        <v>0</v>
      </c>
      <c r="K21" s="71"/>
      <c r="L21" s="71"/>
      <c r="M21" s="220"/>
      <c r="N21" s="65">
        <f>SUM(K21:L21)</f>
        <v>0</v>
      </c>
      <c r="O21" s="2" t="e">
        <f>IF(ABS(C21)+ABS(D21)+ABS(G21)+ABS(H21)+ABS(K21)+ABS(L21)+ABS(#REF!)+ABS(#REF!)+ABS(#REF!)+ABS(#REF!)&lt;&gt;0,"Для друку","")</f>
        <v>#REF!</v>
      </c>
    </row>
    <row r="22" spans="1:15" s="477" customFormat="1" ht="19.5" customHeight="1">
      <c r="A22" s="534">
        <v>2272</v>
      </c>
      <c r="B22" s="535" t="s">
        <v>150</v>
      </c>
      <c r="C22" s="71"/>
      <c r="D22" s="71"/>
      <c r="E22" s="220"/>
      <c r="F22" s="65">
        <f t="shared" si="6"/>
        <v>0</v>
      </c>
      <c r="G22" s="70"/>
      <c r="H22" s="71"/>
      <c r="I22" s="220"/>
      <c r="J22" s="65">
        <f>SUM(G22:H22)</f>
        <v>0</v>
      </c>
      <c r="K22" s="71"/>
      <c r="L22" s="71"/>
      <c r="M22" s="220"/>
      <c r="N22" s="65">
        <f>SUM(K22:L22)</f>
        <v>0</v>
      </c>
      <c r="O22" s="2" t="e">
        <f>IF(ABS(C22)+ABS(D22)+ABS(G22)+ABS(H22)+ABS(K22)+ABS(L22)+ABS(#REF!)+ABS(#REF!)+ABS(#REF!)+ABS(#REF!)&lt;&gt;0,"Для друку","")</f>
        <v>#REF!</v>
      </c>
    </row>
    <row r="23" spans="1:15" s="477" customFormat="1">
      <c r="A23" s="534">
        <v>2273</v>
      </c>
      <c r="B23" s="535" t="s">
        <v>73</v>
      </c>
      <c r="C23" s="71"/>
      <c r="D23" s="71"/>
      <c r="E23" s="220"/>
      <c r="F23" s="65">
        <f t="shared" si="6"/>
        <v>0</v>
      </c>
      <c r="G23" s="70"/>
      <c r="H23" s="71"/>
      <c r="I23" s="220"/>
      <c r="J23" s="65">
        <f>SUM(G23:H23)</f>
        <v>0</v>
      </c>
      <c r="K23" s="71"/>
      <c r="L23" s="71"/>
      <c r="M23" s="220"/>
      <c r="N23" s="65">
        <f>SUM(K23:L23)</f>
        <v>0</v>
      </c>
      <c r="O23" s="2" t="e">
        <f>IF(ABS(C23)+ABS(D23)+ABS(G23)+ABS(H23)+ABS(K23)+ABS(L23)+ABS(#REF!)+ABS(#REF!)+ABS(#REF!)+ABS(#REF!)&lt;&gt;0,"Для друку","")</f>
        <v>#REF!</v>
      </c>
    </row>
    <row r="24" spans="1:15" s="477" customFormat="1">
      <c r="A24" s="534">
        <v>2274</v>
      </c>
      <c r="B24" s="535" t="s">
        <v>74</v>
      </c>
      <c r="C24" s="71"/>
      <c r="D24" s="71"/>
      <c r="E24" s="220"/>
      <c r="F24" s="65">
        <f t="shared" si="6"/>
        <v>0</v>
      </c>
      <c r="G24" s="70"/>
      <c r="H24" s="71"/>
      <c r="I24" s="220"/>
      <c r="J24" s="65">
        <f>SUM(G24:H24)</f>
        <v>0</v>
      </c>
      <c r="K24" s="71"/>
      <c r="L24" s="71"/>
      <c r="M24" s="220"/>
      <c r="N24" s="65">
        <f>SUM(K24:L24)</f>
        <v>0</v>
      </c>
      <c r="O24" s="2" t="e">
        <f>IF(ABS(C24)+ABS(D24)+ABS(G24)+ABS(H24)+ABS(K24)+ABS(L24)+ABS(#REF!)+ABS(#REF!)+ABS(#REF!)+ABS(#REF!)&lt;&gt;0,"Для друку","")</f>
        <v>#REF!</v>
      </c>
    </row>
    <row r="25" spans="1:15" s="477" customFormat="1">
      <c r="A25" s="534">
        <v>2275</v>
      </c>
      <c r="B25" s="535" t="s">
        <v>75</v>
      </c>
      <c r="C25" s="71"/>
      <c r="D25" s="71"/>
      <c r="E25" s="220"/>
      <c r="F25" s="65">
        <f t="shared" si="6"/>
        <v>0</v>
      </c>
      <c r="G25" s="70"/>
      <c r="H25" s="71"/>
      <c r="I25" s="220"/>
      <c r="J25" s="65">
        <f>SUM(G25:H25)</f>
        <v>0</v>
      </c>
      <c r="K25" s="71"/>
      <c r="L25" s="71"/>
      <c r="M25" s="220"/>
      <c r="N25" s="65">
        <f>SUM(K25:L25)</f>
        <v>0</v>
      </c>
      <c r="O25" s="2" t="e">
        <f>IF(ABS(C25)+ABS(D25)+ABS(G25)+ABS(H25)+ABS(K25)+ABS(L25)+ABS(#REF!)+ABS(#REF!)+ABS(#REF!)+ABS(#REF!)&lt;&gt;0,"Для друку","")</f>
        <v>#REF!</v>
      </c>
    </row>
    <row r="26" spans="1:15" s="477" customFormat="1" ht="39" customHeight="1">
      <c r="A26" s="534">
        <v>2280</v>
      </c>
      <c r="B26" s="535" t="s">
        <v>76</v>
      </c>
      <c r="C26" s="69">
        <f t="shared" ref="C26" si="13">SUM(C27:C28)</f>
        <v>0</v>
      </c>
      <c r="D26" s="69"/>
      <c r="E26" s="219">
        <f t="shared" ref="E26:N26" si="14">SUM(E27:E28)</f>
        <v>0</v>
      </c>
      <c r="F26" s="65">
        <f t="shared" si="14"/>
        <v>0</v>
      </c>
      <c r="G26" s="68">
        <f t="shared" si="14"/>
        <v>0</v>
      </c>
      <c r="H26" s="69">
        <f t="shared" si="14"/>
        <v>0</v>
      </c>
      <c r="I26" s="219">
        <f t="shared" si="14"/>
        <v>0</v>
      </c>
      <c r="J26" s="65">
        <f t="shared" si="14"/>
        <v>0</v>
      </c>
      <c r="K26" s="69">
        <f>SUM(K27:K28)</f>
        <v>0</v>
      </c>
      <c r="L26" s="69">
        <f t="shared" si="14"/>
        <v>0</v>
      </c>
      <c r="M26" s="219">
        <f t="shared" si="14"/>
        <v>0</v>
      </c>
      <c r="N26" s="65">
        <f t="shared" si="14"/>
        <v>0</v>
      </c>
      <c r="O26" s="2" t="e">
        <f>IF(ABS(C26)+ABS(D26)+ABS(G26)+ABS(H26)+ABS(K26)+ABS(L26)+ABS(#REF!)+ABS(#REF!)+ABS(#REF!)+ABS(#REF!)&lt;&gt;0,"Для друку","")</f>
        <v>#REF!</v>
      </c>
    </row>
    <row r="27" spans="1:15" s="477" customFormat="1" ht="36.75" customHeight="1">
      <c r="A27" s="534">
        <v>2281</v>
      </c>
      <c r="B27" s="535" t="s">
        <v>77</v>
      </c>
      <c r="C27" s="71"/>
      <c r="D27" s="71"/>
      <c r="E27" s="220"/>
      <c r="F27" s="65">
        <f t="shared" si="6"/>
        <v>0</v>
      </c>
      <c r="G27" s="70"/>
      <c r="H27" s="71"/>
      <c r="I27" s="220"/>
      <c r="J27" s="65">
        <f>SUM(G27:H27)</f>
        <v>0</v>
      </c>
      <c r="K27" s="71"/>
      <c r="L27" s="71"/>
      <c r="M27" s="220"/>
      <c r="N27" s="65">
        <f>SUM(K27:L27)</f>
        <v>0</v>
      </c>
      <c r="O27" s="2" t="e">
        <f>IF(ABS(C27)+ABS(D27)+ABS(G27)+ABS(H27)+ABS(K27)+ABS(L27)+ABS(#REF!)+ABS(#REF!)+ABS(#REF!)+ABS(#REF!)&lt;&gt;0,"Для друку","")</f>
        <v>#REF!</v>
      </c>
    </row>
    <row r="28" spans="1:15" s="477" customFormat="1" ht="38.25" customHeight="1">
      <c r="A28" s="534">
        <v>2282</v>
      </c>
      <c r="B28" s="535" t="s">
        <v>78</v>
      </c>
      <c r="C28" s="71"/>
      <c r="D28" s="71"/>
      <c r="E28" s="220"/>
      <c r="F28" s="65">
        <f t="shared" si="6"/>
        <v>0</v>
      </c>
      <c r="G28" s="70"/>
      <c r="H28" s="71"/>
      <c r="I28" s="220"/>
      <c r="J28" s="65">
        <f>SUM(G28:H28)</f>
        <v>0</v>
      </c>
      <c r="K28" s="71"/>
      <c r="L28" s="71"/>
      <c r="M28" s="220"/>
      <c r="N28" s="65">
        <f>SUM(K28:L28)</f>
        <v>0</v>
      </c>
      <c r="O28" s="2" t="e">
        <f>IF(ABS(C28)+ABS(D28)+ABS(G28)+ABS(H28)+ABS(K28)+ABS(L28)+ABS(#REF!)+ABS(#REF!)+ABS(#REF!)+ABS(#REF!)&lt;&gt;0,"Для друку","")</f>
        <v>#REF!</v>
      </c>
    </row>
    <row r="29" spans="1:15" s="477" customFormat="1">
      <c r="A29" s="532">
        <v>2400</v>
      </c>
      <c r="B29" s="533" t="s">
        <v>151</v>
      </c>
      <c r="C29" s="64">
        <f t="shared" ref="C29" si="15">SUM(C30:C31)</f>
        <v>0</v>
      </c>
      <c r="D29" s="64">
        <f t="shared" ref="D29:N29" si="16">SUM(D30:D31)</f>
        <v>0</v>
      </c>
      <c r="E29" s="218">
        <f t="shared" si="16"/>
        <v>0</v>
      </c>
      <c r="F29" s="65">
        <f t="shared" si="16"/>
        <v>0</v>
      </c>
      <c r="G29" s="63">
        <f t="shared" si="16"/>
        <v>0</v>
      </c>
      <c r="H29" s="64">
        <f t="shared" si="16"/>
        <v>0</v>
      </c>
      <c r="I29" s="218">
        <f t="shared" si="16"/>
        <v>0</v>
      </c>
      <c r="J29" s="65">
        <f t="shared" si="16"/>
        <v>0</v>
      </c>
      <c r="K29" s="64">
        <f>SUM(K30:K31)</f>
        <v>0</v>
      </c>
      <c r="L29" s="64">
        <f t="shared" si="16"/>
        <v>0</v>
      </c>
      <c r="M29" s="218">
        <f t="shared" si="16"/>
        <v>0</v>
      </c>
      <c r="N29" s="65">
        <f t="shared" si="16"/>
        <v>0</v>
      </c>
      <c r="O29" s="2" t="e">
        <f>IF(ABS(C29)+ABS(D29)+ABS(G29)+ABS(H29)+ABS(K29)+ABS(L29)+ABS(#REF!)+ABS(#REF!)+ABS(#REF!)+ABS(#REF!)&lt;&gt;0,"Для друку","")</f>
        <v>#REF!</v>
      </c>
    </row>
    <row r="30" spans="1:15" s="477" customFormat="1">
      <c r="A30" s="534">
        <v>2410</v>
      </c>
      <c r="B30" s="535" t="s">
        <v>152</v>
      </c>
      <c r="C30" s="71"/>
      <c r="D30" s="71"/>
      <c r="E30" s="220"/>
      <c r="F30" s="65">
        <f t="shared" si="6"/>
        <v>0</v>
      </c>
      <c r="G30" s="70"/>
      <c r="H30" s="71"/>
      <c r="I30" s="220"/>
      <c r="J30" s="65">
        <f>SUM(G30:H30)</f>
        <v>0</v>
      </c>
      <c r="K30" s="71"/>
      <c r="L30" s="71"/>
      <c r="M30" s="220"/>
      <c r="N30" s="65">
        <f>SUM(K30:L30)</f>
        <v>0</v>
      </c>
      <c r="O30" s="2" t="e">
        <f>IF(ABS(C30)+ABS(D30)+ABS(G30)+ABS(H30)+ABS(K30)+ABS(L30)+ABS(#REF!)+ABS(#REF!)+ABS(#REF!)+ABS(#REF!)&lt;&gt;0,"Для друку","")</f>
        <v>#REF!</v>
      </c>
    </row>
    <row r="31" spans="1:15" s="477" customFormat="1">
      <c r="A31" s="534">
        <v>2420</v>
      </c>
      <c r="B31" s="535" t="s">
        <v>153</v>
      </c>
      <c r="C31" s="71"/>
      <c r="D31" s="71"/>
      <c r="E31" s="220"/>
      <c r="F31" s="65">
        <f t="shared" si="6"/>
        <v>0</v>
      </c>
      <c r="G31" s="70"/>
      <c r="H31" s="71"/>
      <c r="I31" s="220"/>
      <c r="J31" s="65">
        <f>SUM(G31:H31)</f>
        <v>0</v>
      </c>
      <c r="K31" s="71"/>
      <c r="L31" s="71"/>
      <c r="M31" s="220"/>
      <c r="N31" s="65">
        <f>SUM(K31:L31)</f>
        <v>0</v>
      </c>
      <c r="O31" s="2" t="e">
        <f>IF(ABS(C31)+ABS(D31)+ABS(G31)+ABS(H31)+ABS(K31)+ABS(L31)+ABS(#REF!)+ABS(#REF!)+ABS(#REF!)+ABS(#REF!)&lt;&gt;0,"Для друку","")</f>
        <v>#REF!</v>
      </c>
    </row>
    <row r="32" spans="1:15" s="477" customFormat="1">
      <c r="A32" s="532">
        <v>2600</v>
      </c>
      <c r="B32" s="533" t="s">
        <v>154</v>
      </c>
      <c r="C32" s="64">
        <f t="shared" ref="C32" si="17">SUM(C33:C35)</f>
        <v>0</v>
      </c>
      <c r="D32" s="64">
        <f t="shared" ref="D32:N32" si="18">SUM(D33:D35)</f>
        <v>0</v>
      </c>
      <c r="E32" s="218">
        <f t="shared" si="18"/>
        <v>0</v>
      </c>
      <c r="F32" s="65">
        <f t="shared" si="18"/>
        <v>0</v>
      </c>
      <c r="G32" s="63">
        <f t="shared" si="18"/>
        <v>0</v>
      </c>
      <c r="H32" s="64">
        <f t="shared" si="18"/>
        <v>0</v>
      </c>
      <c r="I32" s="218">
        <f t="shared" si="18"/>
        <v>0</v>
      </c>
      <c r="J32" s="65">
        <f t="shared" si="18"/>
        <v>0</v>
      </c>
      <c r="K32" s="64">
        <f>SUM(K33:K35)</f>
        <v>0</v>
      </c>
      <c r="L32" s="64">
        <f t="shared" si="18"/>
        <v>0</v>
      </c>
      <c r="M32" s="218">
        <f t="shared" si="18"/>
        <v>0</v>
      </c>
      <c r="N32" s="65">
        <f t="shared" si="18"/>
        <v>0</v>
      </c>
      <c r="O32" s="2" t="e">
        <f>IF(ABS(C32)+ABS(D32)+ABS(G32)+ABS(H32)+ABS(K32)+ABS(L32)+ABS(#REF!)+ABS(#REF!)+ABS(#REF!)+ABS(#REF!)&lt;&gt;0,"Для друку","")</f>
        <v>#REF!</v>
      </c>
    </row>
    <row r="33" spans="1:15" s="477" customFormat="1" ht="25.5">
      <c r="A33" s="534">
        <v>2610</v>
      </c>
      <c r="B33" s="535" t="s">
        <v>79</v>
      </c>
      <c r="C33" s="71"/>
      <c r="D33" s="71"/>
      <c r="E33" s="220"/>
      <c r="F33" s="65">
        <f t="shared" si="6"/>
        <v>0</v>
      </c>
      <c r="G33" s="70"/>
      <c r="H33" s="71"/>
      <c r="I33" s="220"/>
      <c r="J33" s="65">
        <f>SUM(G33:H33)</f>
        <v>0</v>
      </c>
      <c r="K33" s="71"/>
      <c r="L33" s="71"/>
      <c r="M33" s="220"/>
      <c r="N33" s="65">
        <f>SUM(K33:L33)</f>
        <v>0</v>
      </c>
      <c r="O33" s="2" t="e">
        <f>IF(ABS(C33)+ABS(D33)+ABS(G33)+ABS(H33)+ABS(K33)+ABS(L33)+ABS(#REF!)+ABS(#REF!)+ABS(#REF!)+ABS(#REF!)&lt;&gt;0,"Для друку","")</f>
        <v>#REF!</v>
      </c>
    </row>
    <row r="34" spans="1:15" s="477" customFormat="1">
      <c r="A34" s="534">
        <v>2620</v>
      </c>
      <c r="B34" s="535" t="s">
        <v>155</v>
      </c>
      <c r="C34" s="71"/>
      <c r="D34" s="71"/>
      <c r="E34" s="220"/>
      <c r="F34" s="65">
        <f t="shared" si="6"/>
        <v>0</v>
      </c>
      <c r="G34" s="70"/>
      <c r="H34" s="71"/>
      <c r="I34" s="220"/>
      <c r="J34" s="65">
        <f>SUM(G34:H34)</f>
        <v>0</v>
      </c>
      <c r="K34" s="71"/>
      <c r="L34" s="71"/>
      <c r="M34" s="220"/>
      <c r="N34" s="65">
        <f>SUM(K34:L34)</f>
        <v>0</v>
      </c>
      <c r="O34" s="2" t="e">
        <f>IF(ABS(C34)+ABS(D34)+ABS(G34)+ABS(H34)+ABS(K34)+ABS(L34)+ABS(#REF!)+ABS(#REF!)+ABS(#REF!)+ABS(#REF!)&lt;&gt;0,"Для друку","")</f>
        <v>#REF!</v>
      </c>
    </row>
    <row r="35" spans="1:15" s="477" customFormat="1">
      <c r="A35" s="534">
        <v>2630</v>
      </c>
      <c r="B35" s="535" t="s">
        <v>156</v>
      </c>
      <c r="C35" s="71"/>
      <c r="D35" s="71"/>
      <c r="E35" s="220"/>
      <c r="F35" s="65">
        <f t="shared" si="6"/>
        <v>0</v>
      </c>
      <c r="G35" s="70"/>
      <c r="H35" s="71"/>
      <c r="I35" s="220"/>
      <c r="J35" s="65">
        <f>SUM(G35:H35)</f>
        <v>0</v>
      </c>
      <c r="K35" s="71"/>
      <c r="L35" s="71"/>
      <c r="M35" s="220"/>
      <c r="N35" s="65">
        <f>SUM(K35:L35)</f>
        <v>0</v>
      </c>
      <c r="O35" s="2" t="e">
        <f>IF(ABS(C35)+ABS(D35)+ABS(G35)+ABS(H35)+ABS(K35)+ABS(L35)+ABS(#REF!)+ABS(#REF!)+ABS(#REF!)+ABS(#REF!)&lt;&gt;0,"Для друку","")</f>
        <v>#REF!</v>
      </c>
    </row>
    <row r="36" spans="1:15" s="477" customFormat="1">
      <c r="A36" s="532">
        <v>2700</v>
      </c>
      <c r="B36" s="533" t="s">
        <v>157</v>
      </c>
      <c r="C36" s="64">
        <f t="shared" ref="C36" si="19">SUM(C37:C39)</f>
        <v>0</v>
      </c>
      <c r="D36" s="64">
        <f t="shared" ref="D36:N36" si="20">SUM(D37:D39)</f>
        <v>0</v>
      </c>
      <c r="E36" s="218">
        <f t="shared" si="20"/>
        <v>0</v>
      </c>
      <c r="F36" s="65">
        <f t="shared" si="20"/>
        <v>0</v>
      </c>
      <c r="G36" s="63">
        <f t="shared" si="20"/>
        <v>0</v>
      </c>
      <c r="H36" s="64">
        <f t="shared" si="20"/>
        <v>0</v>
      </c>
      <c r="I36" s="218">
        <f t="shared" si="20"/>
        <v>0</v>
      </c>
      <c r="J36" s="65">
        <f t="shared" si="20"/>
        <v>0</v>
      </c>
      <c r="K36" s="64">
        <f>SUM(K37:K39)</f>
        <v>0</v>
      </c>
      <c r="L36" s="64">
        <f t="shared" si="20"/>
        <v>0</v>
      </c>
      <c r="M36" s="218">
        <f t="shared" si="20"/>
        <v>0</v>
      </c>
      <c r="N36" s="65">
        <f t="shared" si="20"/>
        <v>0</v>
      </c>
      <c r="O36" s="2" t="e">
        <f>IF(ABS(C36)+ABS(D36)+ABS(G36)+ABS(H36)+ABS(K36)+ABS(L36)+ABS(#REF!)+ABS(#REF!)+ABS(#REF!)+ABS(#REF!)&lt;&gt;0,"Для друку","")</f>
        <v>#REF!</v>
      </c>
    </row>
    <row r="37" spans="1:15" s="477" customFormat="1">
      <c r="A37" s="534">
        <v>2710</v>
      </c>
      <c r="B37" s="535" t="s">
        <v>80</v>
      </c>
      <c r="C37" s="71"/>
      <c r="D37" s="71"/>
      <c r="E37" s="220"/>
      <c r="F37" s="65">
        <f t="shared" si="6"/>
        <v>0</v>
      </c>
      <c r="G37" s="70"/>
      <c r="H37" s="71"/>
      <c r="I37" s="220"/>
      <c r="J37" s="65">
        <f>SUM(G37:H37)</f>
        <v>0</v>
      </c>
      <c r="K37" s="71"/>
      <c r="L37" s="71"/>
      <c r="M37" s="220"/>
      <c r="N37" s="65">
        <f>SUM(K37:L37)</f>
        <v>0</v>
      </c>
      <c r="O37" s="2" t="e">
        <f>IF(ABS(C37)+ABS(D37)+ABS(G37)+ABS(H37)+ABS(K37)+ABS(L37)+ABS(#REF!)+ABS(#REF!)+ABS(#REF!)+ABS(#REF!)&lt;&gt;0,"Для друку","")</f>
        <v>#REF!</v>
      </c>
    </row>
    <row r="38" spans="1:15" s="477" customFormat="1">
      <c r="A38" s="534">
        <v>2720</v>
      </c>
      <c r="B38" s="535" t="s">
        <v>81</v>
      </c>
      <c r="C38" s="71"/>
      <c r="D38" s="71"/>
      <c r="E38" s="220"/>
      <c r="F38" s="65">
        <f t="shared" si="6"/>
        <v>0</v>
      </c>
      <c r="G38" s="70"/>
      <c r="H38" s="71"/>
      <c r="I38" s="220"/>
      <c r="J38" s="65">
        <f>SUM(G38:H38)</f>
        <v>0</v>
      </c>
      <c r="K38" s="71"/>
      <c r="L38" s="71"/>
      <c r="M38" s="220"/>
      <c r="N38" s="65">
        <f>SUM(K38:L38)</f>
        <v>0</v>
      </c>
      <c r="O38" s="2" t="e">
        <f>IF(ABS(C38)+ABS(D38)+ABS(G38)+ABS(H38)+ABS(K38)+ABS(L38)+ABS(#REF!)+ABS(#REF!)+ABS(#REF!)+ABS(#REF!)&lt;&gt;0,"Для друку","")</f>
        <v>#REF!</v>
      </c>
    </row>
    <row r="39" spans="1:15" s="477" customFormat="1">
      <c r="A39" s="534">
        <v>2730</v>
      </c>
      <c r="B39" s="535" t="s">
        <v>158</v>
      </c>
      <c r="C39" s="71"/>
      <c r="D39" s="71"/>
      <c r="E39" s="220"/>
      <c r="F39" s="65">
        <f t="shared" si="6"/>
        <v>0</v>
      </c>
      <c r="G39" s="70"/>
      <c r="H39" s="71"/>
      <c r="I39" s="220"/>
      <c r="J39" s="65">
        <f>SUM(G39:H39)</f>
        <v>0</v>
      </c>
      <c r="K39" s="71"/>
      <c r="L39" s="71"/>
      <c r="M39" s="220"/>
      <c r="N39" s="65">
        <f>SUM(K39:L39)</f>
        <v>0</v>
      </c>
      <c r="O39" s="2" t="e">
        <f>IF(ABS(C39)+ABS(D39)+ABS(G39)+ABS(H39)+ABS(K39)+ABS(L39)+ABS(#REF!)+ABS(#REF!)+ABS(#REF!)+ABS(#REF!)&lt;&gt;0,"Для друку","")</f>
        <v>#REF!</v>
      </c>
    </row>
    <row r="40" spans="1:15" s="477" customFormat="1">
      <c r="A40" s="532">
        <v>2800</v>
      </c>
      <c r="B40" s="533" t="s">
        <v>69</v>
      </c>
      <c r="C40" s="73"/>
      <c r="D40" s="73"/>
      <c r="E40" s="221"/>
      <c r="F40" s="65">
        <f t="shared" si="6"/>
        <v>0</v>
      </c>
      <c r="G40" s="72"/>
      <c r="H40" s="73"/>
      <c r="I40" s="221"/>
      <c r="J40" s="65">
        <f>SUM(G40:H40)</f>
        <v>0</v>
      </c>
      <c r="K40" s="73"/>
      <c r="L40" s="73"/>
      <c r="M40" s="221"/>
      <c r="N40" s="65">
        <f>SUM(K40:L40)</f>
        <v>0</v>
      </c>
      <c r="O40" s="2" t="e">
        <f>IF(ABS(C40)+ABS(D40)+ABS(G40)+ABS(H40)+ABS(K40)+ABS(L40)+ABS(#REF!)+ABS(#REF!)+ABS(#REF!)+ABS(#REF!)&lt;&gt;0,"Для друку","")</f>
        <v>#REF!</v>
      </c>
    </row>
    <row r="41" spans="1:15" s="477" customFormat="1">
      <c r="A41" s="532">
        <v>2900</v>
      </c>
      <c r="B41" s="533" t="s">
        <v>95</v>
      </c>
      <c r="C41" s="72"/>
      <c r="D41" s="73"/>
      <c r="E41" s="221"/>
      <c r="F41" s="65">
        <f t="shared" si="6"/>
        <v>0</v>
      </c>
      <c r="G41" s="72"/>
      <c r="H41" s="73"/>
      <c r="I41" s="221"/>
      <c r="J41" s="65">
        <f>SUM(G41:H41)</f>
        <v>0</v>
      </c>
      <c r="K41" s="73"/>
      <c r="L41" s="73"/>
      <c r="M41" s="221"/>
      <c r="N41" s="65">
        <f>SUM(K41:L41)</f>
        <v>0</v>
      </c>
      <c r="O41" s="2" t="e">
        <f>IF(ABS(C41)+ABS(D41)+ABS(G41)+ABS(H41)+ABS(K41)+ABS(L41)+ABS(#REF!)+ABS(#REF!)+ABS(#REF!)+ABS(#REF!)&lt;&gt;0,"Для друку","")</f>
        <v>#REF!</v>
      </c>
    </row>
    <row r="42" spans="1:15" s="477" customFormat="1">
      <c r="A42" s="532">
        <v>3000</v>
      </c>
      <c r="B42" s="533" t="s">
        <v>82</v>
      </c>
      <c r="C42" s="68">
        <f t="shared" ref="C42:N42" si="21">C43+C57</f>
        <v>0</v>
      </c>
      <c r="D42" s="69">
        <f t="shared" si="21"/>
        <v>0</v>
      </c>
      <c r="E42" s="219">
        <f t="shared" si="21"/>
        <v>0</v>
      </c>
      <c r="F42" s="65">
        <f t="shared" si="21"/>
        <v>0</v>
      </c>
      <c r="G42" s="68">
        <f t="shared" si="21"/>
        <v>0</v>
      </c>
      <c r="H42" s="69">
        <f t="shared" si="21"/>
        <v>0</v>
      </c>
      <c r="I42" s="219">
        <f t="shared" si="21"/>
        <v>0</v>
      </c>
      <c r="J42" s="65">
        <f t="shared" si="21"/>
        <v>0</v>
      </c>
      <c r="K42" s="69">
        <f>K43+K57</f>
        <v>0</v>
      </c>
      <c r="L42" s="69">
        <f t="shared" si="21"/>
        <v>0</v>
      </c>
      <c r="M42" s="219">
        <f t="shared" si="21"/>
        <v>0</v>
      </c>
      <c r="N42" s="65">
        <f t="shared" si="21"/>
        <v>0</v>
      </c>
      <c r="O42" s="2" t="e">
        <f>IF(ABS(C42)+ABS(D42)+ABS(G42)+ABS(H42)+ABS(K42)+ABS(L42)+ABS(#REF!)+ABS(#REF!)+ABS(#REF!)+ABS(#REF!)&lt;&gt;0,"Для друку","")</f>
        <v>#REF!</v>
      </c>
    </row>
    <row r="43" spans="1:15" s="477" customFormat="1">
      <c r="A43" s="532">
        <v>3100</v>
      </c>
      <c r="B43" s="533" t="s">
        <v>83</v>
      </c>
      <c r="C43" s="68">
        <f t="shared" ref="C43:N43" si="22">C44+C45+C48+C51+C55+C56</f>
        <v>0</v>
      </c>
      <c r="D43" s="69">
        <f>D44+D45+D48+D51+D55+D56</f>
        <v>0</v>
      </c>
      <c r="E43" s="219">
        <f>E44+E45+E48+E51+E55+E56</f>
        <v>0</v>
      </c>
      <c r="F43" s="65">
        <f t="shared" si="22"/>
        <v>0</v>
      </c>
      <c r="G43" s="68">
        <f t="shared" si="22"/>
        <v>0</v>
      </c>
      <c r="H43" s="69"/>
      <c r="I43" s="219"/>
      <c r="J43" s="65">
        <f t="shared" si="22"/>
        <v>0</v>
      </c>
      <c r="K43" s="69">
        <f>K44+K45+K48+K51+K55+K56</f>
        <v>0</v>
      </c>
      <c r="L43" s="69">
        <f t="shared" si="22"/>
        <v>0</v>
      </c>
      <c r="M43" s="219">
        <f t="shared" si="22"/>
        <v>0</v>
      </c>
      <c r="N43" s="65">
        <f t="shared" si="22"/>
        <v>0</v>
      </c>
      <c r="O43" s="2" t="e">
        <f>IF(ABS(C43)+ABS(D43)+ABS(G43)+ABS(H43)+ABS(K43)+ABS(L43)+ABS(#REF!)+ABS(#REF!)+ABS(#REF!)+ABS(#REF!)&lt;&gt;0,"Для друку","")</f>
        <v>#REF!</v>
      </c>
    </row>
    <row r="44" spans="1:15" s="477" customFormat="1">
      <c r="A44" s="534">
        <v>3110</v>
      </c>
      <c r="B44" s="535" t="s">
        <v>84</v>
      </c>
      <c r="C44" s="70"/>
      <c r="D44" s="71"/>
      <c r="E44" s="220"/>
      <c r="F44" s="65">
        <f>SUM(C44:D44)</f>
        <v>0</v>
      </c>
      <c r="G44" s="70"/>
      <c r="H44" s="71"/>
      <c r="I44" s="220"/>
      <c r="J44" s="65">
        <f>SUM(G44:I44)</f>
        <v>0</v>
      </c>
      <c r="K44" s="71"/>
      <c r="L44" s="71"/>
      <c r="M44" s="220"/>
      <c r="N44" s="65">
        <f>SUM(K44:L44)</f>
        <v>0</v>
      </c>
      <c r="O44" s="2" t="e">
        <f>IF(ABS(C44)+ABS(D44)+ABS(G44)+ABS(H44)+ABS(K44)+ABS(L44)+ABS(#REF!)+ABS(#REF!)+ABS(#REF!)+ABS(#REF!)&lt;&gt;0,"Для друку","")</f>
        <v>#REF!</v>
      </c>
    </row>
    <row r="45" spans="1:15" s="477" customFormat="1">
      <c r="A45" s="534">
        <v>3120</v>
      </c>
      <c r="B45" s="535" t="s">
        <v>85</v>
      </c>
      <c r="C45" s="68">
        <f t="shared" ref="C45:N45" si="23">SUM(C46:C47)</f>
        <v>0</v>
      </c>
      <c r="D45" s="69">
        <f t="shared" si="23"/>
        <v>0</v>
      </c>
      <c r="E45" s="219"/>
      <c r="F45" s="65">
        <f t="shared" si="23"/>
        <v>0</v>
      </c>
      <c r="G45" s="68">
        <f t="shared" si="23"/>
        <v>0</v>
      </c>
      <c r="H45" s="69">
        <f t="shared" si="23"/>
        <v>0</v>
      </c>
      <c r="I45" s="219">
        <f t="shared" si="23"/>
        <v>0</v>
      </c>
      <c r="J45" s="65">
        <f t="shared" si="23"/>
        <v>0</v>
      </c>
      <c r="K45" s="69">
        <f>SUM(K46:K47)</f>
        <v>0</v>
      </c>
      <c r="L45" s="69">
        <f t="shared" si="23"/>
        <v>0</v>
      </c>
      <c r="M45" s="219">
        <f t="shared" si="23"/>
        <v>0</v>
      </c>
      <c r="N45" s="65">
        <f t="shared" si="23"/>
        <v>0</v>
      </c>
      <c r="O45" s="2" t="e">
        <f>IF(ABS(C45)+ABS(D45)+ABS(G45)+ABS(H45)+ABS(K45)+ABS(L45)+ABS(#REF!)+ABS(#REF!)+ABS(#REF!)+ABS(#REF!)&lt;&gt;0,"Для друку","")</f>
        <v>#REF!</v>
      </c>
    </row>
    <row r="46" spans="1:15" s="477" customFormat="1">
      <c r="A46" s="534">
        <v>3121</v>
      </c>
      <c r="B46" s="535" t="s">
        <v>159</v>
      </c>
      <c r="C46" s="70"/>
      <c r="D46" s="71"/>
      <c r="E46" s="220"/>
      <c r="F46" s="65">
        <f t="shared" si="6"/>
        <v>0</v>
      </c>
      <c r="G46" s="70"/>
      <c r="H46" s="71"/>
      <c r="I46" s="220"/>
      <c r="J46" s="65">
        <f>SUM(G46:H46)</f>
        <v>0</v>
      </c>
      <c r="K46" s="71"/>
      <c r="L46" s="71"/>
      <c r="M46" s="220"/>
      <c r="N46" s="65">
        <f>SUM(K46:L46)</f>
        <v>0</v>
      </c>
      <c r="O46" s="2" t="e">
        <f>IF(ABS(C46)+ABS(D46)+ABS(G46)+ABS(H46)+ABS(K46)+ABS(L46)+ABS(#REF!)+ABS(#REF!)+ABS(#REF!)+ABS(#REF!)&lt;&gt;0,"Для друку","")</f>
        <v>#REF!</v>
      </c>
    </row>
    <row r="47" spans="1:15" s="477" customFormat="1" ht="18.75" customHeight="1">
      <c r="A47" s="534">
        <v>3122</v>
      </c>
      <c r="B47" s="535" t="s">
        <v>160</v>
      </c>
      <c r="C47" s="70"/>
      <c r="D47" s="71"/>
      <c r="E47" s="220"/>
      <c r="F47" s="65">
        <f t="shared" si="6"/>
        <v>0</v>
      </c>
      <c r="G47" s="70"/>
      <c r="H47" s="71"/>
      <c r="I47" s="220"/>
      <c r="J47" s="65">
        <f>SUM(G47:H47)</f>
        <v>0</v>
      </c>
      <c r="K47" s="71"/>
      <c r="L47" s="71"/>
      <c r="M47" s="220"/>
      <c r="N47" s="65">
        <f>SUM(K47:L47)</f>
        <v>0</v>
      </c>
      <c r="O47" s="2" t="e">
        <f>IF(ABS(C47)+ABS(D47)+ABS(G47)+ABS(H47)+ABS(K47)+ABS(L47)+ABS(#REF!)+ABS(#REF!)+ABS(#REF!)+ABS(#REF!)&lt;&gt;0,"Для друку","")</f>
        <v>#REF!</v>
      </c>
    </row>
    <row r="48" spans="1:15" s="477" customFormat="1" ht="18.75" customHeight="1">
      <c r="A48" s="534">
        <v>3130</v>
      </c>
      <c r="B48" s="535" t="s">
        <v>86</v>
      </c>
      <c r="C48" s="68">
        <f t="shared" ref="C48:N48" si="24">SUM(C49:C50)</f>
        <v>0</v>
      </c>
      <c r="D48" s="69">
        <f t="shared" si="24"/>
        <v>0</v>
      </c>
      <c r="E48" s="219">
        <f t="shared" si="24"/>
        <v>0</v>
      </c>
      <c r="F48" s="65">
        <f t="shared" si="24"/>
        <v>0</v>
      </c>
      <c r="G48" s="68">
        <f t="shared" si="24"/>
        <v>0</v>
      </c>
      <c r="H48" s="69">
        <f t="shared" si="24"/>
        <v>0</v>
      </c>
      <c r="I48" s="219">
        <f t="shared" si="24"/>
        <v>0</v>
      </c>
      <c r="J48" s="65">
        <f t="shared" si="24"/>
        <v>0</v>
      </c>
      <c r="K48" s="69">
        <f>SUM(K49:K50)</f>
        <v>0</v>
      </c>
      <c r="L48" s="69">
        <f t="shared" si="24"/>
        <v>0</v>
      </c>
      <c r="M48" s="219">
        <f t="shared" si="24"/>
        <v>0</v>
      </c>
      <c r="N48" s="65">
        <f t="shared" si="24"/>
        <v>0</v>
      </c>
      <c r="O48" s="2" t="e">
        <f>IF(ABS(C48)+ABS(D48)+ABS(G48)+ABS(H48)+ABS(K48)+ABS(L48)+ABS(#REF!)+ABS(#REF!)+ABS(#REF!)+ABS(#REF!)&lt;&gt;0,"Для друку","")</f>
        <v>#REF!</v>
      </c>
    </row>
    <row r="49" spans="1:15" s="477" customFormat="1" ht="13.5" customHeight="1">
      <c r="A49" s="534">
        <v>3131</v>
      </c>
      <c r="B49" s="535" t="s">
        <v>161</v>
      </c>
      <c r="C49" s="70"/>
      <c r="D49" s="71"/>
      <c r="E49" s="220"/>
      <c r="F49" s="65">
        <f t="shared" si="6"/>
        <v>0</v>
      </c>
      <c r="G49" s="70"/>
      <c r="H49" s="71"/>
      <c r="I49" s="220"/>
      <c r="J49" s="65">
        <f>SUM(G49:H49)</f>
        <v>0</v>
      </c>
      <c r="K49" s="71"/>
      <c r="L49" s="71"/>
      <c r="M49" s="220"/>
      <c r="N49" s="65">
        <f>SUM(K49:L49)</f>
        <v>0</v>
      </c>
      <c r="O49" s="2" t="e">
        <f>IF(ABS(C49)+ABS(D49)+ABS(G49)+ABS(H49)+ABS(K49)+ABS(L49)+ABS(#REF!)+ABS(#REF!)+ABS(#REF!)+ABS(#REF!)&lt;&gt;0,"Для друку","")</f>
        <v>#REF!</v>
      </c>
    </row>
    <row r="50" spans="1:15" s="477" customFormat="1">
      <c r="A50" s="534">
        <v>3132</v>
      </c>
      <c r="B50" s="535" t="s">
        <v>87</v>
      </c>
      <c r="C50" s="70"/>
      <c r="D50" s="71"/>
      <c r="E50" s="220"/>
      <c r="F50" s="65">
        <f t="shared" si="6"/>
        <v>0</v>
      </c>
      <c r="G50" s="70"/>
      <c r="H50" s="71"/>
      <c r="I50" s="220"/>
      <c r="J50" s="65">
        <f>SUM(G50:H50)</f>
        <v>0</v>
      </c>
      <c r="K50" s="71"/>
      <c r="L50" s="71"/>
      <c r="M50" s="220"/>
      <c r="N50" s="65">
        <f>SUM(K50:L50)</f>
        <v>0</v>
      </c>
      <c r="O50" s="2" t="e">
        <f>IF(ABS(C50)+ABS(D50)+ABS(G50)+ABS(H50)+ABS(K50)+ABS(L50)+ABS(#REF!)+ABS(#REF!)+ABS(#REF!)+ABS(#REF!)&lt;&gt;0,"Для друку","")</f>
        <v>#REF!</v>
      </c>
    </row>
    <row r="51" spans="1:15" s="477" customFormat="1">
      <c r="A51" s="534">
        <v>3140</v>
      </c>
      <c r="B51" s="535" t="s">
        <v>88</v>
      </c>
      <c r="C51" s="68">
        <f t="shared" ref="C51:N51" si="25">SUM(C52:C54)</f>
        <v>0</v>
      </c>
      <c r="D51" s="69">
        <f t="shared" si="25"/>
        <v>0</v>
      </c>
      <c r="E51" s="219">
        <f t="shared" si="25"/>
        <v>0</v>
      </c>
      <c r="F51" s="65">
        <f t="shared" si="25"/>
        <v>0</v>
      </c>
      <c r="G51" s="68">
        <f t="shared" si="25"/>
        <v>0</v>
      </c>
      <c r="H51" s="69">
        <f t="shared" si="25"/>
        <v>0</v>
      </c>
      <c r="I51" s="219">
        <f t="shared" si="25"/>
        <v>0</v>
      </c>
      <c r="J51" s="65">
        <f t="shared" si="25"/>
        <v>0</v>
      </c>
      <c r="K51" s="69">
        <f>SUM(K52:K54)</f>
        <v>0</v>
      </c>
      <c r="L51" s="69">
        <f t="shared" si="25"/>
        <v>0</v>
      </c>
      <c r="M51" s="219">
        <f t="shared" si="25"/>
        <v>0</v>
      </c>
      <c r="N51" s="65">
        <f t="shared" si="25"/>
        <v>0</v>
      </c>
      <c r="O51" s="2" t="e">
        <f>IF(ABS(C51)+ABS(D51)+ABS(G51)+ABS(H51)+ABS(K51)+ABS(L51)+ABS(#REF!)+ABS(#REF!)+ABS(#REF!)+ABS(#REF!)&lt;&gt;0,"Для друку","")</f>
        <v>#REF!</v>
      </c>
    </row>
    <row r="52" spans="1:15" s="477" customFormat="1">
      <c r="A52" s="534">
        <v>3141</v>
      </c>
      <c r="B52" s="535" t="s">
        <v>162</v>
      </c>
      <c r="C52" s="70"/>
      <c r="D52" s="71"/>
      <c r="E52" s="220"/>
      <c r="F52" s="65">
        <f t="shared" si="6"/>
        <v>0</v>
      </c>
      <c r="G52" s="70"/>
      <c r="H52" s="71"/>
      <c r="I52" s="220"/>
      <c r="J52" s="65">
        <f>SUM(G52:H52)</f>
        <v>0</v>
      </c>
      <c r="K52" s="71"/>
      <c r="L52" s="71"/>
      <c r="M52" s="220"/>
      <c r="N52" s="65">
        <f>SUM(K52:L52)</f>
        <v>0</v>
      </c>
      <c r="O52" s="2" t="e">
        <f>IF(ABS(C52)+ABS(D52)+ABS(G52)+ABS(H52)+ABS(K52)+ABS(L52)+ABS(#REF!)+ABS(#REF!)+ABS(#REF!)+ABS(#REF!)&lt;&gt;0,"Для друку","")</f>
        <v>#REF!</v>
      </c>
    </row>
    <row r="53" spans="1:15" s="477" customFormat="1">
      <c r="A53" s="534">
        <v>3142</v>
      </c>
      <c r="B53" s="535" t="s">
        <v>163</v>
      </c>
      <c r="C53" s="70"/>
      <c r="D53" s="71"/>
      <c r="E53" s="220"/>
      <c r="F53" s="65">
        <f t="shared" si="6"/>
        <v>0</v>
      </c>
      <c r="G53" s="70"/>
      <c r="H53" s="71"/>
      <c r="I53" s="220"/>
      <c r="J53" s="65">
        <f>SUM(G53:H53)</f>
        <v>0</v>
      </c>
      <c r="K53" s="71"/>
      <c r="L53" s="71"/>
      <c r="M53" s="220"/>
      <c r="N53" s="65">
        <f>SUM(K53:L53)</f>
        <v>0</v>
      </c>
      <c r="O53" s="2" t="e">
        <f>IF(ABS(C53)+ABS(D53)+ABS(G53)+ABS(H53)+ABS(K53)+ABS(L53)+ABS(#REF!)+ABS(#REF!)+ABS(#REF!)+ABS(#REF!)&lt;&gt;0,"Для друку","")</f>
        <v>#REF!</v>
      </c>
    </row>
    <row r="54" spans="1:15" s="477" customFormat="1" ht="17.25" customHeight="1">
      <c r="A54" s="534">
        <v>3143</v>
      </c>
      <c r="B54" s="535" t="s">
        <v>89</v>
      </c>
      <c r="C54" s="70"/>
      <c r="D54" s="71"/>
      <c r="E54" s="220"/>
      <c r="F54" s="65">
        <f t="shared" si="6"/>
        <v>0</v>
      </c>
      <c r="G54" s="70"/>
      <c r="H54" s="71"/>
      <c r="I54" s="220"/>
      <c r="J54" s="65">
        <f>SUM(G54:H54)</f>
        <v>0</v>
      </c>
      <c r="K54" s="71"/>
      <c r="L54" s="71"/>
      <c r="M54" s="220"/>
      <c r="N54" s="65">
        <f>SUM(K54:L54)</f>
        <v>0</v>
      </c>
      <c r="O54" s="2" t="e">
        <f>IF(ABS(C54)+ABS(D54)+ABS(G54)+ABS(H54)+ABS(K54)+ABS(L54)+ABS(#REF!)+ABS(#REF!)+ABS(#REF!)+ABS(#REF!)&lt;&gt;0,"Для друку","")</f>
        <v>#REF!</v>
      </c>
    </row>
    <row r="55" spans="1:15" s="477" customFormat="1">
      <c r="A55" s="534">
        <v>3150</v>
      </c>
      <c r="B55" s="535" t="s">
        <v>90</v>
      </c>
      <c r="C55" s="70"/>
      <c r="D55" s="71"/>
      <c r="E55" s="220"/>
      <c r="F55" s="65">
        <f t="shared" si="6"/>
        <v>0</v>
      </c>
      <c r="G55" s="70"/>
      <c r="H55" s="71"/>
      <c r="I55" s="220"/>
      <c r="J55" s="65">
        <f>SUM(G55:H55)</f>
        <v>0</v>
      </c>
      <c r="K55" s="71"/>
      <c r="L55" s="71"/>
      <c r="M55" s="220"/>
      <c r="N55" s="65">
        <f>SUM(K55:L55)</f>
        <v>0</v>
      </c>
      <c r="O55" s="2" t="e">
        <f>IF(ABS(C55)+ABS(D55)+ABS(G55)+ABS(H55)+ABS(K55)+ABS(L55)+ABS(#REF!)+ABS(#REF!)+ABS(#REF!)+ABS(#REF!)&lt;&gt;0,"Для друку","")</f>
        <v>#REF!</v>
      </c>
    </row>
    <row r="56" spans="1:15" s="477" customFormat="1">
      <c r="A56" s="534">
        <v>3160</v>
      </c>
      <c r="B56" s="535" t="s">
        <v>164</v>
      </c>
      <c r="C56" s="70"/>
      <c r="D56" s="71"/>
      <c r="E56" s="220"/>
      <c r="F56" s="65">
        <f t="shared" si="6"/>
        <v>0</v>
      </c>
      <c r="G56" s="70"/>
      <c r="H56" s="71"/>
      <c r="I56" s="220"/>
      <c r="J56" s="65">
        <f>SUM(G56:H56)</f>
        <v>0</v>
      </c>
      <c r="K56" s="71"/>
      <c r="L56" s="71"/>
      <c r="M56" s="220"/>
      <c r="N56" s="65">
        <f>SUM(K56:L56)</f>
        <v>0</v>
      </c>
      <c r="O56" s="2" t="e">
        <f>IF(ABS(C56)+ABS(D56)+ABS(G56)+ABS(H56)+ABS(K56)+ABS(L56)+ABS(#REF!)+ABS(#REF!)+ABS(#REF!)+ABS(#REF!)&lt;&gt;0,"Для друку","")</f>
        <v>#REF!</v>
      </c>
    </row>
    <row r="57" spans="1:15" s="477" customFormat="1">
      <c r="A57" s="532">
        <v>3200</v>
      </c>
      <c r="B57" s="533" t="s">
        <v>91</v>
      </c>
      <c r="C57" s="68">
        <f t="shared" ref="C57:N57" si="26">SUM(C58:C61)</f>
        <v>0</v>
      </c>
      <c r="D57" s="69">
        <f t="shared" si="26"/>
        <v>0</v>
      </c>
      <c r="E57" s="219">
        <f t="shared" si="26"/>
        <v>0</v>
      </c>
      <c r="F57" s="65">
        <f t="shared" si="26"/>
        <v>0</v>
      </c>
      <c r="G57" s="68">
        <f t="shared" si="26"/>
        <v>0</v>
      </c>
      <c r="H57" s="69">
        <f t="shared" si="26"/>
        <v>0</v>
      </c>
      <c r="I57" s="219">
        <f t="shared" si="26"/>
        <v>0</v>
      </c>
      <c r="J57" s="65">
        <f t="shared" si="26"/>
        <v>0</v>
      </c>
      <c r="K57" s="69">
        <f>SUM(K58:K61)</f>
        <v>0</v>
      </c>
      <c r="L57" s="69">
        <f t="shared" si="26"/>
        <v>0</v>
      </c>
      <c r="M57" s="219">
        <f t="shared" si="26"/>
        <v>0</v>
      </c>
      <c r="N57" s="65">
        <f t="shared" si="26"/>
        <v>0</v>
      </c>
      <c r="O57" s="2" t="e">
        <f>IF(ABS(C57)+ABS(D57)+ABS(G57)+ABS(H57)+ABS(K57)+ABS(L57)+ABS(#REF!)+ABS(#REF!)+ABS(#REF!)+ABS(#REF!)&lt;&gt;0,"Для друку","")</f>
        <v>#REF!</v>
      </c>
    </row>
    <row r="58" spans="1:15" s="477" customFormat="1">
      <c r="A58" s="534">
        <v>3210</v>
      </c>
      <c r="B58" s="535" t="s">
        <v>92</v>
      </c>
      <c r="C58" s="70"/>
      <c r="D58" s="71"/>
      <c r="E58" s="220"/>
      <c r="F58" s="65">
        <f t="shared" si="6"/>
        <v>0</v>
      </c>
      <c r="G58" s="70"/>
      <c r="H58" s="71"/>
      <c r="I58" s="220"/>
      <c r="J58" s="65">
        <f>SUM(G58:H58)</f>
        <v>0</v>
      </c>
      <c r="K58" s="71"/>
      <c r="L58" s="71"/>
      <c r="M58" s="220"/>
      <c r="N58" s="65">
        <f>SUM(K58:L58)</f>
        <v>0</v>
      </c>
      <c r="O58" s="2" t="e">
        <f>IF(ABS(C58)+ABS(D58)+ABS(G58)+ABS(H58)+ABS(K58)+ABS(L58)+ABS(#REF!)+ABS(#REF!)+ABS(#REF!)+ABS(#REF!)&lt;&gt;0,"Для друку","")</f>
        <v>#REF!</v>
      </c>
    </row>
    <row r="59" spans="1:15" s="477" customFormat="1">
      <c r="A59" s="534">
        <v>3220</v>
      </c>
      <c r="B59" s="535" t="s">
        <v>93</v>
      </c>
      <c r="C59" s="70"/>
      <c r="D59" s="71"/>
      <c r="E59" s="220"/>
      <c r="F59" s="65">
        <f t="shared" si="6"/>
        <v>0</v>
      </c>
      <c r="G59" s="70"/>
      <c r="H59" s="71"/>
      <c r="I59" s="220"/>
      <c r="J59" s="65">
        <f>SUM(G59:H59)</f>
        <v>0</v>
      </c>
      <c r="K59" s="71"/>
      <c r="L59" s="71"/>
      <c r="M59" s="220"/>
      <c r="N59" s="65">
        <f>SUM(K59:L59)</f>
        <v>0</v>
      </c>
      <c r="O59" s="2" t="e">
        <f>IF(ABS(C59)+ABS(D59)+ABS(G59)+ABS(H59)+ABS(K59)+ABS(L59)+ABS(#REF!)+ABS(#REF!)+ABS(#REF!)+ABS(#REF!)&lt;&gt;0,"Для друку","")</f>
        <v>#REF!</v>
      </c>
    </row>
    <row r="60" spans="1:15" s="477" customFormat="1" ht="25.5">
      <c r="A60" s="534">
        <v>3230</v>
      </c>
      <c r="B60" s="535" t="s">
        <v>165</v>
      </c>
      <c r="C60" s="70"/>
      <c r="D60" s="71"/>
      <c r="E60" s="220"/>
      <c r="F60" s="65">
        <f t="shared" si="6"/>
        <v>0</v>
      </c>
      <c r="G60" s="70"/>
      <c r="H60" s="71"/>
      <c r="I60" s="220"/>
      <c r="J60" s="65">
        <f>SUM(G60:H60)</f>
        <v>0</v>
      </c>
      <c r="K60" s="71"/>
      <c r="L60" s="71"/>
      <c r="M60" s="220"/>
      <c r="N60" s="65">
        <f>SUM(K60:L60)</f>
        <v>0</v>
      </c>
      <c r="O60" s="2" t="e">
        <f>IF(ABS(C60)+ABS(D60)+ABS(G60)+ABS(H60)+ABS(K60)+ABS(L60)+ABS(#REF!)+ABS(#REF!)+ABS(#REF!)+ABS(#REF!)&lt;&gt;0,"Для друку","")</f>
        <v>#REF!</v>
      </c>
    </row>
    <row r="61" spans="1:15" s="477" customFormat="1">
      <c r="A61" s="534">
        <v>3240</v>
      </c>
      <c r="B61" s="535" t="s">
        <v>94</v>
      </c>
      <c r="C61" s="76"/>
      <c r="D61" s="77"/>
      <c r="E61" s="222"/>
      <c r="F61" s="78">
        <f t="shared" si="6"/>
        <v>0</v>
      </c>
      <c r="G61" s="76"/>
      <c r="H61" s="77"/>
      <c r="I61" s="222"/>
      <c r="J61" s="78">
        <f>SUM(G61:H61)</f>
        <v>0</v>
      </c>
      <c r="K61" s="77"/>
      <c r="L61" s="77"/>
      <c r="M61" s="222"/>
      <c r="N61" s="78">
        <f>SUM(K61:L61)</f>
        <v>0</v>
      </c>
      <c r="O61" s="2" t="e">
        <f>IF(ABS(C61)+ABS(D61)+ABS(G61)+ABS(H61)+ABS(K61)+ABS(L61)+ABS(#REF!)+ABS(#REF!)+ABS(#REF!)+ABS(#REF!)&lt;&gt;0,"Для друку","")</f>
        <v>#REF!</v>
      </c>
    </row>
    <row r="62" spans="1:15" s="477" customFormat="1">
      <c r="A62" s="534"/>
      <c r="B62" s="587" t="s">
        <v>248</v>
      </c>
      <c r="C62" s="76"/>
      <c r="D62" s="77"/>
      <c r="E62" s="222"/>
      <c r="F62" s="78">
        <f>SUM(C62:D62)</f>
        <v>0</v>
      </c>
      <c r="G62" s="76"/>
      <c r="H62" s="77"/>
      <c r="I62" s="222"/>
      <c r="J62" s="78">
        <f>SUM(G62:H62)</f>
        <v>0</v>
      </c>
      <c r="K62" s="77"/>
      <c r="L62" s="77"/>
      <c r="M62" s="222"/>
      <c r="N62" s="78">
        <f>SUM(K62:L62)</f>
        <v>0</v>
      </c>
      <c r="O62" s="2" t="e">
        <f>IF(ABS(C62)+ABS(D62)+ABS(G62)+ABS(H62)+ABS(K62)+ABS(L62)+ABS(#REF!)+ABS(#REF!)+ABS(#REF!)+ABS(#REF!)&lt;&gt;0,"Для друку","")</f>
        <v>#REF!</v>
      </c>
    </row>
    <row r="63" spans="1:15" s="477" customFormat="1">
      <c r="A63" s="143"/>
      <c r="B63" s="143" t="s">
        <v>265</v>
      </c>
      <c r="C63" s="53">
        <f>C7</f>
        <v>84073</v>
      </c>
      <c r="D63" s="54">
        <f>D44</f>
        <v>0</v>
      </c>
      <c r="E63" s="223"/>
      <c r="F63" s="55">
        <f>D63+C63</f>
        <v>84073</v>
      </c>
      <c r="G63" s="55">
        <f>G7</f>
        <v>355000</v>
      </c>
      <c r="H63" s="55">
        <f>H44</f>
        <v>0</v>
      </c>
      <c r="I63" s="55"/>
      <c r="J63" s="55">
        <f t="shared" ref="J63:N63" si="27">H63+G63</f>
        <v>355000</v>
      </c>
      <c r="K63" s="55">
        <f>K7</f>
        <v>382700</v>
      </c>
      <c r="L63" s="55">
        <v>0</v>
      </c>
      <c r="M63" s="55">
        <v>0</v>
      </c>
      <c r="N63" s="55">
        <f t="shared" si="27"/>
        <v>382700</v>
      </c>
      <c r="O63" s="2" t="e">
        <f>IF(ABS(C63)+ABS(D63)+ABS(G63)+ABS(H63)+ABS(K63)+ABS(L63)+ABS(#REF!)+ABS(#REF!)+ABS(#REF!)+ABS(#REF!)&lt;&gt;0,"Для друку","")</f>
        <v>#REF!</v>
      </c>
    </row>
    <row r="64" spans="1:15" s="480" customFormat="1" ht="15.75">
      <c r="A64" s="478"/>
      <c r="B64" s="479"/>
      <c r="C64" s="479"/>
      <c r="D64" s="479"/>
      <c r="E64" s="479"/>
      <c r="F64" s="479"/>
      <c r="G64" s="479"/>
      <c r="H64" s="479"/>
      <c r="I64" s="479"/>
      <c r="J64" s="479"/>
      <c r="K64" s="479"/>
      <c r="L64" s="479"/>
      <c r="M64" s="479"/>
      <c r="N64" s="479"/>
      <c r="O64" s="2" t="e">
        <f>IF(ABS(C64)+ABS(D64)+ABS(G64)+ABS(H64)+ABS(K64)+ABS(L64)+ABS(#REF!)+ABS(#REF!)+ABS(#REF!)+ABS(#REF!)&lt;&gt;0,"Для друку","")</f>
        <v>#REF!</v>
      </c>
    </row>
    <row r="65" spans="1:15" s="480" customFormat="1" ht="15.75">
      <c r="A65" s="467" t="s">
        <v>332</v>
      </c>
      <c r="B65" s="469"/>
      <c r="C65" s="469"/>
      <c r="D65" s="469"/>
      <c r="E65" s="469"/>
      <c r="F65" s="481"/>
      <c r="G65" s="481"/>
      <c r="H65" s="481"/>
      <c r="I65" s="481"/>
      <c r="J65" s="481"/>
      <c r="K65" s="481"/>
      <c r="L65" s="481"/>
      <c r="M65" s="481"/>
      <c r="N65" s="481" t="s">
        <v>294</v>
      </c>
      <c r="O65" s="2" t="e">
        <f>IF(ABS(C65)+ABS(D65)+ABS(G65)+ABS(H65)+ABS(K65)+ABS(L65)+ABS(#REF!)+ABS(#REF!)+ABS(#REF!)+ABS(#REF!)&lt;&gt;0,"Для друку","")</f>
        <v>#REF!</v>
      </c>
    </row>
    <row r="66" spans="1:15" s="470" customFormat="1" ht="22.5" customHeight="1">
      <c r="A66" s="702" t="s">
        <v>61</v>
      </c>
      <c r="B66" s="702" t="s">
        <v>142</v>
      </c>
      <c r="C66" s="685" t="str">
        <f>C3</f>
        <v>2020 (звіт)</v>
      </c>
      <c r="D66" s="686"/>
      <c r="E66" s="687"/>
      <c r="F66" s="688"/>
      <c r="G66" s="685" t="str">
        <f>G3</f>
        <v>2021 (затверджено на рік  з урахуванням змін)</v>
      </c>
      <c r="H66" s="686"/>
      <c r="I66" s="687"/>
      <c r="J66" s="688"/>
      <c r="K66" s="685" t="str">
        <f>K3</f>
        <v>2022 (проект)</v>
      </c>
      <c r="L66" s="686"/>
      <c r="M66" s="687"/>
      <c r="N66" s="688"/>
      <c r="O66" s="2" t="s">
        <v>97</v>
      </c>
    </row>
    <row r="67" spans="1:15" s="470" customFormat="1" ht="15" customHeight="1">
      <c r="A67" s="703"/>
      <c r="B67" s="703"/>
      <c r="C67" s="692" t="s">
        <v>53</v>
      </c>
      <c r="D67" s="694" t="s">
        <v>52</v>
      </c>
      <c r="E67" s="696" t="s">
        <v>167</v>
      </c>
      <c r="F67" s="449" t="s">
        <v>58</v>
      </c>
      <c r="G67" s="689" t="s">
        <v>53</v>
      </c>
      <c r="H67" s="678" t="s">
        <v>52</v>
      </c>
      <c r="I67" s="696" t="s">
        <v>167</v>
      </c>
      <c r="J67" s="3" t="s">
        <v>58</v>
      </c>
      <c r="K67" s="689" t="s">
        <v>53</v>
      </c>
      <c r="L67" s="678" t="s">
        <v>52</v>
      </c>
      <c r="M67" s="696" t="s">
        <v>167</v>
      </c>
      <c r="N67" s="3" t="s">
        <v>58</v>
      </c>
      <c r="O67" s="2" t="s">
        <v>97</v>
      </c>
    </row>
    <row r="68" spans="1:15" s="470" customFormat="1" ht="15">
      <c r="A68" s="704"/>
      <c r="B68" s="704"/>
      <c r="C68" s="693"/>
      <c r="D68" s="695"/>
      <c r="E68" s="697"/>
      <c r="F68" s="471" t="s">
        <v>57</v>
      </c>
      <c r="G68" s="690"/>
      <c r="H68" s="679"/>
      <c r="I68" s="697"/>
      <c r="J68" s="4" t="s">
        <v>249</v>
      </c>
      <c r="K68" s="690"/>
      <c r="L68" s="679"/>
      <c r="M68" s="697"/>
      <c r="N68" s="4" t="s">
        <v>250</v>
      </c>
      <c r="O68" s="2" t="s">
        <v>97</v>
      </c>
    </row>
    <row r="69" spans="1:15" s="470" customFormat="1" ht="15">
      <c r="A69" s="448">
        <v>1</v>
      </c>
      <c r="B69" s="448">
        <v>2</v>
      </c>
      <c r="C69" s="450">
        <v>3</v>
      </c>
      <c r="D69" s="482">
        <v>4</v>
      </c>
      <c r="E69" s="483">
        <v>5</v>
      </c>
      <c r="F69" s="484">
        <v>6</v>
      </c>
      <c r="G69" s="485">
        <v>7</v>
      </c>
      <c r="H69" s="486">
        <v>8</v>
      </c>
      <c r="I69" s="483">
        <v>9</v>
      </c>
      <c r="J69" s="487">
        <v>10</v>
      </c>
      <c r="K69" s="450">
        <v>11</v>
      </c>
      <c r="L69" s="482">
        <v>12</v>
      </c>
      <c r="M69" s="483">
        <v>13</v>
      </c>
      <c r="N69" s="484">
        <v>14</v>
      </c>
      <c r="O69" s="2" t="e">
        <f>IF(ABS(C69)+ABS(D69)+ABS(G69)+ABS(H69)+ABS(K69)+ABS(L69)+ABS(#REF!)+ABS(#REF!)+ABS(#REF!)+ABS(#REF!)&lt;&gt;0,"Для друку","")</f>
        <v>#REF!</v>
      </c>
    </row>
    <row r="70" spans="1:15" s="470" customFormat="1" ht="15">
      <c r="A70" s="489">
        <v>4000</v>
      </c>
      <c r="B70" s="490" t="s">
        <v>98</v>
      </c>
      <c r="C70" s="491">
        <f t="shared" ref="C70:E71" si="28">C71</f>
        <v>0</v>
      </c>
      <c r="D70" s="492">
        <f t="shared" si="28"/>
        <v>0</v>
      </c>
      <c r="E70" s="493">
        <f t="shared" si="28"/>
        <v>0</v>
      </c>
      <c r="F70" s="494">
        <f t="shared" ref="F70:F75" si="29">SUM(C70:D70)</f>
        <v>0</v>
      </c>
      <c r="G70" s="491">
        <f t="shared" ref="G70:I71" si="30">G71</f>
        <v>0</v>
      </c>
      <c r="H70" s="492">
        <f t="shared" si="30"/>
        <v>0</v>
      </c>
      <c r="I70" s="493">
        <f t="shared" si="30"/>
        <v>0</v>
      </c>
      <c r="J70" s="494">
        <f t="shared" ref="J70:J75" si="31">SUM(G70:H70)</f>
        <v>0</v>
      </c>
      <c r="K70" s="491">
        <f t="shared" ref="K70:M71" si="32">K71</f>
        <v>0</v>
      </c>
      <c r="L70" s="492">
        <f t="shared" si="32"/>
        <v>0</v>
      </c>
      <c r="M70" s="493">
        <f t="shared" si="32"/>
        <v>0</v>
      </c>
      <c r="N70" s="494">
        <f t="shared" ref="N70:N75" si="33">SUM(K70:L70)</f>
        <v>0</v>
      </c>
      <c r="O70" s="2" t="e">
        <f>IF(ABS(C70)+ABS(D70)+ABS(G70)+ABS(H70)+ABS(K70)+ABS(L70)+ABS(#REF!)+ABS(#REF!)+ABS(#REF!)+ABS(#REF!)&lt;&gt;0,"Для друку","")</f>
        <v>#REF!</v>
      </c>
    </row>
    <row r="71" spans="1:15" s="470" customFormat="1" ht="17.25" customHeight="1">
      <c r="A71" s="495">
        <v>4100</v>
      </c>
      <c r="B71" s="496" t="s">
        <v>99</v>
      </c>
      <c r="C71" s="497">
        <f t="shared" si="28"/>
        <v>0</v>
      </c>
      <c r="D71" s="498">
        <f t="shared" si="28"/>
        <v>0</v>
      </c>
      <c r="E71" s="499">
        <f t="shared" si="28"/>
        <v>0</v>
      </c>
      <c r="F71" s="500">
        <f t="shared" si="29"/>
        <v>0</v>
      </c>
      <c r="G71" s="497">
        <f t="shared" si="30"/>
        <v>0</v>
      </c>
      <c r="H71" s="498">
        <f t="shared" si="30"/>
        <v>0</v>
      </c>
      <c r="I71" s="499">
        <f t="shared" si="30"/>
        <v>0</v>
      </c>
      <c r="J71" s="500">
        <f t="shared" si="31"/>
        <v>0</v>
      </c>
      <c r="K71" s="497">
        <f t="shared" si="32"/>
        <v>0</v>
      </c>
      <c r="L71" s="498">
        <f t="shared" si="32"/>
        <v>0</v>
      </c>
      <c r="M71" s="499">
        <f t="shared" si="32"/>
        <v>0</v>
      </c>
      <c r="N71" s="500">
        <f t="shared" si="33"/>
        <v>0</v>
      </c>
      <c r="O71" s="2" t="e">
        <f>IF(ABS(C71)+ABS(D71)+ABS(G71)+ABS(H71)+ABS(K71)+ABS(L71)+ABS(#REF!)+ABS(#REF!)+ABS(#REF!)+ABS(#REF!)&lt;&gt;0,"Для друку","")</f>
        <v>#REF!</v>
      </c>
    </row>
    <row r="72" spans="1:15" s="470" customFormat="1" ht="15">
      <c r="A72" s="501">
        <v>4110</v>
      </c>
      <c r="B72" s="502" t="s">
        <v>100</v>
      </c>
      <c r="C72" s="497">
        <f>SUM(C73:C75)</f>
        <v>0</v>
      </c>
      <c r="D72" s="498">
        <f>SUM(D73:D75)</f>
        <v>0</v>
      </c>
      <c r="E72" s="499">
        <f>SUM(E73:E75)</f>
        <v>0</v>
      </c>
      <c r="F72" s="500">
        <f t="shared" si="29"/>
        <v>0</v>
      </c>
      <c r="G72" s="497">
        <f>SUM(G73:G75)</f>
        <v>0</v>
      </c>
      <c r="H72" s="498">
        <f>SUM(H73:H75)</f>
        <v>0</v>
      </c>
      <c r="I72" s="499">
        <f>SUM(I73:I75)</f>
        <v>0</v>
      </c>
      <c r="J72" s="500">
        <f t="shared" si="31"/>
        <v>0</v>
      </c>
      <c r="K72" s="497">
        <f>SUM(K73:K75)</f>
        <v>0</v>
      </c>
      <c r="L72" s="498">
        <f>SUM(L73:L75)</f>
        <v>0</v>
      </c>
      <c r="M72" s="499">
        <f>SUM(M73:M75)</f>
        <v>0</v>
      </c>
      <c r="N72" s="500">
        <f t="shared" si="33"/>
        <v>0</v>
      </c>
      <c r="O72" s="2" t="e">
        <f>IF(ABS(C72)+ABS(D72)+ABS(G72)+ABS(H72)+ABS(K72)+ABS(L72)+ABS(#REF!)+ABS(#REF!)+ABS(#REF!)+ABS(#REF!)&lt;&gt;0,"Для друку","")</f>
        <v>#REF!</v>
      </c>
    </row>
    <row r="73" spans="1:15" s="470" customFormat="1" ht="17.25" customHeight="1">
      <c r="A73" s="501">
        <v>4111</v>
      </c>
      <c r="B73" s="502" t="s">
        <v>101</v>
      </c>
      <c r="C73" s="5"/>
      <c r="D73" s="6"/>
      <c r="E73" s="224"/>
      <c r="F73" s="500">
        <f>SUM(C73:D73)</f>
        <v>0</v>
      </c>
      <c r="G73" s="5"/>
      <c r="H73" s="6"/>
      <c r="I73" s="224"/>
      <c r="J73" s="500">
        <f>SUM(G73:H73)</f>
        <v>0</v>
      </c>
      <c r="K73" s="5"/>
      <c r="L73" s="6"/>
      <c r="M73" s="224"/>
      <c r="N73" s="500">
        <f>SUM(K73:L73)</f>
        <v>0</v>
      </c>
      <c r="O73" s="2" t="e">
        <f>IF(ABS(C73)+ABS(D73)+ABS(G73)+ABS(H73)+ABS(K73)+ABS(L73)+ABS(#REF!)+ABS(#REF!)+ABS(#REF!)+ABS(#REF!)&lt;&gt;0,"Для друку","")</f>
        <v>#REF!</v>
      </c>
    </row>
    <row r="74" spans="1:15" s="470" customFormat="1" ht="14.25" customHeight="1">
      <c r="A74" s="501">
        <v>4112</v>
      </c>
      <c r="B74" s="502" t="s">
        <v>102</v>
      </c>
      <c r="C74" s="5"/>
      <c r="D74" s="6"/>
      <c r="E74" s="224"/>
      <c r="F74" s="500">
        <f t="shared" si="29"/>
        <v>0</v>
      </c>
      <c r="G74" s="5"/>
      <c r="H74" s="6"/>
      <c r="I74" s="224"/>
      <c r="J74" s="500">
        <f t="shared" si="31"/>
        <v>0</v>
      </c>
      <c r="K74" s="5"/>
      <c r="L74" s="6"/>
      <c r="M74" s="224"/>
      <c r="N74" s="500">
        <f t="shared" si="33"/>
        <v>0</v>
      </c>
      <c r="O74" s="2" t="e">
        <f>IF(ABS(C74)+ABS(D74)+ABS(G74)+ABS(H74)+ABS(K74)+ABS(L74)+ABS(#REF!)+ABS(#REF!)+ABS(#REF!)+ABS(#REF!)&lt;&gt;0,"Для друку","")</f>
        <v>#REF!</v>
      </c>
    </row>
    <row r="75" spans="1:15" s="470" customFormat="1" ht="15">
      <c r="A75" s="503">
        <v>4113</v>
      </c>
      <c r="B75" s="504" t="s">
        <v>103</v>
      </c>
      <c r="C75" s="5"/>
      <c r="D75" s="6"/>
      <c r="E75" s="225"/>
      <c r="F75" s="147">
        <f t="shared" si="29"/>
        <v>0</v>
      </c>
      <c r="G75" s="5"/>
      <c r="H75" s="6"/>
      <c r="I75" s="225"/>
      <c r="J75" s="147">
        <f t="shared" si="31"/>
        <v>0</v>
      </c>
      <c r="K75" s="5"/>
      <c r="L75" s="6"/>
      <c r="M75" s="225"/>
      <c r="N75" s="147">
        <f t="shared" si="33"/>
        <v>0</v>
      </c>
      <c r="O75" s="2" t="e">
        <f>IF(ABS(C75)+ABS(D75)+ABS(G75)+ABS(H75)+ABS(K75)+ABS(L75)+ABS(#REF!)+ABS(#REF!)+ABS(#REF!)+ABS(#REF!)&lt;&gt;0,"Для друку","")</f>
        <v>#REF!</v>
      </c>
    </row>
    <row r="76" spans="1:15" s="470" customFormat="1" ht="15">
      <c r="A76" s="503"/>
      <c r="B76" s="503" t="s">
        <v>248</v>
      </c>
      <c r="C76" s="5"/>
      <c r="D76" s="6"/>
      <c r="E76" s="225"/>
      <c r="F76" s="147">
        <f t="shared" ref="F76" si="34">SUM(C76:D76)</f>
        <v>0</v>
      </c>
      <c r="G76" s="5"/>
      <c r="H76" s="6"/>
      <c r="I76" s="225"/>
      <c r="J76" s="147">
        <f t="shared" ref="J76" si="35">SUM(G76:H76)</f>
        <v>0</v>
      </c>
      <c r="K76" s="5"/>
      <c r="L76" s="6"/>
      <c r="M76" s="225"/>
      <c r="N76" s="147">
        <f t="shared" ref="N76" si="36">SUM(K76:L76)</f>
        <v>0</v>
      </c>
      <c r="O76" s="2" t="e">
        <f>IF(ABS(C76)+ABS(D76)+ABS(G76)+ABS(H76)+ABS(K76)+ABS(L76)+ABS(#REF!)+ABS(#REF!)+ABS(#REF!)+ABS(#REF!)&lt;&gt;0,"Для друку","")</f>
        <v>#REF!</v>
      </c>
    </row>
    <row r="77" spans="1:15" s="470" customFormat="1" ht="15">
      <c r="A77" s="488"/>
      <c r="B77" s="488" t="s">
        <v>265</v>
      </c>
      <c r="C77" s="53"/>
      <c r="D77" s="54"/>
      <c r="E77" s="223"/>
      <c r="F77" s="55"/>
      <c r="G77" s="53"/>
      <c r="H77" s="54"/>
      <c r="I77" s="223"/>
      <c r="J77" s="55"/>
      <c r="K77" s="53"/>
      <c r="L77" s="54"/>
      <c r="M77" s="223"/>
      <c r="N77" s="55"/>
      <c r="O77" s="2" t="e">
        <f>IF(ABS(C77)+ABS(D77)+ABS(G77)+ABS(H77)+ABS(K77)+ABS(L77)+ABS(#REF!)+ABS(#REF!)+ABS(#REF!)+ABS(#REF!)&lt;&gt;0,"Для друку","")</f>
        <v>#REF!</v>
      </c>
    </row>
    <row r="78" spans="1:15" ht="14.25">
      <c r="A78" s="187"/>
    </row>
    <row r="79" spans="1:15" s="468" customFormat="1" ht="15.75">
      <c r="A79" s="467" t="s">
        <v>313</v>
      </c>
      <c r="B79" s="469"/>
      <c r="C79" s="469"/>
      <c r="D79" s="469"/>
      <c r="E79" s="469"/>
      <c r="F79" s="469"/>
      <c r="G79" s="469"/>
      <c r="H79" s="469"/>
      <c r="I79" s="469"/>
      <c r="J79" s="469" t="s">
        <v>294</v>
      </c>
      <c r="K79" s="469"/>
      <c r="L79" s="469"/>
      <c r="M79" s="469"/>
      <c r="N79" s="469"/>
      <c r="O79" s="2" t="s">
        <v>97</v>
      </c>
    </row>
    <row r="80" spans="1:15" s="470" customFormat="1" ht="15">
      <c r="A80" s="699" t="s">
        <v>62</v>
      </c>
      <c r="B80" s="699" t="s">
        <v>142</v>
      </c>
      <c r="C80" s="685" t="str">
        <f>'Запит  2-5'!C23:F23</f>
        <v>2023 (прогноз)</v>
      </c>
      <c r="D80" s="686"/>
      <c r="E80" s="687"/>
      <c r="F80" s="688"/>
      <c r="G80" s="685" t="str">
        <f>'Запит  2-5'!G23:J23</f>
        <v>2024 (прогноз)</v>
      </c>
      <c r="H80" s="686"/>
      <c r="I80" s="687"/>
      <c r="J80" s="688"/>
    </row>
    <row r="81" spans="1:10" s="470" customFormat="1" ht="15" customHeight="1">
      <c r="A81" s="700"/>
      <c r="B81" s="700"/>
      <c r="C81" s="692" t="s">
        <v>53</v>
      </c>
      <c r="D81" s="694" t="s">
        <v>52</v>
      </c>
      <c r="E81" s="696" t="s">
        <v>167</v>
      </c>
      <c r="F81" s="449" t="s">
        <v>58</v>
      </c>
      <c r="G81" s="689" t="s">
        <v>53</v>
      </c>
      <c r="H81" s="678" t="s">
        <v>52</v>
      </c>
      <c r="I81" s="696" t="s">
        <v>167</v>
      </c>
      <c r="J81" s="3" t="s">
        <v>58</v>
      </c>
    </row>
    <row r="82" spans="1:10" s="470" customFormat="1" ht="15">
      <c r="A82" s="701"/>
      <c r="B82" s="701"/>
      <c r="C82" s="693"/>
      <c r="D82" s="695"/>
      <c r="E82" s="697"/>
      <c r="F82" s="471" t="s">
        <v>57</v>
      </c>
      <c r="G82" s="690"/>
      <c r="H82" s="679"/>
      <c r="I82" s="697"/>
      <c r="J82" s="4" t="s">
        <v>168</v>
      </c>
    </row>
    <row r="83" spans="1:10" s="470" customFormat="1" ht="15">
      <c r="A83" s="472">
        <v>1</v>
      </c>
      <c r="B83" s="472">
        <v>2</v>
      </c>
      <c r="C83" s="473">
        <v>3</v>
      </c>
      <c r="D83" s="474">
        <v>4</v>
      </c>
      <c r="E83" s="475">
        <v>5</v>
      </c>
      <c r="F83" s="476">
        <v>6</v>
      </c>
      <c r="G83" s="473">
        <v>7</v>
      </c>
      <c r="H83" s="474">
        <v>8</v>
      </c>
      <c r="I83" s="475">
        <v>9</v>
      </c>
      <c r="J83" s="476">
        <v>10</v>
      </c>
    </row>
    <row r="84" spans="1:10" s="477" customFormat="1">
      <c r="A84" s="532">
        <v>2000</v>
      </c>
      <c r="B84" s="533" t="s">
        <v>64</v>
      </c>
      <c r="C84" s="59">
        <f>C85+C90+C106+C109+C113+C117+C118</f>
        <v>402980</v>
      </c>
      <c r="D84" s="59">
        <f>D85+D90+D106+D109+D113+D117+D118</f>
        <v>402980</v>
      </c>
      <c r="E84" s="217">
        <f t="shared" ref="E84:J84" si="37">E85+E90+E106+E109+E113+E117+E118</f>
        <v>0</v>
      </c>
      <c r="F84" s="60">
        <f t="shared" si="37"/>
        <v>805960</v>
      </c>
      <c r="G84" s="58">
        <f t="shared" si="37"/>
        <v>0</v>
      </c>
      <c r="H84" s="59">
        <f t="shared" si="37"/>
        <v>0</v>
      </c>
      <c r="I84" s="217">
        <f t="shared" si="37"/>
        <v>0</v>
      </c>
      <c r="J84" s="60">
        <f t="shared" si="37"/>
        <v>0</v>
      </c>
    </row>
    <row r="85" spans="1:10" s="477" customFormat="1" ht="20.25" customHeight="1">
      <c r="A85" s="532">
        <v>2100</v>
      </c>
      <c r="B85" s="533" t="s">
        <v>143</v>
      </c>
      <c r="C85" s="64">
        <f>C86+C89</f>
        <v>402980</v>
      </c>
      <c r="D85" s="64">
        <f>D86+D89</f>
        <v>402980</v>
      </c>
      <c r="E85" s="218">
        <f t="shared" ref="E85:J85" si="38">E86+E89</f>
        <v>0</v>
      </c>
      <c r="F85" s="65">
        <f t="shared" si="38"/>
        <v>805960</v>
      </c>
      <c r="G85" s="63">
        <f t="shared" si="38"/>
        <v>0</v>
      </c>
      <c r="H85" s="64">
        <f t="shared" si="38"/>
        <v>0</v>
      </c>
      <c r="I85" s="218">
        <f t="shared" si="38"/>
        <v>0</v>
      </c>
      <c r="J85" s="65">
        <f t="shared" si="38"/>
        <v>0</v>
      </c>
    </row>
    <row r="86" spans="1:10" s="477" customFormat="1">
      <c r="A86" s="534">
        <v>2110</v>
      </c>
      <c r="B86" s="535" t="s">
        <v>144</v>
      </c>
      <c r="C86" s="69">
        <f>SUM(C87:C88)</f>
        <v>330134</v>
      </c>
      <c r="D86" s="69">
        <f>SUM(D87:D88)</f>
        <v>330134</v>
      </c>
      <c r="E86" s="219">
        <f t="shared" ref="E86:J86" si="39">SUM(E87:E88)</f>
        <v>0</v>
      </c>
      <c r="F86" s="65">
        <f t="shared" si="39"/>
        <v>660268</v>
      </c>
      <c r="G86" s="68">
        <f t="shared" si="39"/>
        <v>0</v>
      </c>
      <c r="H86" s="69">
        <f t="shared" si="39"/>
        <v>0</v>
      </c>
      <c r="I86" s="219">
        <f t="shared" si="39"/>
        <v>0</v>
      </c>
      <c r="J86" s="65">
        <f t="shared" si="39"/>
        <v>0</v>
      </c>
    </row>
    <row r="87" spans="1:10" s="477" customFormat="1">
      <c r="A87" s="534">
        <v>2111</v>
      </c>
      <c r="B87" s="535" t="s">
        <v>65</v>
      </c>
      <c r="C87" s="71">
        <v>330134</v>
      </c>
      <c r="D87" s="71">
        <f>C87</f>
        <v>330134</v>
      </c>
      <c r="E87" s="220"/>
      <c r="F87" s="65">
        <f>SUM(C87:D87)</f>
        <v>660268</v>
      </c>
      <c r="G87" s="70"/>
      <c r="H87" s="71"/>
      <c r="I87" s="220"/>
      <c r="J87" s="65">
        <f>SUM(G87:H87)</f>
        <v>0</v>
      </c>
    </row>
    <row r="88" spans="1:10" s="477" customFormat="1" ht="15.75" customHeight="1">
      <c r="A88" s="534">
        <v>2112</v>
      </c>
      <c r="B88" s="535" t="s">
        <v>145</v>
      </c>
      <c r="C88" s="71"/>
      <c r="D88" s="71"/>
      <c r="E88" s="220"/>
      <c r="F88" s="65">
        <f>SUM(C88:D88)</f>
        <v>0</v>
      </c>
      <c r="G88" s="70"/>
      <c r="H88" s="71"/>
      <c r="I88" s="220"/>
      <c r="J88" s="65">
        <f>SUM(G88:H88)</f>
        <v>0</v>
      </c>
    </row>
    <row r="89" spans="1:10" s="477" customFormat="1" ht="17.25" customHeight="1">
      <c r="A89" s="534">
        <v>2120</v>
      </c>
      <c r="B89" s="535" t="s">
        <v>146</v>
      </c>
      <c r="C89" s="71">
        <v>72846</v>
      </c>
      <c r="D89" s="71">
        <f>C89</f>
        <v>72846</v>
      </c>
      <c r="E89" s="220"/>
      <c r="F89" s="65">
        <f>SUM(C89:D89)</f>
        <v>145692</v>
      </c>
      <c r="G89" s="70"/>
      <c r="H89" s="71"/>
      <c r="I89" s="220"/>
      <c r="J89" s="65">
        <f>SUM(G89:H89)</f>
        <v>0</v>
      </c>
    </row>
    <row r="90" spans="1:10" s="477" customFormat="1" ht="17.25" customHeight="1">
      <c r="A90" s="532">
        <v>2200</v>
      </c>
      <c r="B90" s="533" t="s">
        <v>147</v>
      </c>
      <c r="C90" s="69">
        <f>C91+C92+C93+C94+C95+C96+C97+C103</f>
        <v>0</v>
      </c>
      <c r="D90" s="69">
        <f>D91+D92+D93+D94+D95+D96+D97+D103</f>
        <v>0</v>
      </c>
      <c r="E90" s="219">
        <f t="shared" ref="E90:J90" si="40">E91+E92+E93+E94+E95+E96+E97+E103</f>
        <v>0</v>
      </c>
      <c r="F90" s="65">
        <f t="shared" si="40"/>
        <v>0</v>
      </c>
      <c r="G90" s="68">
        <f t="shared" si="40"/>
        <v>0</v>
      </c>
      <c r="H90" s="69">
        <f t="shared" si="40"/>
        <v>0</v>
      </c>
      <c r="I90" s="219">
        <f t="shared" si="40"/>
        <v>0</v>
      </c>
      <c r="J90" s="65">
        <f t="shared" si="40"/>
        <v>0</v>
      </c>
    </row>
    <row r="91" spans="1:10" s="477" customFormat="1" ht="19.5" customHeight="1">
      <c r="A91" s="534">
        <v>2210</v>
      </c>
      <c r="B91" s="535" t="s">
        <v>148</v>
      </c>
      <c r="C91" s="71"/>
      <c r="D91" s="71"/>
      <c r="E91" s="220"/>
      <c r="F91" s="65">
        <f t="shared" ref="F91:F96" si="41">SUM(C91:D91)</f>
        <v>0</v>
      </c>
      <c r="G91" s="70"/>
      <c r="H91" s="71"/>
      <c r="I91" s="220"/>
      <c r="J91" s="65">
        <f t="shared" ref="J91:J96" si="42">SUM(G91:H91)</f>
        <v>0</v>
      </c>
    </row>
    <row r="92" spans="1:10" s="477" customFormat="1" ht="18.75" customHeight="1">
      <c r="A92" s="534">
        <v>2220</v>
      </c>
      <c r="B92" s="535" t="s">
        <v>66</v>
      </c>
      <c r="C92" s="71"/>
      <c r="D92" s="71"/>
      <c r="E92" s="220"/>
      <c r="F92" s="65">
        <f t="shared" si="41"/>
        <v>0</v>
      </c>
      <c r="G92" s="70"/>
      <c r="H92" s="71"/>
      <c r="I92" s="220"/>
      <c r="J92" s="65">
        <f t="shared" si="42"/>
        <v>0</v>
      </c>
    </row>
    <row r="93" spans="1:10" s="477" customFormat="1">
      <c r="A93" s="534">
        <v>2230</v>
      </c>
      <c r="B93" s="535" t="s">
        <v>67</v>
      </c>
      <c r="C93" s="71"/>
      <c r="D93" s="71"/>
      <c r="E93" s="220"/>
      <c r="F93" s="65">
        <f t="shared" si="41"/>
        <v>0</v>
      </c>
      <c r="G93" s="70"/>
      <c r="H93" s="71"/>
      <c r="I93" s="220"/>
      <c r="J93" s="65">
        <f t="shared" si="42"/>
        <v>0</v>
      </c>
    </row>
    <row r="94" spans="1:10" s="477" customFormat="1">
      <c r="A94" s="534">
        <v>2240</v>
      </c>
      <c r="B94" s="535" t="s">
        <v>68</v>
      </c>
      <c r="C94" s="71"/>
      <c r="D94" s="71"/>
      <c r="E94" s="220"/>
      <c r="F94" s="65">
        <f t="shared" si="41"/>
        <v>0</v>
      </c>
      <c r="G94" s="70"/>
      <c r="H94" s="71"/>
      <c r="I94" s="220"/>
      <c r="J94" s="65">
        <f t="shared" si="42"/>
        <v>0</v>
      </c>
    </row>
    <row r="95" spans="1:10" s="477" customFormat="1">
      <c r="A95" s="534">
        <v>2250</v>
      </c>
      <c r="B95" s="535" t="s">
        <v>70</v>
      </c>
      <c r="C95" s="71"/>
      <c r="D95" s="71"/>
      <c r="E95" s="220"/>
      <c r="F95" s="65">
        <f t="shared" si="41"/>
        <v>0</v>
      </c>
      <c r="G95" s="70"/>
      <c r="H95" s="71"/>
      <c r="I95" s="220"/>
      <c r="J95" s="65">
        <f t="shared" si="42"/>
        <v>0</v>
      </c>
    </row>
    <row r="96" spans="1:10" s="477" customFormat="1">
      <c r="A96" s="534">
        <v>2260</v>
      </c>
      <c r="B96" s="535" t="s">
        <v>149</v>
      </c>
      <c r="C96" s="71"/>
      <c r="D96" s="71"/>
      <c r="E96" s="220"/>
      <c r="F96" s="65">
        <f t="shared" si="41"/>
        <v>0</v>
      </c>
      <c r="G96" s="70"/>
      <c r="H96" s="71"/>
      <c r="I96" s="220"/>
      <c r="J96" s="65">
        <f t="shared" si="42"/>
        <v>0</v>
      </c>
    </row>
    <row r="97" spans="1:10" s="477" customFormat="1">
      <c r="A97" s="534">
        <v>2270</v>
      </c>
      <c r="B97" s="535" t="s">
        <v>71</v>
      </c>
      <c r="C97" s="69">
        <f>SUM(C98:C102)</f>
        <v>0</v>
      </c>
      <c r="D97" s="69">
        <f>SUM(D98:D102)</f>
        <v>0</v>
      </c>
      <c r="E97" s="219">
        <f t="shared" ref="E97:J97" si="43">SUM(E98:E102)</f>
        <v>0</v>
      </c>
      <c r="F97" s="65">
        <f t="shared" si="43"/>
        <v>0</v>
      </c>
      <c r="G97" s="68">
        <f t="shared" si="43"/>
        <v>0</v>
      </c>
      <c r="H97" s="69">
        <f t="shared" si="43"/>
        <v>0</v>
      </c>
      <c r="I97" s="219">
        <f t="shared" si="43"/>
        <v>0</v>
      </c>
      <c r="J97" s="65">
        <f t="shared" si="43"/>
        <v>0</v>
      </c>
    </row>
    <row r="98" spans="1:10" s="477" customFormat="1">
      <c r="A98" s="534">
        <v>2271</v>
      </c>
      <c r="B98" s="535" t="s">
        <v>72</v>
      </c>
      <c r="C98" s="71"/>
      <c r="D98" s="71"/>
      <c r="E98" s="220"/>
      <c r="F98" s="65">
        <f>SUM(C98:D98)</f>
        <v>0</v>
      </c>
      <c r="G98" s="70"/>
      <c r="H98" s="71"/>
      <c r="I98" s="220"/>
      <c r="J98" s="65">
        <f>SUM(G98:H98)</f>
        <v>0</v>
      </c>
    </row>
    <row r="99" spans="1:10" s="477" customFormat="1">
      <c r="A99" s="534">
        <v>2272</v>
      </c>
      <c r="B99" s="535" t="s">
        <v>150</v>
      </c>
      <c r="C99" s="71"/>
      <c r="D99" s="71"/>
      <c r="E99" s="220"/>
      <c r="F99" s="65">
        <f>SUM(C99:D99)</f>
        <v>0</v>
      </c>
      <c r="G99" s="70"/>
      <c r="H99" s="71"/>
      <c r="I99" s="220"/>
      <c r="J99" s="65">
        <f>SUM(G99:H99)</f>
        <v>0</v>
      </c>
    </row>
    <row r="100" spans="1:10" s="477" customFormat="1">
      <c r="A100" s="534">
        <v>2273</v>
      </c>
      <c r="B100" s="535" t="s">
        <v>73</v>
      </c>
      <c r="C100" s="71"/>
      <c r="D100" s="71"/>
      <c r="E100" s="220"/>
      <c r="F100" s="65">
        <f>SUM(C100:D100)</f>
        <v>0</v>
      </c>
      <c r="G100" s="70"/>
      <c r="H100" s="71"/>
      <c r="I100" s="220"/>
      <c r="J100" s="65">
        <f>SUM(G100:H100)</f>
        <v>0</v>
      </c>
    </row>
    <row r="101" spans="1:10" s="477" customFormat="1">
      <c r="A101" s="534">
        <v>2274</v>
      </c>
      <c r="B101" s="535" t="s">
        <v>74</v>
      </c>
      <c r="C101" s="71"/>
      <c r="D101" s="71"/>
      <c r="E101" s="220"/>
      <c r="F101" s="65">
        <f>SUM(C101:D101)</f>
        <v>0</v>
      </c>
      <c r="G101" s="70"/>
      <c r="H101" s="71"/>
      <c r="I101" s="220"/>
      <c r="J101" s="65">
        <f>SUM(G101:H101)</f>
        <v>0</v>
      </c>
    </row>
    <row r="102" spans="1:10" s="477" customFormat="1">
      <c r="A102" s="534">
        <v>2275</v>
      </c>
      <c r="B102" s="535" t="s">
        <v>75</v>
      </c>
      <c r="C102" s="71"/>
      <c r="D102" s="71"/>
      <c r="E102" s="220"/>
      <c r="F102" s="65">
        <f>SUM(C102:D102)</f>
        <v>0</v>
      </c>
      <c r="G102" s="70"/>
      <c r="H102" s="71"/>
      <c r="I102" s="220"/>
      <c r="J102" s="65">
        <f>SUM(G102:H102)</f>
        <v>0</v>
      </c>
    </row>
    <row r="103" spans="1:10" s="477" customFormat="1" ht="35.25" customHeight="1">
      <c r="A103" s="534">
        <v>2280</v>
      </c>
      <c r="B103" s="535" t="s">
        <v>76</v>
      </c>
      <c r="C103" s="69">
        <f>SUM(C104:C105)</f>
        <v>0</v>
      </c>
      <c r="D103" s="69">
        <f>SUM(D104:D105)</f>
        <v>0</v>
      </c>
      <c r="E103" s="219">
        <f t="shared" ref="E103:J103" si="44">SUM(E104:E105)</f>
        <v>0</v>
      </c>
      <c r="F103" s="65">
        <f t="shared" si="44"/>
        <v>0</v>
      </c>
      <c r="G103" s="68">
        <f t="shared" si="44"/>
        <v>0</v>
      </c>
      <c r="H103" s="69">
        <f t="shared" si="44"/>
        <v>0</v>
      </c>
      <c r="I103" s="219">
        <f t="shared" si="44"/>
        <v>0</v>
      </c>
      <c r="J103" s="65">
        <f t="shared" si="44"/>
        <v>0</v>
      </c>
    </row>
    <row r="104" spans="1:10" s="477" customFormat="1" ht="31.5" customHeight="1">
      <c r="A104" s="534">
        <v>2281</v>
      </c>
      <c r="B104" s="535" t="s">
        <v>77</v>
      </c>
      <c r="C104" s="71"/>
      <c r="D104" s="71"/>
      <c r="E104" s="220"/>
      <c r="F104" s="65">
        <f>SUM(C104:D104)</f>
        <v>0</v>
      </c>
      <c r="G104" s="70"/>
      <c r="H104" s="71"/>
      <c r="I104" s="220"/>
      <c r="J104" s="65">
        <f>SUM(G104:H104)</f>
        <v>0</v>
      </c>
    </row>
    <row r="105" spans="1:10" s="477" customFormat="1" ht="27.75" customHeight="1">
      <c r="A105" s="534">
        <v>2282</v>
      </c>
      <c r="B105" s="535" t="s">
        <v>78</v>
      </c>
      <c r="C105" s="71"/>
      <c r="D105" s="71"/>
      <c r="E105" s="220"/>
      <c r="F105" s="65">
        <f>SUM(C105:D105)</f>
        <v>0</v>
      </c>
      <c r="G105" s="70"/>
      <c r="H105" s="71"/>
      <c r="I105" s="220"/>
      <c r="J105" s="65">
        <f>SUM(G105:H105)</f>
        <v>0</v>
      </c>
    </row>
    <row r="106" spans="1:10" s="477" customFormat="1">
      <c r="A106" s="532">
        <v>2400</v>
      </c>
      <c r="B106" s="533" t="s">
        <v>151</v>
      </c>
      <c r="C106" s="64">
        <f>SUM(C107:C108)</f>
        <v>0</v>
      </c>
      <c r="D106" s="64">
        <f>SUM(D107:D108)</f>
        <v>0</v>
      </c>
      <c r="E106" s="218">
        <f t="shared" ref="E106:J106" si="45">SUM(E107:E108)</f>
        <v>0</v>
      </c>
      <c r="F106" s="65">
        <f t="shared" si="45"/>
        <v>0</v>
      </c>
      <c r="G106" s="63">
        <f t="shared" si="45"/>
        <v>0</v>
      </c>
      <c r="H106" s="64">
        <f t="shared" si="45"/>
        <v>0</v>
      </c>
      <c r="I106" s="218">
        <f t="shared" si="45"/>
        <v>0</v>
      </c>
      <c r="J106" s="65">
        <f t="shared" si="45"/>
        <v>0</v>
      </c>
    </row>
    <row r="107" spans="1:10" s="477" customFormat="1" ht="15" customHeight="1">
      <c r="A107" s="534">
        <v>2410</v>
      </c>
      <c r="B107" s="535" t="s">
        <v>152</v>
      </c>
      <c r="C107" s="71"/>
      <c r="D107" s="71"/>
      <c r="E107" s="220"/>
      <c r="F107" s="65">
        <f>SUM(C107:D107)</f>
        <v>0</v>
      </c>
      <c r="G107" s="70"/>
      <c r="H107" s="71"/>
      <c r="I107" s="220"/>
      <c r="J107" s="65">
        <f>SUM(G107:H107)</f>
        <v>0</v>
      </c>
    </row>
    <row r="108" spans="1:10" s="477" customFormat="1" ht="16.5" customHeight="1">
      <c r="A108" s="534">
        <v>2420</v>
      </c>
      <c r="B108" s="535" t="s">
        <v>153</v>
      </c>
      <c r="C108" s="71"/>
      <c r="D108" s="71"/>
      <c r="E108" s="220"/>
      <c r="F108" s="65">
        <f>SUM(C108:D108)</f>
        <v>0</v>
      </c>
      <c r="G108" s="70"/>
      <c r="H108" s="71"/>
      <c r="I108" s="220"/>
      <c r="J108" s="65">
        <f>SUM(G108:H108)</f>
        <v>0</v>
      </c>
    </row>
    <row r="109" spans="1:10" s="477" customFormat="1">
      <c r="A109" s="532">
        <v>2600</v>
      </c>
      <c r="B109" s="533" t="s">
        <v>154</v>
      </c>
      <c r="C109" s="64">
        <f>SUM(C110:C112)</f>
        <v>0</v>
      </c>
      <c r="D109" s="64">
        <f>SUM(D110:D112)</f>
        <v>0</v>
      </c>
      <c r="E109" s="218">
        <f t="shared" ref="E109:J109" si="46">SUM(E110:E112)</f>
        <v>0</v>
      </c>
      <c r="F109" s="65">
        <f t="shared" si="46"/>
        <v>0</v>
      </c>
      <c r="G109" s="63">
        <f t="shared" si="46"/>
        <v>0</v>
      </c>
      <c r="H109" s="64">
        <f t="shared" si="46"/>
        <v>0</v>
      </c>
      <c r="I109" s="218">
        <f t="shared" si="46"/>
        <v>0</v>
      </c>
      <c r="J109" s="65">
        <f t="shared" si="46"/>
        <v>0</v>
      </c>
    </row>
    <row r="110" spans="1:10" s="477" customFormat="1" ht="26.25" customHeight="1">
      <c r="A110" s="534">
        <v>2610</v>
      </c>
      <c r="B110" s="535" t="s">
        <v>79</v>
      </c>
      <c r="C110" s="71"/>
      <c r="D110" s="71"/>
      <c r="E110" s="220"/>
      <c r="F110" s="65">
        <f>SUM(C110:D110)</f>
        <v>0</v>
      </c>
      <c r="G110" s="70"/>
      <c r="H110" s="71"/>
      <c r="I110" s="220"/>
      <c r="J110" s="65">
        <f>SUM(G110:H110)</f>
        <v>0</v>
      </c>
    </row>
    <row r="111" spans="1:10" s="477" customFormat="1" ht="28.5" customHeight="1">
      <c r="A111" s="534">
        <v>2620</v>
      </c>
      <c r="B111" s="535" t="s">
        <v>155</v>
      </c>
      <c r="C111" s="71"/>
      <c r="D111" s="71"/>
      <c r="E111" s="220"/>
      <c r="F111" s="65">
        <f>SUM(C111:D111)</f>
        <v>0</v>
      </c>
      <c r="G111" s="70"/>
      <c r="H111" s="71"/>
      <c r="I111" s="220"/>
      <c r="J111" s="65">
        <f>SUM(G111:H111)</f>
        <v>0</v>
      </c>
    </row>
    <row r="112" spans="1:10" s="477" customFormat="1" ht="33" customHeight="1">
      <c r="A112" s="534">
        <v>2630</v>
      </c>
      <c r="B112" s="535" t="s">
        <v>156</v>
      </c>
      <c r="C112" s="71"/>
      <c r="D112" s="71"/>
      <c r="E112" s="220"/>
      <c r="F112" s="65">
        <f>SUM(C112:D112)</f>
        <v>0</v>
      </c>
      <c r="G112" s="70"/>
      <c r="H112" s="71"/>
      <c r="I112" s="220"/>
      <c r="J112" s="65">
        <f>SUM(G112:H112)</f>
        <v>0</v>
      </c>
    </row>
    <row r="113" spans="1:10" s="477" customFormat="1">
      <c r="A113" s="532">
        <v>2700</v>
      </c>
      <c r="B113" s="533" t="s">
        <v>157</v>
      </c>
      <c r="C113" s="64">
        <f>SUM(C114:C116)</f>
        <v>0</v>
      </c>
      <c r="D113" s="64">
        <f>SUM(D114:D116)</f>
        <v>0</v>
      </c>
      <c r="E113" s="218">
        <f t="shared" ref="E113:J113" si="47">SUM(E114:E116)</f>
        <v>0</v>
      </c>
      <c r="F113" s="65">
        <f t="shared" si="47"/>
        <v>0</v>
      </c>
      <c r="G113" s="63">
        <f t="shared" si="47"/>
        <v>0</v>
      </c>
      <c r="H113" s="64">
        <f t="shared" si="47"/>
        <v>0</v>
      </c>
      <c r="I113" s="218">
        <f t="shared" si="47"/>
        <v>0</v>
      </c>
      <c r="J113" s="65">
        <f t="shared" si="47"/>
        <v>0</v>
      </c>
    </row>
    <row r="114" spans="1:10" s="477" customFormat="1" ht="17.25" customHeight="1">
      <c r="A114" s="534">
        <v>2710</v>
      </c>
      <c r="B114" s="535" t="s">
        <v>80</v>
      </c>
      <c r="C114" s="71"/>
      <c r="D114" s="71"/>
      <c r="E114" s="220"/>
      <c r="F114" s="65">
        <f>SUM(C114:D114)</f>
        <v>0</v>
      </c>
      <c r="G114" s="70"/>
      <c r="H114" s="71"/>
      <c r="I114" s="220"/>
      <c r="J114" s="65">
        <f>SUM(G114:H114)</f>
        <v>0</v>
      </c>
    </row>
    <row r="115" spans="1:10" s="477" customFormat="1">
      <c r="A115" s="534">
        <v>2720</v>
      </c>
      <c r="B115" s="535" t="s">
        <v>81</v>
      </c>
      <c r="C115" s="71"/>
      <c r="D115" s="71"/>
      <c r="E115" s="220"/>
      <c r="F115" s="65">
        <f>SUM(C115:D115)</f>
        <v>0</v>
      </c>
      <c r="G115" s="70"/>
      <c r="H115" s="71"/>
      <c r="I115" s="220"/>
      <c r="J115" s="65">
        <f>SUM(G115:H115)</f>
        <v>0</v>
      </c>
    </row>
    <row r="116" spans="1:10" s="477" customFormat="1">
      <c r="A116" s="534">
        <v>2730</v>
      </c>
      <c r="B116" s="535" t="s">
        <v>158</v>
      </c>
      <c r="C116" s="71"/>
      <c r="D116" s="71"/>
      <c r="E116" s="220"/>
      <c r="F116" s="65">
        <f>SUM(C116:D116)</f>
        <v>0</v>
      </c>
      <c r="G116" s="70"/>
      <c r="H116" s="71"/>
      <c r="I116" s="220"/>
      <c r="J116" s="65">
        <f>SUM(G116:H116)</f>
        <v>0</v>
      </c>
    </row>
    <row r="117" spans="1:10" s="477" customFormat="1">
      <c r="A117" s="532">
        <v>2800</v>
      </c>
      <c r="B117" s="533" t="s">
        <v>69</v>
      </c>
      <c r="C117" s="73"/>
      <c r="D117" s="73"/>
      <c r="E117" s="221"/>
      <c r="F117" s="65">
        <f>SUM(C117:D117)</f>
        <v>0</v>
      </c>
      <c r="G117" s="72"/>
      <c r="H117" s="73"/>
      <c r="I117" s="221"/>
      <c r="J117" s="65">
        <f>SUM(G117:H117)</f>
        <v>0</v>
      </c>
    </row>
    <row r="118" spans="1:10" s="477" customFormat="1">
      <c r="A118" s="532">
        <v>2900</v>
      </c>
      <c r="B118" s="533" t="s">
        <v>95</v>
      </c>
      <c r="C118" s="72"/>
      <c r="D118" s="73"/>
      <c r="E118" s="221"/>
      <c r="F118" s="65">
        <f>SUM(C118:D118)</f>
        <v>0</v>
      </c>
      <c r="G118" s="72"/>
      <c r="H118" s="73"/>
      <c r="I118" s="221"/>
      <c r="J118" s="65">
        <f>SUM(G118:H118)</f>
        <v>0</v>
      </c>
    </row>
    <row r="119" spans="1:10" s="477" customFormat="1">
      <c r="A119" s="532">
        <v>3000</v>
      </c>
      <c r="B119" s="533" t="s">
        <v>82</v>
      </c>
      <c r="C119" s="68">
        <f t="shared" ref="C119:J119" si="48">C120+C134</f>
        <v>0</v>
      </c>
      <c r="D119" s="69">
        <f t="shared" si="48"/>
        <v>0</v>
      </c>
      <c r="E119" s="219">
        <f t="shared" si="48"/>
        <v>0</v>
      </c>
      <c r="F119" s="65">
        <f t="shared" si="48"/>
        <v>0</v>
      </c>
      <c r="G119" s="68">
        <f t="shared" si="48"/>
        <v>0</v>
      </c>
      <c r="H119" s="69">
        <f t="shared" si="48"/>
        <v>0</v>
      </c>
      <c r="I119" s="219">
        <f t="shared" si="48"/>
        <v>0</v>
      </c>
      <c r="J119" s="65">
        <f t="shared" si="48"/>
        <v>0</v>
      </c>
    </row>
    <row r="120" spans="1:10" s="477" customFormat="1">
      <c r="A120" s="532">
        <v>3100</v>
      </c>
      <c r="B120" s="533" t="s">
        <v>83</v>
      </c>
      <c r="C120" s="68">
        <f t="shared" ref="C120:J120" si="49">C121+C122+C125+C128+C132+C133</f>
        <v>0</v>
      </c>
      <c r="D120" s="69">
        <f t="shared" si="49"/>
        <v>0</v>
      </c>
      <c r="E120" s="219">
        <f t="shared" si="49"/>
        <v>0</v>
      </c>
      <c r="F120" s="65">
        <f t="shared" si="49"/>
        <v>0</v>
      </c>
      <c r="G120" s="68">
        <f t="shared" si="49"/>
        <v>0</v>
      </c>
      <c r="H120" s="69">
        <f t="shared" si="49"/>
        <v>0</v>
      </c>
      <c r="I120" s="219">
        <f t="shared" si="49"/>
        <v>0</v>
      </c>
      <c r="J120" s="65">
        <f t="shared" si="49"/>
        <v>0</v>
      </c>
    </row>
    <row r="121" spans="1:10" s="477" customFormat="1">
      <c r="A121" s="534">
        <v>3110</v>
      </c>
      <c r="B121" s="535" t="s">
        <v>84</v>
      </c>
      <c r="C121" s="70"/>
      <c r="D121" s="71"/>
      <c r="E121" s="220"/>
      <c r="F121" s="65">
        <f>SUM(C121:D121)</f>
        <v>0</v>
      </c>
      <c r="G121" s="70"/>
      <c r="H121" s="71"/>
      <c r="I121" s="220"/>
      <c r="J121" s="65">
        <f>SUM(G121:H121)</f>
        <v>0</v>
      </c>
    </row>
    <row r="122" spans="1:10" s="477" customFormat="1">
      <c r="A122" s="534">
        <v>3120</v>
      </c>
      <c r="B122" s="535" t="s">
        <v>85</v>
      </c>
      <c r="C122" s="68">
        <f t="shared" ref="C122:J122" si="50">SUM(C123:C124)</f>
        <v>0</v>
      </c>
      <c r="D122" s="69">
        <f t="shared" si="50"/>
        <v>0</v>
      </c>
      <c r="E122" s="219">
        <f t="shared" si="50"/>
        <v>0</v>
      </c>
      <c r="F122" s="65">
        <f t="shared" si="50"/>
        <v>0</v>
      </c>
      <c r="G122" s="68">
        <f t="shared" si="50"/>
        <v>0</v>
      </c>
      <c r="H122" s="69">
        <f t="shared" si="50"/>
        <v>0</v>
      </c>
      <c r="I122" s="219">
        <f t="shared" si="50"/>
        <v>0</v>
      </c>
      <c r="J122" s="65">
        <f t="shared" si="50"/>
        <v>0</v>
      </c>
    </row>
    <row r="123" spans="1:10" s="477" customFormat="1">
      <c r="A123" s="534">
        <v>3121</v>
      </c>
      <c r="B123" s="535" t="s">
        <v>159</v>
      </c>
      <c r="C123" s="70"/>
      <c r="D123" s="71"/>
      <c r="E123" s="220"/>
      <c r="F123" s="65">
        <f>SUM(C123:D123)</f>
        <v>0</v>
      </c>
      <c r="G123" s="70"/>
      <c r="H123" s="71"/>
      <c r="I123" s="220"/>
      <c r="J123" s="65">
        <f>SUM(G123:H123)</f>
        <v>0</v>
      </c>
    </row>
    <row r="124" spans="1:10" s="477" customFormat="1" ht="17.25" customHeight="1">
      <c r="A124" s="534">
        <v>3122</v>
      </c>
      <c r="B124" s="535" t="s">
        <v>160</v>
      </c>
      <c r="C124" s="70"/>
      <c r="D124" s="71"/>
      <c r="E124" s="220"/>
      <c r="F124" s="65">
        <f>SUM(C124:D124)</f>
        <v>0</v>
      </c>
      <c r="G124" s="70"/>
      <c r="H124" s="71"/>
      <c r="I124" s="220"/>
      <c r="J124" s="65">
        <f>SUM(G124:H124)</f>
        <v>0</v>
      </c>
    </row>
    <row r="125" spans="1:10" s="477" customFormat="1">
      <c r="A125" s="534">
        <v>3130</v>
      </c>
      <c r="B125" s="535" t="s">
        <v>86</v>
      </c>
      <c r="C125" s="68">
        <f t="shared" ref="C125:J125" si="51">SUM(C126:C127)</f>
        <v>0</v>
      </c>
      <c r="D125" s="69">
        <f t="shared" si="51"/>
        <v>0</v>
      </c>
      <c r="E125" s="219">
        <f t="shared" si="51"/>
        <v>0</v>
      </c>
      <c r="F125" s="65">
        <f t="shared" si="51"/>
        <v>0</v>
      </c>
      <c r="G125" s="68">
        <f t="shared" si="51"/>
        <v>0</v>
      </c>
      <c r="H125" s="69">
        <f t="shared" si="51"/>
        <v>0</v>
      </c>
      <c r="I125" s="219">
        <f t="shared" si="51"/>
        <v>0</v>
      </c>
      <c r="J125" s="65">
        <f t="shared" si="51"/>
        <v>0</v>
      </c>
    </row>
    <row r="126" spans="1:10" s="477" customFormat="1" ht="15" customHeight="1">
      <c r="A126" s="534">
        <v>3131</v>
      </c>
      <c r="B126" s="535" t="s">
        <v>161</v>
      </c>
      <c r="C126" s="70"/>
      <c r="D126" s="71"/>
      <c r="E126" s="220"/>
      <c r="F126" s="65">
        <f>SUM(C126:D126)</f>
        <v>0</v>
      </c>
      <c r="G126" s="70"/>
      <c r="H126" s="71"/>
      <c r="I126" s="220"/>
      <c r="J126" s="65">
        <f>SUM(G126:H126)</f>
        <v>0</v>
      </c>
    </row>
    <row r="127" spans="1:10" s="477" customFormat="1">
      <c r="A127" s="534">
        <v>3132</v>
      </c>
      <c r="B127" s="535" t="s">
        <v>87</v>
      </c>
      <c r="C127" s="70"/>
      <c r="D127" s="71"/>
      <c r="E127" s="220"/>
      <c r="F127" s="65">
        <f>SUM(C127:D127)</f>
        <v>0</v>
      </c>
      <c r="G127" s="70"/>
      <c r="H127" s="71"/>
      <c r="I127" s="220"/>
      <c r="J127" s="65">
        <f>SUM(G127:H127)</f>
        <v>0</v>
      </c>
    </row>
    <row r="128" spans="1:10" s="477" customFormat="1">
      <c r="A128" s="534">
        <v>3140</v>
      </c>
      <c r="B128" s="535" t="s">
        <v>88</v>
      </c>
      <c r="C128" s="68">
        <f t="shared" ref="C128:J128" si="52">SUM(C129:C131)</f>
        <v>0</v>
      </c>
      <c r="D128" s="69">
        <f t="shared" si="52"/>
        <v>0</v>
      </c>
      <c r="E128" s="219">
        <f t="shared" si="52"/>
        <v>0</v>
      </c>
      <c r="F128" s="65">
        <f t="shared" si="52"/>
        <v>0</v>
      </c>
      <c r="G128" s="68">
        <f t="shared" si="52"/>
        <v>0</v>
      </c>
      <c r="H128" s="69">
        <f t="shared" si="52"/>
        <v>0</v>
      </c>
      <c r="I128" s="219">
        <f t="shared" si="52"/>
        <v>0</v>
      </c>
      <c r="J128" s="65">
        <f t="shared" si="52"/>
        <v>0</v>
      </c>
    </row>
    <row r="129" spans="1:14" s="477" customFormat="1">
      <c r="A129" s="534">
        <v>3141</v>
      </c>
      <c r="B129" s="535" t="s">
        <v>162</v>
      </c>
      <c r="C129" s="70"/>
      <c r="D129" s="71"/>
      <c r="E129" s="220"/>
      <c r="F129" s="65">
        <f>SUM(C129:D129)</f>
        <v>0</v>
      </c>
      <c r="G129" s="70"/>
      <c r="H129" s="71"/>
      <c r="I129" s="220"/>
      <c r="J129" s="65">
        <f>SUM(G129:H129)</f>
        <v>0</v>
      </c>
    </row>
    <row r="130" spans="1:14" s="477" customFormat="1" ht="16.5" customHeight="1">
      <c r="A130" s="534">
        <v>3142</v>
      </c>
      <c r="B130" s="535" t="s">
        <v>163</v>
      </c>
      <c r="C130" s="70"/>
      <c r="D130" s="71"/>
      <c r="E130" s="220"/>
      <c r="F130" s="65">
        <f>SUM(C130:D130)</f>
        <v>0</v>
      </c>
      <c r="G130" s="70"/>
      <c r="H130" s="71"/>
      <c r="I130" s="220"/>
      <c r="J130" s="65">
        <f>SUM(G130:H130)</f>
        <v>0</v>
      </c>
    </row>
    <row r="131" spans="1:14" s="477" customFormat="1" ht="24" customHeight="1">
      <c r="A131" s="534">
        <v>3143</v>
      </c>
      <c r="B131" s="535" t="s">
        <v>89</v>
      </c>
      <c r="C131" s="70"/>
      <c r="D131" s="71"/>
      <c r="E131" s="220"/>
      <c r="F131" s="65">
        <f>SUM(C131:D131)</f>
        <v>0</v>
      </c>
      <c r="G131" s="70"/>
      <c r="H131" s="71"/>
      <c r="I131" s="220"/>
      <c r="J131" s="65">
        <f>SUM(G131:H131)</f>
        <v>0</v>
      </c>
    </row>
    <row r="132" spans="1:14" s="477" customFormat="1">
      <c r="A132" s="534">
        <v>3150</v>
      </c>
      <c r="B132" s="535" t="s">
        <v>90</v>
      </c>
      <c r="C132" s="70"/>
      <c r="D132" s="71"/>
      <c r="E132" s="220"/>
      <c r="F132" s="65">
        <f>SUM(C132:D132)</f>
        <v>0</v>
      </c>
      <c r="G132" s="70"/>
      <c r="H132" s="71"/>
      <c r="I132" s="220"/>
      <c r="J132" s="65">
        <f>SUM(G132:H132)</f>
        <v>0</v>
      </c>
    </row>
    <row r="133" spans="1:14" s="477" customFormat="1">
      <c r="A133" s="534">
        <v>3160</v>
      </c>
      <c r="B133" s="535" t="s">
        <v>164</v>
      </c>
      <c r="C133" s="70"/>
      <c r="D133" s="71"/>
      <c r="E133" s="220"/>
      <c r="F133" s="65">
        <f>SUM(C133:D133)</f>
        <v>0</v>
      </c>
      <c r="G133" s="70"/>
      <c r="H133" s="71"/>
      <c r="I133" s="220"/>
      <c r="J133" s="65">
        <f>SUM(G133:H133)</f>
        <v>0</v>
      </c>
    </row>
    <row r="134" spans="1:14" s="477" customFormat="1">
      <c r="A134" s="532">
        <v>3200</v>
      </c>
      <c r="B134" s="533" t="s">
        <v>91</v>
      </c>
      <c r="C134" s="68">
        <f t="shared" ref="C134:J134" si="53">SUM(C135:C138)</f>
        <v>0</v>
      </c>
      <c r="D134" s="69">
        <f t="shared" si="53"/>
        <v>0</v>
      </c>
      <c r="E134" s="219">
        <f t="shared" si="53"/>
        <v>0</v>
      </c>
      <c r="F134" s="65">
        <f t="shared" si="53"/>
        <v>0</v>
      </c>
      <c r="G134" s="68">
        <f t="shared" si="53"/>
        <v>0</v>
      </c>
      <c r="H134" s="69">
        <f t="shared" si="53"/>
        <v>0</v>
      </c>
      <c r="I134" s="219">
        <f t="shared" si="53"/>
        <v>0</v>
      </c>
      <c r="J134" s="65">
        <f t="shared" si="53"/>
        <v>0</v>
      </c>
    </row>
    <row r="135" spans="1:14" s="477" customFormat="1" ht="22.5" customHeight="1">
      <c r="A135" s="534">
        <v>3210</v>
      </c>
      <c r="B135" s="535" t="s">
        <v>92</v>
      </c>
      <c r="C135" s="70"/>
      <c r="D135" s="71"/>
      <c r="E135" s="220"/>
      <c r="F135" s="65">
        <f>SUM(C135:D135)</f>
        <v>0</v>
      </c>
      <c r="G135" s="70"/>
      <c r="H135" s="71"/>
      <c r="I135" s="220"/>
      <c r="J135" s="65">
        <f>SUM(G135:H135)</f>
        <v>0</v>
      </c>
    </row>
    <row r="136" spans="1:14" s="477" customFormat="1" ht="24" customHeight="1">
      <c r="A136" s="534">
        <v>3220</v>
      </c>
      <c r="B136" s="535" t="s">
        <v>93</v>
      </c>
      <c r="C136" s="70"/>
      <c r="D136" s="71"/>
      <c r="E136" s="220"/>
      <c r="F136" s="65">
        <f>SUM(C136:D136)</f>
        <v>0</v>
      </c>
      <c r="G136" s="70"/>
      <c r="H136" s="71"/>
      <c r="I136" s="220"/>
      <c r="J136" s="65">
        <f>SUM(G136:H136)</f>
        <v>0</v>
      </c>
    </row>
    <row r="137" spans="1:14" s="477" customFormat="1" ht="33" customHeight="1">
      <c r="A137" s="534">
        <v>3230</v>
      </c>
      <c r="B137" s="535" t="s">
        <v>165</v>
      </c>
      <c r="C137" s="70"/>
      <c r="D137" s="71"/>
      <c r="E137" s="220"/>
      <c r="F137" s="65">
        <f>SUM(C137:D137)</f>
        <v>0</v>
      </c>
      <c r="G137" s="70"/>
      <c r="H137" s="71"/>
      <c r="I137" s="220"/>
      <c r="J137" s="65">
        <f>SUM(G137:H137)</f>
        <v>0</v>
      </c>
    </row>
    <row r="138" spans="1:14" s="477" customFormat="1">
      <c r="A138" s="534">
        <v>3240</v>
      </c>
      <c r="B138" s="535" t="s">
        <v>94</v>
      </c>
      <c r="C138" s="76"/>
      <c r="D138" s="77"/>
      <c r="E138" s="222"/>
      <c r="F138" s="78">
        <f>SUM(C138:D138)</f>
        <v>0</v>
      </c>
      <c r="G138" s="76"/>
      <c r="H138" s="77"/>
      <c r="I138" s="222"/>
      <c r="J138" s="78">
        <f>SUM(G138:H138)</f>
        <v>0</v>
      </c>
    </row>
    <row r="139" spans="1:14" s="477" customFormat="1">
      <c r="A139" s="534"/>
      <c r="B139" s="587" t="s">
        <v>248</v>
      </c>
      <c r="C139" s="76"/>
      <c r="D139" s="77"/>
      <c r="E139" s="222"/>
      <c r="F139" s="78">
        <f>SUM(C139:D139)</f>
        <v>0</v>
      </c>
      <c r="G139" s="76"/>
      <c r="H139" s="77"/>
      <c r="I139" s="222"/>
      <c r="J139" s="78">
        <f>SUM(G139:H139)</f>
        <v>0</v>
      </c>
      <c r="K139" s="581"/>
      <c r="L139" s="581"/>
      <c r="M139" s="581"/>
      <c r="N139" s="581"/>
    </row>
    <row r="140" spans="1:14" s="477" customFormat="1">
      <c r="A140" s="143"/>
      <c r="B140" s="143" t="s">
        <v>265</v>
      </c>
      <c r="C140" s="53"/>
      <c r="D140" s="54"/>
      <c r="E140" s="223"/>
      <c r="F140" s="55"/>
      <c r="G140" s="53"/>
      <c r="H140" s="54"/>
      <c r="I140" s="223"/>
      <c r="J140" s="55"/>
      <c r="K140" s="581"/>
      <c r="L140" s="581"/>
      <c r="M140" s="581"/>
      <c r="N140" s="581"/>
    </row>
    <row r="141" spans="1:14" s="480" customFormat="1" ht="15.75">
      <c r="A141" s="478"/>
      <c r="B141" s="479"/>
      <c r="C141" s="479"/>
      <c r="D141" s="479"/>
      <c r="E141" s="479"/>
      <c r="F141" s="479"/>
      <c r="G141" s="479"/>
      <c r="H141" s="479"/>
      <c r="I141" s="479"/>
      <c r="J141" s="479"/>
    </row>
    <row r="142" spans="1:14" s="480" customFormat="1" ht="15.75">
      <c r="A142" s="467" t="s">
        <v>314</v>
      </c>
      <c r="B142" s="469"/>
      <c r="C142" s="469"/>
      <c r="D142" s="469"/>
      <c r="E142" s="469"/>
      <c r="F142" s="481"/>
      <c r="G142" s="481"/>
      <c r="H142" s="481"/>
      <c r="I142" s="481"/>
      <c r="J142" s="481" t="s">
        <v>294</v>
      </c>
    </row>
    <row r="143" spans="1:14" s="470" customFormat="1" ht="22.5" customHeight="1">
      <c r="A143" s="702" t="s">
        <v>61</v>
      </c>
      <c r="B143" s="702" t="s">
        <v>142</v>
      </c>
      <c r="C143" s="685" t="str">
        <f>C80</f>
        <v>2023 (прогноз)</v>
      </c>
      <c r="D143" s="686"/>
      <c r="E143" s="687"/>
      <c r="F143" s="688"/>
      <c r="G143" s="662" t="str">
        <f>G80</f>
        <v>2024 (прогноз)</v>
      </c>
      <c r="H143" s="662"/>
      <c r="I143" s="662"/>
      <c r="J143" s="662"/>
    </row>
    <row r="144" spans="1:14" s="470" customFormat="1" ht="15" customHeight="1">
      <c r="A144" s="703"/>
      <c r="B144" s="703"/>
      <c r="C144" s="692" t="s">
        <v>53</v>
      </c>
      <c r="D144" s="694" t="s">
        <v>52</v>
      </c>
      <c r="E144" s="696" t="s">
        <v>167</v>
      </c>
      <c r="F144" s="449" t="s">
        <v>58</v>
      </c>
      <c r="G144" s="698" t="s">
        <v>53</v>
      </c>
      <c r="H144" s="698" t="s">
        <v>52</v>
      </c>
      <c r="I144" s="705" t="s">
        <v>167</v>
      </c>
      <c r="J144" s="186" t="s">
        <v>58</v>
      </c>
    </row>
    <row r="145" spans="1:10" s="541" customFormat="1" ht="15">
      <c r="A145" s="704"/>
      <c r="B145" s="704"/>
      <c r="C145" s="693"/>
      <c r="D145" s="695"/>
      <c r="E145" s="697"/>
      <c r="F145" s="471" t="s">
        <v>57</v>
      </c>
      <c r="G145" s="698"/>
      <c r="H145" s="698"/>
      <c r="I145" s="705"/>
      <c r="J145" s="186" t="s">
        <v>249</v>
      </c>
    </row>
    <row r="146" spans="1:10" s="541" customFormat="1" ht="15">
      <c r="A146" s="448">
        <v>1</v>
      </c>
      <c r="B146" s="448">
        <v>2</v>
      </c>
      <c r="C146" s="450">
        <v>3</v>
      </c>
      <c r="D146" s="482">
        <v>4</v>
      </c>
      <c r="E146" s="483">
        <v>5</v>
      </c>
      <c r="F146" s="484">
        <v>6</v>
      </c>
      <c r="G146" s="508">
        <v>7</v>
      </c>
      <c r="H146" s="508">
        <v>8</v>
      </c>
      <c r="I146" s="472">
        <v>9</v>
      </c>
      <c r="J146" s="508">
        <v>10</v>
      </c>
    </row>
    <row r="147" spans="1:10" s="541" customFormat="1" ht="15">
      <c r="A147" s="489">
        <v>4000</v>
      </c>
      <c r="B147" s="490" t="s">
        <v>98</v>
      </c>
      <c r="C147" s="491">
        <f t="shared" ref="C147:E148" si="54">C148</f>
        <v>0</v>
      </c>
      <c r="D147" s="492">
        <f t="shared" si="54"/>
        <v>0</v>
      </c>
      <c r="E147" s="493">
        <f t="shared" si="54"/>
        <v>0</v>
      </c>
      <c r="F147" s="494">
        <f t="shared" ref="F147:F152" si="55">SUM(C147:D147)</f>
        <v>0</v>
      </c>
      <c r="G147" s="542">
        <f t="shared" ref="G147:I148" si="56">G148</f>
        <v>0</v>
      </c>
      <c r="H147" s="542">
        <f t="shared" si="56"/>
        <v>0</v>
      </c>
      <c r="I147" s="542">
        <f t="shared" si="56"/>
        <v>0</v>
      </c>
      <c r="J147" s="542">
        <f t="shared" ref="J147:J152" si="57">SUM(G147:H147)</f>
        <v>0</v>
      </c>
    </row>
    <row r="148" spans="1:10" s="541" customFormat="1" ht="18" customHeight="1">
      <c r="A148" s="495">
        <v>4100</v>
      </c>
      <c r="B148" s="496" t="s">
        <v>99</v>
      </c>
      <c r="C148" s="497">
        <f t="shared" si="54"/>
        <v>0</v>
      </c>
      <c r="D148" s="498">
        <f t="shared" si="54"/>
        <v>0</v>
      </c>
      <c r="E148" s="499">
        <f t="shared" si="54"/>
        <v>0</v>
      </c>
      <c r="F148" s="500">
        <f t="shared" si="55"/>
        <v>0</v>
      </c>
      <c r="G148" s="543">
        <f t="shared" si="56"/>
        <v>0</v>
      </c>
      <c r="H148" s="543">
        <f t="shared" si="56"/>
        <v>0</v>
      </c>
      <c r="I148" s="543">
        <f t="shared" si="56"/>
        <v>0</v>
      </c>
      <c r="J148" s="542">
        <f t="shared" si="57"/>
        <v>0</v>
      </c>
    </row>
    <row r="149" spans="1:10" s="541" customFormat="1" ht="17.25" customHeight="1">
      <c r="A149" s="501">
        <v>4110</v>
      </c>
      <c r="B149" s="502" t="s">
        <v>100</v>
      </c>
      <c r="C149" s="497">
        <f>SUM(C150:C152)</f>
        <v>0</v>
      </c>
      <c r="D149" s="498">
        <f>SUM(D150:D152)</f>
        <v>0</v>
      </c>
      <c r="E149" s="499">
        <f>SUM(E150:E152)</f>
        <v>0</v>
      </c>
      <c r="F149" s="500">
        <f t="shared" si="55"/>
        <v>0</v>
      </c>
      <c r="G149" s="543">
        <f>SUM(G150:G152)</f>
        <v>0</v>
      </c>
      <c r="H149" s="543">
        <f>SUM(H150:H152)</f>
        <v>0</v>
      </c>
      <c r="I149" s="543">
        <f>SUM(I150:I152)</f>
        <v>0</v>
      </c>
      <c r="J149" s="542">
        <f t="shared" si="57"/>
        <v>0</v>
      </c>
    </row>
    <row r="150" spans="1:10" s="541" customFormat="1" ht="12" customHeight="1">
      <c r="A150" s="501">
        <v>4111</v>
      </c>
      <c r="B150" s="502" t="s">
        <v>101</v>
      </c>
      <c r="C150" s="5"/>
      <c r="D150" s="6"/>
      <c r="E150" s="224"/>
      <c r="F150" s="500">
        <f t="shared" si="55"/>
        <v>0</v>
      </c>
      <c r="G150" s="544"/>
      <c r="H150" s="544"/>
      <c r="I150" s="544"/>
      <c r="J150" s="542">
        <f t="shared" si="57"/>
        <v>0</v>
      </c>
    </row>
    <row r="151" spans="1:10" s="541" customFormat="1" ht="21.75" customHeight="1">
      <c r="A151" s="501">
        <v>4112</v>
      </c>
      <c r="B151" s="502" t="s">
        <v>102</v>
      </c>
      <c r="C151" s="5"/>
      <c r="D151" s="6"/>
      <c r="E151" s="224"/>
      <c r="F151" s="500">
        <f t="shared" si="55"/>
        <v>0</v>
      </c>
      <c r="G151" s="544"/>
      <c r="H151" s="544"/>
      <c r="I151" s="544"/>
      <c r="J151" s="542">
        <f t="shared" si="57"/>
        <v>0</v>
      </c>
    </row>
    <row r="152" spans="1:10" s="541" customFormat="1" ht="15">
      <c r="A152" s="503">
        <v>4113</v>
      </c>
      <c r="B152" s="504" t="s">
        <v>103</v>
      </c>
      <c r="C152" s="5"/>
      <c r="D152" s="6"/>
      <c r="E152" s="225"/>
      <c r="F152" s="147">
        <f t="shared" si="55"/>
        <v>0</v>
      </c>
      <c r="G152" s="544"/>
      <c r="H152" s="544"/>
      <c r="I152" s="544"/>
      <c r="J152" s="542">
        <f t="shared" si="57"/>
        <v>0</v>
      </c>
    </row>
    <row r="153" spans="1:10" s="541" customFormat="1" ht="15">
      <c r="A153" s="503"/>
      <c r="B153" s="503" t="s">
        <v>248</v>
      </c>
      <c r="C153" s="5"/>
      <c r="D153" s="6"/>
      <c r="E153" s="225"/>
      <c r="F153" s="147">
        <f t="shared" ref="F153" si="58">SUM(C153:D153)</f>
        <v>0</v>
      </c>
      <c r="G153" s="544"/>
      <c r="H153" s="544"/>
      <c r="I153" s="544"/>
      <c r="J153" s="542">
        <f t="shared" ref="J153" si="59">SUM(G153:H153)</f>
        <v>0</v>
      </c>
    </row>
    <row r="154" spans="1:10" s="541" customFormat="1" ht="15">
      <c r="A154" s="488"/>
      <c r="B154" s="488" t="s">
        <v>265</v>
      </c>
      <c r="C154" s="53"/>
      <c r="D154" s="54"/>
      <c r="E154" s="223"/>
      <c r="F154" s="55"/>
      <c r="G154" s="542"/>
      <c r="H154" s="542"/>
      <c r="I154" s="542"/>
      <c r="J154" s="542"/>
    </row>
    <row r="155" spans="1:10" ht="14.25">
      <c r="A155" s="187"/>
    </row>
    <row r="156" spans="1:10" ht="14.25">
      <c r="A156" s="187"/>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K3:N3"/>
    <mergeCell ref="K4:K5"/>
    <mergeCell ref="L4:L5"/>
    <mergeCell ref="L67:L68"/>
    <mergeCell ref="K66:N66"/>
    <mergeCell ref="K67:K68"/>
    <mergeCell ref="M4:M5"/>
    <mergeCell ref="M67:M68"/>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H144:H145"/>
    <mergeCell ref="I144:I145"/>
    <mergeCell ref="I81:I82"/>
    <mergeCell ref="G67:G68"/>
    <mergeCell ref="H67:H68"/>
    <mergeCell ref="G80:J80"/>
    <mergeCell ref="G81:G82"/>
    <mergeCell ref="H81:H82"/>
    <mergeCell ref="G143:J143"/>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s>
  <phoneticPr fontId="35" type="noConversion"/>
  <pageMargins left="0" right="0" top="0" bottom="0" header="0" footer="0"/>
  <pageSetup paperSize="9" scale="64" fitToHeight="4" orientation="landscape"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00FF00"/>
  </sheetPr>
  <dimension ref="A1:Q2373"/>
  <sheetViews>
    <sheetView zoomScale="85" zoomScaleNormal="85" workbookViewId="0">
      <selection activeCell="F17" sqref="F17"/>
    </sheetView>
  </sheetViews>
  <sheetFormatPr defaultColWidth="9.140625" defaultRowHeight="12.75"/>
  <cols>
    <col min="1" max="1" width="8.28515625" style="79" customWidth="1"/>
    <col min="2" max="2" width="36.28515625" style="79" customWidth="1"/>
    <col min="3" max="4" width="9.140625" style="79" customWidth="1"/>
    <col min="5" max="6" width="10.7109375" style="79" customWidth="1"/>
    <col min="7" max="7" width="12" style="79" customWidth="1"/>
    <col min="8" max="10" width="10.7109375" style="79" customWidth="1"/>
    <col min="11" max="11" width="12" style="79" customWidth="1"/>
    <col min="12" max="14" width="10.7109375" style="79" customWidth="1"/>
    <col min="15" max="15" width="12" style="79" customWidth="1"/>
    <col min="16" max="16" width="10.7109375" style="79" customWidth="1"/>
    <col min="17" max="17" width="0" style="79" hidden="1" customWidth="1"/>
    <col min="18" max="16384" width="9.140625" style="79"/>
  </cols>
  <sheetData>
    <row r="1" spans="1:17" ht="15.75">
      <c r="A1" s="88" t="s">
        <v>27</v>
      </c>
      <c r="B1" s="89" t="s">
        <v>260</v>
      </c>
      <c r="Q1" s="79" t="s">
        <v>97</v>
      </c>
    </row>
    <row r="2" spans="1:17" ht="15.75">
      <c r="A2" s="549" t="s">
        <v>315</v>
      </c>
      <c r="B2" s="89"/>
    </row>
    <row r="3" spans="1:17" ht="20.25" customHeight="1">
      <c r="A3" s="729" t="s">
        <v>49</v>
      </c>
      <c r="B3" s="729" t="s">
        <v>258</v>
      </c>
      <c r="C3" s="729"/>
      <c r="D3" s="729"/>
      <c r="E3" s="662" t="s">
        <v>316</v>
      </c>
      <c r="F3" s="662"/>
      <c r="G3" s="662"/>
      <c r="H3" s="662"/>
      <c r="I3" s="662" t="s">
        <v>317</v>
      </c>
      <c r="J3" s="662"/>
      <c r="K3" s="662"/>
      <c r="L3" s="662"/>
      <c r="M3" s="662" t="s">
        <v>318</v>
      </c>
      <c r="N3" s="662"/>
      <c r="O3" s="662"/>
      <c r="P3" s="662"/>
      <c r="Q3" s="79" t="s">
        <v>97</v>
      </c>
    </row>
    <row r="4" spans="1:17" ht="12.75" customHeight="1">
      <c r="A4" s="729"/>
      <c r="B4" s="729"/>
      <c r="C4" s="729"/>
      <c r="D4" s="729"/>
      <c r="E4" s="729" t="s">
        <v>53</v>
      </c>
      <c r="F4" s="729" t="s">
        <v>52</v>
      </c>
      <c r="G4" s="730" t="s">
        <v>167</v>
      </c>
      <c r="H4" s="537" t="s">
        <v>58</v>
      </c>
      <c r="I4" s="729" t="s">
        <v>60</v>
      </c>
      <c r="J4" s="729" t="s">
        <v>59</v>
      </c>
      <c r="K4" s="730" t="s">
        <v>167</v>
      </c>
      <c r="L4" s="537" t="s">
        <v>58</v>
      </c>
      <c r="M4" s="729" t="s">
        <v>60</v>
      </c>
      <c r="N4" s="729" t="s">
        <v>59</v>
      </c>
      <c r="O4" s="730" t="s">
        <v>167</v>
      </c>
      <c r="P4" s="537" t="s">
        <v>58</v>
      </c>
      <c r="Q4" s="79" t="s">
        <v>97</v>
      </c>
    </row>
    <row r="5" spans="1:17" ht="13.5" customHeight="1">
      <c r="A5" s="729"/>
      <c r="B5" s="729"/>
      <c r="C5" s="729"/>
      <c r="D5" s="729"/>
      <c r="E5" s="729"/>
      <c r="F5" s="729"/>
      <c r="G5" s="730"/>
      <c r="H5" s="537" t="s">
        <v>57</v>
      </c>
      <c r="I5" s="729"/>
      <c r="J5" s="729"/>
      <c r="K5" s="730"/>
      <c r="L5" s="537" t="s">
        <v>168</v>
      </c>
      <c r="M5" s="729"/>
      <c r="N5" s="729"/>
      <c r="O5" s="730"/>
      <c r="P5" s="537" t="s">
        <v>169</v>
      </c>
      <c r="Q5" s="79" t="s">
        <v>97</v>
      </c>
    </row>
    <row r="6" spans="1:17" ht="15" customHeight="1">
      <c r="A6" s="545">
        <v>1</v>
      </c>
      <c r="B6" s="732">
        <f>A6+1</f>
        <v>2</v>
      </c>
      <c r="C6" s="732"/>
      <c r="D6" s="732"/>
      <c r="E6" s="545">
        <f>B6+1</f>
        <v>3</v>
      </c>
      <c r="F6" s="545">
        <f>E6+1</f>
        <v>4</v>
      </c>
      <c r="G6" s="545">
        <v>5</v>
      </c>
      <c r="H6" s="545">
        <v>6</v>
      </c>
      <c r="I6" s="545">
        <f>H6+1</f>
        <v>7</v>
      </c>
      <c r="J6" s="545">
        <f>I6+1</f>
        <v>8</v>
      </c>
      <c r="K6" s="545">
        <v>9</v>
      </c>
      <c r="L6" s="545">
        <v>10</v>
      </c>
      <c r="M6" s="545">
        <f>L6+1</f>
        <v>11</v>
      </c>
      <c r="N6" s="545">
        <f>M6+1</f>
        <v>12</v>
      </c>
      <c r="O6" s="545">
        <v>13</v>
      </c>
      <c r="P6" s="545">
        <v>14</v>
      </c>
      <c r="Q6" s="79" t="s">
        <v>97</v>
      </c>
    </row>
    <row r="7" spans="1:17" ht="39.75" customHeight="1">
      <c r="A7" s="546">
        <v>1</v>
      </c>
      <c r="B7" s="731" t="s">
        <v>344</v>
      </c>
      <c r="C7" s="731"/>
      <c r="D7" s="731"/>
      <c r="E7" s="547">
        <f>'Запит  2-5'!C8</f>
        <v>84073</v>
      </c>
      <c r="F7" s="547">
        <f>E7</f>
        <v>84073</v>
      </c>
      <c r="G7" s="547"/>
      <c r="H7" s="548">
        <f>SUM(E7:F7)</f>
        <v>168146</v>
      </c>
      <c r="I7" s="547">
        <f>'Запит  2-5'!G8</f>
        <v>355000</v>
      </c>
      <c r="J7" s="547">
        <f>I7</f>
        <v>355000</v>
      </c>
      <c r="K7" s="547"/>
      <c r="L7" s="548">
        <f>SUM(I7:J7)</f>
        <v>710000</v>
      </c>
      <c r="M7" s="547">
        <f>'Запит  2-5'!K8</f>
        <v>382700</v>
      </c>
      <c r="N7" s="547">
        <f>M7</f>
        <v>382700</v>
      </c>
      <c r="O7" s="547"/>
      <c r="P7" s="548">
        <f>SUM(M7:N7)</f>
        <v>765400</v>
      </c>
      <c r="Q7" s="79" t="str">
        <f>IF(SUM(B7:P7)&lt;&gt;0,"Для друку","")</f>
        <v>Для друку</v>
      </c>
    </row>
    <row r="8" spans="1:17" ht="31.5" customHeight="1">
      <c r="A8" s="546"/>
      <c r="B8" s="720"/>
      <c r="C8" s="721"/>
      <c r="D8" s="722"/>
      <c r="E8" s="547"/>
      <c r="F8" s="547"/>
      <c r="G8" s="547"/>
      <c r="H8" s="548">
        <f>SUM(E8:F8)</f>
        <v>0</v>
      </c>
      <c r="I8" s="547"/>
      <c r="J8" s="547"/>
      <c r="K8" s="547"/>
      <c r="L8" s="548">
        <f>SUM(I8:J8)</f>
        <v>0</v>
      </c>
      <c r="M8" s="547"/>
      <c r="N8" s="547"/>
      <c r="O8" s="547"/>
      <c r="P8" s="548">
        <f>SUM(M8:N8)</f>
        <v>0</v>
      </c>
      <c r="Q8" s="79" t="str">
        <f>IF(SUM(B8:P8)&lt;&gt;0,"Для друку","")</f>
        <v/>
      </c>
    </row>
    <row r="9" spans="1:17" ht="15" customHeight="1">
      <c r="A9" s="726" t="s">
        <v>259</v>
      </c>
      <c r="B9" s="727"/>
      <c r="C9" s="727"/>
      <c r="D9" s="728"/>
      <c r="E9" s="548">
        <f t="shared" ref="E9:Q9" si="0">SUM(E7:E8)</f>
        <v>84073</v>
      </c>
      <c r="F9" s="548">
        <f t="shared" si="0"/>
        <v>84073</v>
      </c>
      <c r="G9" s="548">
        <f t="shared" si="0"/>
        <v>0</v>
      </c>
      <c r="H9" s="548">
        <f t="shared" si="0"/>
        <v>168146</v>
      </c>
      <c r="I9" s="548">
        <f t="shared" si="0"/>
        <v>355000</v>
      </c>
      <c r="J9" s="548">
        <f t="shared" si="0"/>
        <v>355000</v>
      </c>
      <c r="K9" s="548">
        <f t="shared" si="0"/>
        <v>0</v>
      </c>
      <c r="L9" s="548">
        <f t="shared" si="0"/>
        <v>710000</v>
      </c>
      <c r="M9" s="548">
        <f t="shared" si="0"/>
        <v>382700</v>
      </c>
      <c r="N9" s="548">
        <f t="shared" si="0"/>
        <v>382700</v>
      </c>
      <c r="O9" s="548">
        <f t="shared" si="0"/>
        <v>0</v>
      </c>
      <c r="P9" s="548">
        <f t="shared" si="0"/>
        <v>765400</v>
      </c>
      <c r="Q9" s="548">
        <f t="shared" si="0"/>
        <v>0</v>
      </c>
    </row>
    <row r="10" spans="1:17">
      <c r="A10" s="94"/>
      <c r="Q10" s="79" t="str">
        <f>IF(B10&lt;&gt;"","Для друку","")</f>
        <v/>
      </c>
    </row>
    <row r="11" spans="1:17" ht="15.75">
      <c r="A11" s="549" t="s">
        <v>296</v>
      </c>
      <c r="B11" s="89"/>
    </row>
    <row r="12" spans="1:17" ht="20.25" customHeight="1">
      <c r="A12" s="708" t="s">
        <v>49</v>
      </c>
      <c r="B12" s="711" t="s">
        <v>258</v>
      </c>
      <c r="C12" s="712"/>
      <c r="D12" s="713"/>
      <c r="E12" s="664" t="s">
        <v>297</v>
      </c>
      <c r="F12" s="665"/>
      <c r="G12" s="665"/>
      <c r="H12" s="666"/>
      <c r="I12" s="664" t="s">
        <v>319</v>
      </c>
      <c r="J12" s="665"/>
      <c r="K12" s="665"/>
      <c r="L12" s="666"/>
    </row>
    <row r="13" spans="1:17" ht="12.75" customHeight="1">
      <c r="A13" s="709"/>
      <c r="B13" s="714"/>
      <c r="C13" s="715"/>
      <c r="D13" s="716"/>
      <c r="E13" s="708" t="s">
        <v>53</v>
      </c>
      <c r="F13" s="708" t="s">
        <v>52</v>
      </c>
      <c r="G13" s="706" t="s">
        <v>167</v>
      </c>
      <c r="H13" s="537" t="s">
        <v>58</v>
      </c>
      <c r="I13" s="708" t="s">
        <v>60</v>
      </c>
      <c r="J13" s="708" t="s">
        <v>59</v>
      </c>
      <c r="K13" s="706" t="s">
        <v>167</v>
      </c>
      <c r="L13" s="537" t="s">
        <v>58</v>
      </c>
    </row>
    <row r="14" spans="1:17" ht="13.5" customHeight="1">
      <c r="A14" s="710"/>
      <c r="B14" s="717"/>
      <c r="C14" s="718"/>
      <c r="D14" s="719"/>
      <c r="E14" s="710"/>
      <c r="F14" s="710"/>
      <c r="G14" s="707"/>
      <c r="H14" s="537" t="s">
        <v>57</v>
      </c>
      <c r="I14" s="710"/>
      <c r="J14" s="710"/>
      <c r="K14" s="707"/>
      <c r="L14" s="537" t="s">
        <v>168</v>
      </c>
    </row>
    <row r="15" spans="1:17" ht="15" customHeight="1">
      <c r="A15" s="545">
        <v>1</v>
      </c>
      <c r="B15" s="723">
        <f>A15+1</f>
        <v>2</v>
      </c>
      <c r="C15" s="724"/>
      <c r="D15" s="725"/>
      <c r="E15" s="545">
        <f>B15+1</f>
        <v>3</v>
      </c>
      <c r="F15" s="545">
        <f>E15+1</f>
        <v>4</v>
      </c>
      <c r="G15" s="545">
        <v>5</v>
      </c>
      <c r="H15" s="545">
        <v>6</v>
      </c>
      <c r="I15" s="545">
        <f>H15+1</f>
        <v>7</v>
      </c>
      <c r="J15" s="545">
        <f>I15+1</f>
        <v>8</v>
      </c>
      <c r="K15" s="545">
        <v>9</v>
      </c>
      <c r="L15" s="545">
        <v>10</v>
      </c>
    </row>
    <row r="16" spans="1:17" ht="39.75" customHeight="1">
      <c r="A16" s="546">
        <v>1</v>
      </c>
      <c r="B16" s="720" t="str">
        <f>B7</f>
        <v>Здійснення департаментом соціальної політики Черкаської міської ради наданих законодавством повноважень у сфері соціального захисту населення</v>
      </c>
      <c r="C16" s="721"/>
      <c r="D16" s="722"/>
      <c r="E16" s="547">
        <f>'Запит  2-6'!C84</f>
        <v>402980</v>
      </c>
      <c r="F16" s="547">
        <f>E16</f>
        <v>402980</v>
      </c>
      <c r="G16" s="547"/>
      <c r="H16" s="548">
        <f>SUM(E16:F16)</f>
        <v>805960</v>
      </c>
      <c r="I16" s="547"/>
      <c r="J16" s="547"/>
      <c r="K16" s="547"/>
      <c r="L16" s="548">
        <f>SUM(I16:J16)</f>
        <v>0</v>
      </c>
    </row>
    <row r="17" spans="1:12" ht="31.5" customHeight="1">
      <c r="A17" s="546"/>
      <c r="B17" s="720"/>
      <c r="C17" s="721"/>
      <c r="D17" s="722"/>
      <c r="E17" s="547"/>
      <c r="F17" s="547"/>
      <c r="G17" s="547"/>
      <c r="H17" s="548">
        <f>SUM(E17:F17)</f>
        <v>0</v>
      </c>
      <c r="I17" s="547"/>
      <c r="J17" s="547"/>
      <c r="K17" s="547"/>
      <c r="L17" s="548">
        <f>SUM(I17:J17)</f>
        <v>0</v>
      </c>
    </row>
    <row r="18" spans="1:12" ht="15" customHeight="1">
      <c r="A18" s="726" t="s">
        <v>259</v>
      </c>
      <c r="B18" s="727"/>
      <c r="C18" s="727"/>
      <c r="D18" s="728"/>
      <c r="E18" s="548">
        <f t="shared" ref="E18:L18" si="1">SUM(E16:E17)</f>
        <v>402980</v>
      </c>
      <c r="F18" s="548">
        <f t="shared" si="1"/>
        <v>402980</v>
      </c>
      <c r="G18" s="548">
        <f t="shared" si="1"/>
        <v>0</v>
      </c>
      <c r="H18" s="548">
        <f t="shared" si="1"/>
        <v>805960</v>
      </c>
      <c r="I18" s="548">
        <f t="shared" si="1"/>
        <v>0</v>
      </c>
      <c r="J18" s="548">
        <f t="shared" si="1"/>
        <v>0</v>
      </c>
      <c r="K18" s="548">
        <f t="shared" si="1"/>
        <v>0</v>
      </c>
      <c r="L18" s="548">
        <f t="shared" si="1"/>
        <v>0</v>
      </c>
    </row>
    <row r="20" spans="1:12" ht="21" customHeight="1"/>
    <row r="21" spans="1:12" ht="15" customHeight="1"/>
    <row r="22" spans="1:12" ht="15" customHeight="1"/>
    <row r="24" spans="1:12" ht="15" customHeight="1"/>
    <row r="25" spans="1:12" ht="15" customHeight="1"/>
    <row r="26" spans="1:12" ht="15" customHeight="1"/>
    <row r="85" ht="15" customHeight="1"/>
    <row r="86" ht="15" customHeight="1"/>
    <row r="145" ht="15" customHeight="1"/>
    <row r="146" ht="15" customHeight="1"/>
    <row r="205" ht="15" customHeight="1"/>
    <row r="206" ht="15" customHeight="1"/>
    <row r="265" ht="15" customHeight="1"/>
    <row r="266" ht="15" customHeight="1"/>
    <row r="325" ht="15" customHeight="1"/>
    <row r="326" ht="15" customHeight="1"/>
    <row r="327" ht="15" customHeight="1"/>
    <row r="386" ht="15" customHeight="1"/>
    <row r="387" ht="15" customHeight="1"/>
    <row r="446" ht="15" customHeight="1"/>
    <row r="447" ht="15" customHeight="1"/>
    <row r="506" ht="15" customHeight="1"/>
    <row r="507" ht="15" customHeight="1"/>
    <row r="566" ht="15" customHeight="1"/>
    <row r="567" ht="15" customHeight="1"/>
    <row r="626" ht="15" customHeight="1"/>
    <row r="627" ht="15" customHeight="1"/>
    <row r="628" ht="15" customHeight="1"/>
    <row r="687" ht="15" customHeight="1"/>
    <row r="688" ht="15" customHeight="1"/>
    <row r="747" ht="15" customHeight="1"/>
    <row r="748" ht="15" customHeight="1"/>
    <row r="807" ht="15" customHeight="1"/>
    <row r="808" ht="15" customHeight="1"/>
    <row r="867" ht="15" customHeight="1"/>
    <row r="868" ht="15" customHeight="1"/>
    <row r="927" ht="15" customHeight="1"/>
    <row r="928" ht="15" customHeight="1"/>
    <row r="929" ht="15" customHeight="1"/>
    <row r="988" ht="15" customHeight="1"/>
    <row r="989" ht="15" customHeight="1"/>
    <row r="1048" ht="15" customHeight="1"/>
    <row r="1049" ht="15" customHeight="1"/>
    <row r="1108" ht="15" customHeight="1"/>
    <row r="1109" ht="15" customHeight="1"/>
    <row r="1168" ht="15" customHeight="1"/>
    <row r="1169" ht="15" customHeight="1"/>
    <row r="1228" ht="15" customHeight="1"/>
    <row r="1229" ht="15" customHeight="1"/>
    <row r="1230" ht="15" customHeight="1"/>
    <row r="1289" ht="15" customHeight="1"/>
    <row r="1290" ht="15" customHeight="1"/>
    <row r="1349" ht="15" customHeight="1"/>
    <row r="1350" ht="15" customHeight="1"/>
    <row r="1409" ht="15" customHeight="1"/>
    <row r="1410" ht="15" customHeight="1"/>
    <row r="1469" ht="15" customHeight="1"/>
    <row r="1470" ht="15" customHeight="1"/>
    <row r="1529" ht="15" customHeight="1"/>
    <row r="1530" ht="15" customHeight="1"/>
    <row r="1531" ht="15" customHeight="1"/>
    <row r="1590" ht="15" customHeight="1"/>
    <row r="1591" ht="15" customHeight="1"/>
    <row r="1650" ht="15" customHeight="1"/>
    <row r="1651" ht="15" customHeight="1"/>
    <row r="1710" ht="15" customHeight="1"/>
    <row r="1711" ht="15" customHeight="1"/>
    <row r="1770" ht="15" customHeight="1"/>
    <row r="1771" ht="15" customHeight="1"/>
    <row r="1830" ht="15" customHeight="1"/>
    <row r="1831" ht="15" customHeight="1"/>
    <row r="1832" ht="15" customHeight="1"/>
    <row r="1891" ht="15" customHeight="1"/>
    <row r="1892" ht="15" customHeight="1"/>
    <row r="1951" ht="15" customHeight="1"/>
    <row r="1952" ht="15" customHeight="1"/>
    <row r="2011" ht="15" customHeight="1"/>
    <row r="2012" ht="15" customHeight="1"/>
    <row r="2071" ht="15" customHeight="1"/>
    <row r="2072" ht="15" customHeight="1"/>
    <row r="2131" ht="15" customHeight="1"/>
    <row r="2132" ht="15" customHeight="1"/>
    <row r="2133" ht="15" customHeight="1"/>
    <row r="2192" ht="15" customHeight="1"/>
    <row r="2193" ht="15" customHeight="1"/>
    <row r="2252" ht="15" customHeight="1"/>
    <row r="2253" ht="15" customHeight="1"/>
    <row r="2312" ht="15" customHeight="1"/>
    <row r="2313" ht="15" customHeight="1"/>
    <row r="2372" ht="15" customHeight="1"/>
    <row r="2373" ht="15" customHeight="1"/>
  </sheetData>
  <sheetProtection formatCells="0" formatColumns="0" formatRows="0" autoFilter="0"/>
  <customSheetViews>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2">
    <mergeCell ref="I3:L3"/>
    <mergeCell ref="M3:P3"/>
    <mergeCell ref="O4:O5"/>
    <mergeCell ref="M4:M5"/>
    <mergeCell ref="N4:N5"/>
    <mergeCell ref="K4:K5"/>
    <mergeCell ref="I4:I5"/>
    <mergeCell ref="J4:J5"/>
    <mergeCell ref="A3:A5"/>
    <mergeCell ref="A9:D9"/>
    <mergeCell ref="G4:G5"/>
    <mergeCell ref="B3:D5"/>
    <mergeCell ref="B7:D7"/>
    <mergeCell ref="B6:D6"/>
    <mergeCell ref="B8:D8"/>
    <mergeCell ref="E3:H3"/>
    <mergeCell ref="E4:E5"/>
    <mergeCell ref="F4:F5"/>
    <mergeCell ref="B17:D17"/>
    <mergeCell ref="B15:D15"/>
    <mergeCell ref="B16:D16"/>
    <mergeCell ref="A18:D18"/>
    <mergeCell ref="J13:J14"/>
    <mergeCell ref="I13:I14"/>
    <mergeCell ref="E13:E14"/>
    <mergeCell ref="F13:F14"/>
    <mergeCell ref="G13:G14"/>
    <mergeCell ref="K13:K14"/>
    <mergeCell ref="A12:A14"/>
    <mergeCell ref="B12:D14"/>
    <mergeCell ref="E12:H12"/>
    <mergeCell ref="I12:L12"/>
  </mergeCells>
  <phoneticPr fontId="35" type="noConversion"/>
  <pageMargins left="0.56000000000000005" right="0.15748031496062992" top="0.35433070866141736" bottom="0.35433070866141736" header="0.31496062992125984" footer="0.31496062992125984"/>
  <pageSetup paperSize="9" scale="65" fitToHeight="0" orientation="landscape" blackAndWhite="1" r:id="rId3"/>
  <headerFooter alignWithMargins="0"/>
</worksheet>
</file>

<file path=xl/worksheets/sheet7.xml><?xml version="1.0" encoding="utf-8"?>
<worksheet xmlns="http://schemas.openxmlformats.org/spreadsheetml/2006/main" xmlns:r="http://schemas.openxmlformats.org/officeDocument/2006/relationships">
  <sheetPr>
    <tabColor rgb="FF00FF00"/>
    <pageSetUpPr fitToPage="1"/>
  </sheetPr>
  <dimension ref="A1:O169"/>
  <sheetViews>
    <sheetView view="pageBreakPreview" topLeftCell="A13" zoomScaleNormal="100" zoomScaleSheetLayoutView="100" workbookViewId="0">
      <selection activeCell="H31" sqref="H31"/>
    </sheetView>
  </sheetViews>
  <sheetFormatPr defaultColWidth="9.140625" defaultRowHeight="12.75"/>
  <cols>
    <col min="1" max="1" width="57.85546875" style="79" customWidth="1"/>
    <col min="2" max="11" width="12.28515625" style="79" customWidth="1"/>
    <col min="12" max="12" width="0" style="79" hidden="1" customWidth="1"/>
    <col min="13" max="16384" width="9.140625" style="79"/>
  </cols>
  <sheetData>
    <row r="1" spans="1:12" ht="15.75">
      <c r="A1" s="89" t="s">
        <v>251</v>
      </c>
      <c r="L1" s="79" t="s">
        <v>97</v>
      </c>
    </row>
    <row r="2" spans="1:12" ht="22.5" customHeight="1">
      <c r="A2" s="738" t="s">
        <v>54</v>
      </c>
      <c r="B2" s="736" t="e">
        <f>#REF!</f>
        <v>#REF!</v>
      </c>
      <c r="C2" s="737"/>
      <c r="D2" s="736" t="s">
        <v>321</v>
      </c>
      <c r="E2" s="737"/>
      <c r="F2" s="740" t="e">
        <f>#REF!</f>
        <v>#REF!</v>
      </c>
      <c r="G2" s="741"/>
      <c r="H2" s="736" t="s">
        <v>295</v>
      </c>
      <c r="I2" s="737"/>
      <c r="J2" s="736" t="s">
        <v>305</v>
      </c>
      <c r="K2" s="737"/>
      <c r="L2" s="79" t="s">
        <v>97</v>
      </c>
    </row>
    <row r="3" spans="1:12" ht="21">
      <c r="A3" s="739"/>
      <c r="B3" s="96" t="s">
        <v>53</v>
      </c>
      <c r="C3" s="97" t="s">
        <v>52</v>
      </c>
      <c r="D3" s="96" t="s">
        <v>53</v>
      </c>
      <c r="E3" s="97" t="s">
        <v>52</v>
      </c>
      <c r="F3" s="96" t="s">
        <v>53</v>
      </c>
      <c r="G3" s="97" t="s">
        <v>52</v>
      </c>
      <c r="H3" s="96" t="s">
        <v>53</v>
      </c>
      <c r="I3" s="97" t="s">
        <v>52</v>
      </c>
      <c r="J3" s="96" t="s">
        <v>53</v>
      </c>
      <c r="K3" s="97" t="s">
        <v>52</v>
      </c>
      <c r="L3" s="79" t="s">
        <v>97</v>
      </c>
    </row>
    <row r="4" spans="1:12">
      <c r="A4" s="98">
        <v>1</v>
      </c>
      <c r="B4" s="99">
        <f>A4+1</f>
        <v>2</v>
      </c>
      <c r="C4" s="100">
        <f t="shared" ref="C4:K4" si="0">B4+1</f>
        <v>3</v>
      </c>
      <c r="D4" s="99">
        <f t="shared" si="0"/>
        <v>4</v>
      </c>
      <c r="E4" s="100">
        <f t="shared" si="0"/>
        <v>5</v>
      </c>
      <c r="F4" s="99">
        <f t="shared" si="0"/>
        <v>6</v>
      </c>
      <c r="G4" s="100">
        <f t="shared" si="0"/>
        <v>7</v>
      </c>
      <c r="H4" s="99">
        <f t="shared" si="0"/>
        <v>8</v>
      </c>
      <c r="I4" s="100">
        <f t="shared" si="0"/>
        <v>9</v>
      </c>
      <c r="J4" s="99">
        <f t="shared" si="0"/>
        <v>10</v>
      </c>
      <c r="K4" s="100">
        <f t="shared" si="0"/>
        <v>11</v>
      </c>
      <c r="L4" s="79" t="s">
        <v>97</v>
      </c>
    </row>
    <row r="5" spans="1:12">
      <c r="A5" s="733" t="s">
        <v>279</v>
      </c>
      <c r="B5" s="734"/>
      <c r="C5" s="734"/>
      <c r="D5" s="734"/>
      <c r="E5" s="734"/>
      <c r="F5" s="734"/>
      <c r="G5" s="734"/>
      <c r="H5" s="734"/>
      <c r="I5" s="734"/>
      <c r="J5" s="734"/>
      <c r="K5" s="735"/>
      <c r="L5" s="79" t="str">
        <f>L6</f>
        <v>Для друку</v>
      </c>
    </row>
    <row r="6" spans="1:12">
      <c r="A6" s="101" t="s">
        <v>109</v>
      </c>
      <c r="B6" s="102">
        <f t="shared" ref="B6:K6" si="1">SUM(B7:B16)</f>
        <v>14236745</v>
      </c>
      <c r="C6" s="103">
        <f t="shared" si="1"/>
        <v>0</v>
      </c>
      <c r="D6" s="102">
        <f t="shared" si="1"/>
        <v>15782724</v>
      </c>
      <c r="E6" s="103">
        <f t="shared" si="1"/>
        <v>0</v>
      </c>
      <c r="F6" s="102">
        <f t="shared" si="1"/>
        <v>16086837</v>
      </c>
      <c r="G6" s="103">
        <f t="shared" si="1"/>
        <v>0</v>
      </c>
      <c r="H6" s="102">
        <f t="shared" si="1"/>
        <v>16099104</v>
      </c>
      <c r="I6" s="103">
        <f t="shared" si="1"/>
        <v>0</v>
      </c>
      <c r="J6" s="102">
        <f t="shared" si="1"/>
        <v>16108715</v>
      </c>
      <c r="K6" s="103">
        <f t="shared" si="1"/>
        <v>0</v>
      </c>
      <c r="L6" s="79" t="str">
        <f t="shared" ref="L6:L34" si="2">IF(SUM(B6:K6)&lt;&gt;0,"Для друку","")</f>
        <v>Для друку</v>
      </c>
    </row>
    <row r="7" spans="1:12">
      <c r="A7" s="104" t="s">
        <v>110</v>
      </c>
      <c r="B7" s="10">
        <v>10834323</v>
      </c>
      <c r="C7" s="11"/>
      <c r="D7" s="10">
        <v>11928660</v>
      </c>
      <c r="E7" s="11"/>
      <c r="F7" s="10">
        <v>12078465</v>
      </c>
      <c r="G7" s="11"/>
      <c r="H7" s="10">
        <v>12090732</v>
      </c>
      <c r="I7" s="11"/>
      <c r="J7" s="10">
        <v>12100344</v>
      </c>
      <c r="K7" s="11"/>
      <c r="L7" s="79" t="str">
        <f>IF(SUM(B7:K7)&lt;&gt;0,"Для друку","")</f>
        <v>Для друку</v>
      </c>
    </row>
    <row r="8" spans="1:12">
      <c r="A8" s="104" t="s">
        <v>284</v>
      </c>
      <c r="B8" s="10">
        <v>768401</v>
      </c>
      <c r="C8" s="11"/>
      <c r="D8" s="10">
        <v>815400</v>
      </c>
      <c r="E8" s="11"/>
      <c r="F8" s="10">
        <v>834850</v>
      </c>
      <c r="G8" s="11"/>
      <c r="H8" s="10">
        <v>834850</v>
      </c>
      <c r="I8" s="11"/>
      <c r="J8" s="10">
        <v>834850</v>
      </c>
      <c r="K8" s="11"/>
      <c r="L8" s="79" t="str">
        <f t="shared" si="2"/>
        <v>Для друку</v>
      </c>
    </row>
    <row r="9" spans="1:12">
      <c r="A9" s="104" t="s">
        <v>112</v>
      </c>
      <c r="B9" s="10">
        <v>2634021</v>
      </c>
      <c r="C9" s="11"/>
      <c r="D9" s="10">
        <v>3038664</v>
      </c>
      <c r="E9" s="11"/>
      <c r="F9" s="10">
        <v>3173522</v>
      </c>
      <c r="G9" s="11"/>
      <c r="H9" s="10">
        <v>3173522</v>
      </c>
      <c r="I9" s="11"/>
      <c r="J9" s="10">
        <v>3173521</v>
      </c>
      <c r="K9" s="11"/>
      <c r="L9" s="79" t="str">
        <f t="shared" si="2"/>
        <v>Для друку</v>
      </c>
    </row>
    <row r="10" spans="1:12" ht="51">
      <c r="A10" s="104" t="s">
        <v>113</v>
      </c>
      <c r="B10" s="10"/>
      <c r="C10" s="11"/>
      <c r="D10" s="10"/>
      <c r="E10" s="11"/>
      <c r="F10" s="10"/>
      <c r="G10" s="11"/>
      <c r="H10" s="10"/>
      <c r="I10" s="11"/>
      <c r="J10" s="10"/>
      <c r="K10" s="11"/>
      <c r="L10" s="79" t="str">
        <f t="shared" si="2"/>
        <v/>
      </c>
    </row>
    <row r="11" spans="1:12" ht="25.5">
      <c r="A11" s="104" t="s">
        <v>114</v>
      </c>
      <c r="B11" s="10"/>
      <c r="C11" s="11"/>
      <c r="D11" s="10"/>
      <c r="E11" s="11"/>
      <c r="F11" s="10"/>
      <c r="G11" s="11"/>
      <c r="H11" s="10"/>
      <c r="I11" s="11"/>
      <c r="J11" s="10"/>
      <c r="K11" s="11"/>
      <c r="L11" s="79" t="str">
        <f t="shared" si="2"/>
        <v/>
      </c>
    </row>
    <row r="12" spans="1:12" ht="25.5">
      <c r="A12" s="104" t="s">
        <v>115</v>
      </c>
      <c r="B12" s="10"/>
      <c r="C12" s="11"/>
      <c r="D12" s="10"/>
      <c r="E12" s="11"/>
      <c r="F12" s="10"/>
      <c r="G12" s="11"/>
      <c r="H12" s="10"/>
      <c r="I12" s="11"/>
      <c r="J12" s="10"/>
      <c r="K12" s="11"/>
      <c r="L12" s="79" t="str">
        <f t="shared" si="2"/>
        <v/>
      </c>
    </row>
    <row r="13" spans="1:12">
      <c r="A13" s="104" t="s">
        <v>116</v>
      </c>
      <c r="B13" s="10"/>
      <c r="C13" s="11"/>
      <c r="D13" s="10"/>
      <c r="E13" s="11"/>
      <c r="F13" s="10"/>
      <c r="G13" s="11"/>
      <c r="H13" s="10"/>
      <c r="I13" s="11"/>
      <c r="J13" s="10"/>
      <c r="K13" s="11"/>
      <c r="L13" s="79" t="str">
        <f t="shared" si="2"/>
        <v/>
      </c>
    </row>
    <row r="14" spans="1:12">
      <c r="A14" s="130" t="s">
        <v>117</v>
      </c>
      <c r="B14" s="10"/>
      <c r="C14" s="11"/>
      <c r="D14" s="10"/>
      <c r="E14" s="11"/>
      <c r="F14" s="10"/>
      <c r="G14" s="11"/>
      <c r="H14" s="10"/>
      <c r="I14" s="11"/>
      <c r="J14" s="10"/>
      <c r="K14" s="11"/>
      <c r="L14" s="79" t="str">
        <f t="shared" si="2"/>
        <v/>
      </c>
    </row>
    <row r="15" spans="1:12">
      <c r="A15" s="130"/>
      <c r="B15" s="10"/>
      <c r="C15" s="11"/>
      <c r="D15" s="10"/>
      <c r="E15" s="11"/>
      <c r="F15" s="10"/>
      <c r="G15" s="11"/>
      <c r="H15" s="10"/>
      <c r="I15" s="11"/>
      <c r="J15" s="10"/>
      <c r="K15" s="11"/>
      <c r="L15" s="79" t="str">
        <f t="shared" si="2"/>
        <v/>
      </c>
    </row>
    <row r="16" spans="1:12">
      <c r="A16" s="130"/>
      <c r="B16" s="10"/>
      <c r="C16" s="11"/>
      <c r="D16" s="10"/>
      <c r="E16" s="11"/>
      <c r="F16" s="10"/>
      <c r="G16" s="11"/>
      <c r="H16" s="10"/>
      <c r="I16" s="11"/>
      <c r="J16" s="10"/>
      <c r="K16" s="11"/>
      <c r="L16" s="79" t="str">
        <f t="shared" si="2"/>
        <v/>
      </c>
    </row>
    <row r="17" spans="1:12">
      <c r="A17" s="105" t="s">
        <v>118</v>
      </c>
      <c r="B17" s="106">
        <f t="shared" ref="B17:K17" si="3">SUM(B18:B21)</f>
        <v>8426360</v>
      </c>
      <c r="C17" s="107">
        <f t="shared" si="3"/>
        <v>0</v>
      </c>
      <c r="D17" s="106">
        <f t="shared" si="3"/>
        <v>9424357</v>
      </c>
      <c r="E17" s="107">
        <f t="shared" si="3"/>
        <v>0</v>
      </c>
      <c r="F17" s="106">
        <f t="shared" si="3"/>
        <v>9725145</v>
      </c>
      <c r="G17" s="107">
        <f t="shared" si="3"/>
        <v>0</v>
      </c>
      <c r="H17" s="106">
        <f t="shared" ref="H17" si="4">SUM(H18:H21)</f>
        <v>9725145</v>
      </c>
      <c r="I17" s="107">
        <f t="shared" si="3"/>
        <v>0</v>
      </c>
      <c r="J17" s="106">
        <f t="shared" ref="J17" si="5">SUM(J18:J21)</f>
        <v>9725145</v>
      </c>
      <c r="K17" s="107">
        <f t="shared" si="3"/>
        <v>0</v>
      </c>
      <c r="L17" s="79" t="str">
        <f t="shared" si="2"/>
        <v>Для друку</v>
      </c>
    </row>
    <row r="18" spans="1:12" ht="38.25">
      <c r="A18" s="104" t="s">
        <v>119</v>
      </c>
      <c r="B18" s="10">
        <v>8426360</v>
      </c>
      <c r="C18" s="11"/>
      <c r="D18" s="10">
        <v>9424357</v>
      </c>
      <c r="E18" s="11"/>
      <c r="F18" s="10">
        <v>9725145</v>
      </c>
      <c r="G18" s="11"/>
      <c r="H18" s="10">
        <v>9725145</v>
      </c>
      <c r="I18" s="11"/>
      <c r="J18" s="10">
        <v>9725145</v>
      </c>
      <c r="K18" s="11"/>
      <c r="L18" s="79" t="str">
        <f t="shared" si="2"/>
        <v>Для друку</v>
      </c>
    </row>
    <row r="19" spans="1:12">
      <c r="A19" s="130" t="s">
        <v>117</v>
      </c>
      <c r="B19" s="10"/>
      <c r="C19" s="11"/>
      <c r="D19" s="10"/>
      <c r="E19" s="11"/>
      <c r="F19" s="10"/>
      <c r="G19" s="11"/>
      <c r="H19" s="10"/>
      <c r="I19" s="11"/>
      <c r="J19" s="10"/>
      <c r="K19" s="11"/>
      <c r="L19" s="79" t="str">
        <f t="shared" si="2"/>
        <v/>
      </c>
    </row>
    <row r="20" spans="1:12">
      <c r="A20" s="130"/>
      <c r="B20" s="10"/>
      <c r="C20" s="11"/>
      <c r="D20" s="10"/>
      <c r="E20" s="11"/>
      <c r="F20" s="10"/>
      <c r="G20" s="11"/>
      <c r="H20" s="10"/>
      <c r="I20" s="11"/>
      <c r="J20" s="10"/>
      <c r="K20" s="11"/>
      <c r="L20" s="79" t="str">
        <f t="shared" si="2"/>
        <v/>
      </c>
    </row>
    <row r="21" spans="1:12">
      <c r="A21" s="130"/>
      <c r="B21" s="10"/>
      <c r="C21" s="11"/>
      <c r="D21" s="10"/>
      <c r="E21" s="11"/>
      <c r="F21" s="10"/>
      <c r="G21" s="11"/>
      <c r="H21" s="10"/>
      <c r="I21" s="11"/>
      <c r="J21" s="10"/>
      <c r="K21" s="11"/>
      <c r="L21" s="79" t="str">
        <f t="shared" si="2"/>
        <v/>
      </c>
    </row>
    <row r="22" spans="1:12">
      <c r="A22" s="108" t="s">
        <v>120</v>
      </c>
      <c r="B22" s="12">
        <v>16969967</v>
      </c>
      <c r="C22" s="13"/>
      <c r="D22" s="12">
        <v>20178087</v>
      </c>
      <c r="E22" s="13"/>
      <c r="F22" s="12">
        <v>28874864</v>
      </c>
      <c r="G22" s="13"/>
      <c r="H22" s="12">
        <v>28899398</v>
      </c>
      <c r="I22" s="13"/>
      <c r="J22" s="12">
        <v>28918622</v>
      </c>
      <c r="K22" s="13"/>
      <c r="L22" s="79" t="str">
        <f t="shared" si="2"/>
        <v>Для друку</v>
      </c>
    </row>
    <row r="23" spans="1:12">
      <c r="A23" s="108" t="s">
        <v>121</v>
      </c>
      <c r="B23" s="106">
        <f>SUM(B24:B28)</f>
        <v>6988251</v>
      </c>
      <c r="C23" s="107">
        <f>SUM(C24:C28)</f>
        <v>0</v>
      </c>
      <c r="D23" s="106">
        <f>SUM(D24:D28)</f>
        <v>6899672</v>
      </c>
      <c r="E23" s="107">
        <f t="shared" ref="E23:K23" si="6">SUM(E24:E28)</f>
        <v>0</v>
      </c>
      <c r="F23" s="106">
        <f t="shared" si="6"/>
        <v>9064190</v>
      </c>
      <c r="G23" s="107">
        <f t="shared" si="6"/>
        <v>0</v>
      </c>
      <c r="H23" s="106">
        <f t="shared" ref="H23" si="7">SUM(H24:H28)</f>
        <v>9068753</v>
      </c>
      <c r="I23" s="107">
        <f t="shared" si="6"/>
        <v>0</v>
      </c>
      <c r="J23" s="106">
        <f t="shared" ref="J23" si="8">SUM(J24:J28)</f>
        <v>9072064</v>
      </c>
      <c r="K23" s="107">
        <f t="shared" si="6"/>
        <v>0</v>
      </c>
      <c r="L23" s="79" t="str">
        <f t="shared" si="2"/>
        <v>Для друку</v>
      </c>
    </row>
    <row r="24" spans="1:12">
      <c r="A24" s="104" t="s">
        <v>122</v>
      </c>
      <c r="B24" s="10">
        <v>3486168</v>
      </c>
      <c r="C24" s="11"/>
      <c r="D24" s="10">
        <v>3478262</v>
      </c>
      <c r="E24" s="11"/>
      <c r="F24" s="10">
        <v>4554262</v>
      </c>
      <c r="G24" s="11"/>
      <c r="H24" s="10">
        <v>4558825</v>
      </c>
      <c r="I24" s="11"/>
      <c r="J24" s="10">
        <v>4562136</v>
      </c>
      <c r="K24" s="11"/>
      <c r="L24" s="79" t="str">
        <f t="shared" si="2"/>
        <v>Для друку</v>
      </c>
    </row>
    <row r="25" spans="1:12">
      <c r="A25" s="104" t="s">
        <v>123</v>
      </c>
      <c r="B25" s="10">
        <v>3502083</v>
      </c>
      <c r="C25" s="11"/>
      <c r="D25" s="10">
        <v>3421410</v>
      </c>
      <c r="E25" s="11"/>
      <c r="F25" s="10">
        <v>4509928</v>
      </c>
      <c r="G25" s="11"/>
      <c r="H25" s="10">
        <v>4509928</v>
      </c>
      <c r="I25" s="11"/>
      <c r="J25" s="10">
        <v>4509928</v>
      </c>
      <c r="K25" s="11"/>
      <c r="L25" s="79" t="str">
        <f t="shared" si="2"/>
        <v>Для друку</v>
      </c>
    </row>
    <row r="26" spans="1:12">
      <c r="A26" s="131" t="s">
        <v>117</v>
      </c>
      <c r="B26" s="14"/>
      <c r="C26" s="11"/>
      <c r="D26" s="10"/>
      <c r="E26" s="11"/>
      <c r="F26" s="10"/>
      <c r="G26" s="11"/>
      <c r="H26" s="10"/>
      <c r="I26" s="11"/>
      <c r="J26" s="10"/>
      <c r="K26" s="11"/>
      <c r="L26" s="79" t="str">
        <f t="shared" si="2"/>
        <v/>
      </c>
    </row>
    <row r="27" spans="1:12">
      <c r="A27" s="624"/>
      <c r="B27" s="624"/>
      <c r="C27" s="625"/>
      <c r="D27" s="10"/>
      <c r="E27" s="11"/>
      <c r="F27" s="10"/>
      <c r="G27" s="11"/>
      <c r="H27" s="10"/>
      <c r="I27" s="11"/>
      <c r="J27" s="10"/>
      <c r="K27" s="11"/>
      <c r="L27" s="79" t="str">
        <f t="shared" si="2"/>
        <v/>
      </c>
    </row>
    <row r="28" spans="1:12">
      <c r="A28" s="626"/>
      <c r="B28" s="627"/>
      <c r="C28" s="11"/>
      <c r="D28" s="10"/>
      <c r="E28" s="11"/>
      <c r="F28" s="10"/>
      <c r="G28" s="11"/>
      <c r="H28" s="10"/>
      <c r="I28" s="11"/>
      <c r="J28" s="10"/>
      <c r="K28" s="11"/>
      <c r="L28" s="79" t="str">
        <f t="shared" si="2"/>
        <v/>
      </c>
    </row>
    <row r="29" spans="1:12">
      <c r="A29" s="108" t="s">
        <v>124</v>
      </c>
      <c r="B29" s="106">
        <f>B32+B34+B33+B35+B36+B38</f>
        <v>1659088</v>
      </c>
      <c r="C29" s="107">
        <f t="shared" ref="C29:K29" si="9">SUM(C30:C37)</f>
        <v>0</v>
      </c>
      <c r="D29" s="106">
        <f t="shared" si="9"/>
        <v>11761</v>
      </c>
      <c r="E29" s="107">
        <f t="shared" si="9"/>
        <v>0</v>
      </c>
      <c r="F29" s="106">
        <f t="shared" si="9"/>
        <v>12846</v>
      </c>
      <c r="G29" s="107">
        <f t="shared" si="9"/>
        <v>0</v>
      </c>
      <c r="H29" s="106">
        <f t="shared" ref="H29" si="10">SUM(H30:H37)</f>
        <v>14072</v>
      </c>
      <c r="I29" s="107">
        <f t="shared" si="9"/>
        <v>0</v>
      </c>
      <c r="J29" s="106">
        <f t="shared" ref="J29" si="11">SUM(J30:J37)</f>
        <v>15034</v>
      </c>
      <c r="K29" s="107">
        <f t="shared" si="9"/>
        <v>0</v>
      </c>
      <c r="L29" s="79" t="str">
        <f t="shared" si="2"/>
        <v>Для друку</v>
      </c>
    </row>
    <row r="30" spans="1:12" ht="25.5">
      <c r="A30" s="104" t="s">
        <v>125</v>
      </c>
      <c r="B30" s="10"/>
      <c r="C30" s="11"/>
      <c r="D30" s="10"/>
      <c r="E30" s="11"/>
      <c r="F30" s="10"/>
      <c r="G30" s="11"/>
      <c r="H30" s="10"/>
      <c r="I30" s="11"/>
      <c r="J30" s="10"/>
      <c r="K30" s="11"/>
      <c r="L30" s="79" t="str">
        <f t="shared" si="2"/>
        <v/>
      </c>
    </row>
    <row r="31" spans="1:12" ht="38.25">
      <c r="A31" s="109" t="s">
        <v>126</v>
      </c>
      <c r="B31" s="14"/>
      <c r="C31" s="15"/>
      <c r="D31" s="14"/>
      <c r="E31" s="15"/>
      <c r="F31" s="14"/>
      <c r="G31" s="15"/>
      <c r="H31" s="14"/>
      <c r="I31" s="15"/>
      <c r="J31" s="14"/>
      <c r="K31" s="15"/>
      <c r="L31" s="79" t="str">
        <f t="shared" si="2"/>
        <v/>
      </c>
    </row>
    <row r="32" spans="1:12">
      <c r="A32" s="109" t="s">
        <v>434</v>
      </c>
      <c r="B32" s="14">
        <f>668373+19333</f>
        <v>687706</v>
      </c>
      <c r="C32" s="15"/>
      <c r="D32" s="14"/>
      <c r="E32" s="15"/>
      <c r="F32" s="14"/>
      <c r="G32" s="15"/>
      <c r="H32" s="14"/>
      <c r="I32" s="15"/>
      <c r="J32" s="14"/>
      <c r="K32" s="15"/>
      <c r="L32" s="79" t="str">
        <f t="shared" si="2"/>
        <v>Для друку</v>
      </c>
    </row>
    <row r="33" spans="1:15">
      <c r="A33" s="130" t="s">
        <v>435</v>
      </c>
      <c r="B33" s="14">
        <v>525200</v>
      </c>
      <c r="C33" s="15"/>
      <c r="D33" s="14"/>
      <c r="E33" s="15"/>
      <c r="F33" s="14"/>
      <c r="G33" s="15"/>
      <c r="H33" s="14"/>
      <c r="I33" s="15"/>
      <c r="J33" s="14"/>
      <c r="K33" s="15"/>
      <c r="L33" s="79" t="str">
        <f t="shared" si="2"/>
        <v>Для друку</v>
      </c>
    </row>
    <row r="34" spans="1:15">
      <c r="A34" s="130" t="s">
        <v>439</v>
      </c>
      <c r="B34" s="10">
        <v>393043</v>
      </c>
      <c r="C34" s="628"/>
      <c r="D34" s="629">
        <v>0</v>
      </c>
      <c r="E34" s="628"/>
      <c r="F34" s="629"/>
      <c r="G34" s="15"/>
      <c r="H34" s="629"/>
      <c r="I34" s="15"/>
      <c r="J34" s="629"/>
      <c r="K34" s="15"/>
      <c r="L34" s="79" t="str">
        <f t="shared" si="2"/>
        <v>Для друку</v>
      </c>
    </row>
    <row r="35" spans="1:15">
      <c r="A35" s="130" t="s">
        <v>440</v>
      </c>
      <c r="B35" s="10">
        <v>20984</v>
      </c>
      <c r="C35" s="628"/>
      <c r="D35" s="629"/>
      <c r="E35" s="628"/>
      <c r="F35" s="629"/>
      <c r="G35" s="15"/>
      <c r="H35" s="629"/>
      <c r="I35" s="15"/>
      <c r="J35" s="629"/>
      <c r="K35" s="15"/>
      <c r="L35" s="79" t="str">
        <f>IF(SUM(B35:K35)&lt;&gt;0,"Для друку","")</f>
        <v>Для друку</v>
      </c>
    </row>
    <row r="36" spans="1:15">
      <c r="A36" s="626" t="s">
        <v>436</v>
      </c>
      <c r="B36" s="627">
        <v>7639</v>
      </c>
      <c r="C36" s="628"/>
      <c r="D36" s="629">
        <v>11761</v>
      </c>
      <c r="E36" s="628"/>
      <c r="F36" s="10">
        <v>12846</v>
      </c>
      <c r="G36" s="11"/>
      <c r="H36" s="10">
        <v>14072</v>
      </c>
      <c r="I36" s="11"/>
      <c r="J36" s="10">
        <v>15034</v>
      </c>
      <c r="K36" s="11"/>
      <c r="L36" s="79" t="str">
        <f>IF(SUM(B36:K36)&lt;&gt;0,"Для друку","")</f>
        <v>Для друку</v>
      </c>
    </row>
    <row r="37" spans="1:15">
      <c r="A37" s="130" t="s">
        <v>437</v>
      </c>
      <c r="B37" s="10"/>
      <c r="C37" s="15"/>
      <c r="D37" s="14"/>
      <c r="E37" s="15"/>
      <c r="F37" s="14"/>
      <c r="G37" s="15"/>
      <c r="H37" s="14"/>
      <c r="I37" s="15"/>
      <c r="J37" s="14"/>
      <c r="K37" s="15"/>
      <c r="L37" s="79" t="str">
        <f>IF(SUM(B37:K37)&lt;&gt;0,"Для друку","")</f>
        <v/>
      </c>
    </row>
    <row r="38" spans="1:15">
      <c r="A38" s="626" t="s">
        <v>438</v>
      </c>
      <c r="B38" s="627">
        <v>24516</v>
      </c>
      <c r="C38" s="628"/>
      <c r="D38" s="629"/>
      <c r="E38" s="628"/>
      <c r="F38" s="629"/>
      <c r="G38" s="628"/>
      <c r="H38" s="629"/>
      <c r="I38" s="628"/>
      <c r="J38" s="629"/>
      <c r="K38" s="628"/>
      <c r="L38" s="79" t="str">
        <f>L39</f>
        <v>Для друку</v>
      </c>
    </row>
    <row r="39" spans="1:15">
      <c r="A39" s="110" t="s">
        <v>35</v>
      </c>
      <c r="B39" s="111">
        <f t="shared" ref="B39:K39" si="12">B6+B17+B22+B23+B29</f>
        <v>48280411</v>
      </c>
      <c r="C39" s="112">
        <f t="shared" si="12"/>
        <v>0</v>
      </c>
      <c r="D39" s="111">
        <f t="shared" si="12"/>
        <v>52296601</v>
      </c>
      <c r="E39" s="112">
        <f t="shared" si="12"/>
        <v>0</v>
      </c>
      <c r="F39" s="111">
        <f t="shared" si="12"/>
        <v>63763882</v>
      </c>
      <c r="G39" s="112">
        <f t="shared" si="12"/>
        <v>0</v>
      </c>
      <c r="H39" s="111">
        <f t="shared" si="12"/>
        <v>63806472</v>
      </c>
      <c r="I39" s="112">
        <f t="shared" si="12"/>
        <v>0</v>
      </c>
      <c r="J39" s="111">
        <f t="shared" si="12"/>
        <v>63839580</v>
      </c>
      <c r="K39" s="112">
        <f t="shared" si="12"/>
        <v>0</v>
      </c>
      <c r="L39" s="79" t="str">
        <f t="shared" ref="L39:L67" si="13">IF(SUM(B39:K39)&lt;&gt;0,"Для друку","")</f>
        <v>Для друку</v>
      </c>
    </row>
    <row r="40" spans="1:15">
      <c r="A40" s="104" t="s">
        <v>110</v>
      </c>
      <c r="B40" s="10"/>
      <c r="C40" s="11"/>
      <c r="D40" s="10"/>
      <c r="E40" s="11"/>
      <c r="F40" s="10"/>
      <c r="G40" s="11"/>
      <c r="H40" s="10"/>
      <c r="I40" s="11"/>
      <c r="J40" s="10"/>
      <c r="K40" s="11"/>
      <c r="L40" s="79" t="str">
        <f>IF(SUM(B40:K40)&lt;&gt;0,"Для друку","")</f>
        <v/>
      </c>
    </row>
    <row r="41" spans="1:15">
      <c r="A41" s="104" t="s">
        <v>111</v>
      </c>
      <c r="B41" s="10"/>
      <c r="C41" s="11"/>
      <c r="D41" s="10"/>
      <c r="E41" s="11"/>
      <c r="F41" s="10"/>
      <c r="G41" s="11"/>
      <c r="H41" s="10"/>
      <c r="I41" s="11"/>
      <c r="J41" s="10"/>
      <c r="K41" s="11"/>
      <c r="L41" s="79" t="str">
        <f t="shared" si="13"/>
        <v/>
      </c>
    </row>
    <row r="42" spans="1:15">
      <c r="A42" s="104" t="s">
        <v>112</v>
      </c>
      <c r="B42" s="10"/>
      <c r="C42" s="11"/>
      <c r="D42" s="10"/>
      <c r="E42" s="11"/>
      <c r="F42" s="10"/>
      <c r="G42" s="11"/>
      <c r="H42" s="10"/>
      <c r="I42" s="11"/>
      <c r="J42" s="10"/>
      <c r="K42" s="11"/>
      <c r="L42" s="79" t="str">
        <f t="shared" si="13"/>
        <v/>
      </c>
    </row>
    <row r="43" spans="1:15" ht="51">
      <c r="A43" s="104" t="s">
        <v>113</v>
      </c>
      <c r="B43" s="10"/>
      <c r="C43" s="11"/>
      <c r="D43" s="10"/>
      <c r="E43" s="11"/>
      <c r="F43" s="10"/>
      <c r="G43" s="11"/>
      <c r="H43" s="10"/>
      <c r="I43" s="11"/>
      <c r="J43" s="10"/>
      <c r="K43" s="11"/>
      <c r="L43" s="79" t="str">
        <f t="shared" si="13"/>
        <v/>
      </c>
    </row>
    <row r="44" spans="1:15" ht="25.5">
      <c r="A44" s="104" t="s">
        <v>114</v>
      </c>
      <c r="B44" s="10"/>
      <c r="C44" s="11"/>
      <c r="D44" s="10"/>
      <c r="E44" s="11"/>
      <c r="F44" s="10"/>
      <c r="G44" s="11"/>
      <c r="H44" s="10"/>
      <c r="I44" s="11"/>
      <c r="J44" s="10"/>
      <c r="K44" s="11"/>
      <c r="L44" s="79" t="str">
        <f t="shared" si="13"/>
        <v/>
      </c>
      <c r="O44" s="630">
        <f>B39-48280411</f>
        <v>0</v>
      </c>
    </row>
    <row r="45" spans="1:15" ht="25.5">
      <c r="A45" s="104" t="s">
        <v>115</v>
      </c>
      <c r="B45" s="10"/>
      <c r="C45" s="11"/>
      <c r="D45" s="10"/>
      <c r="E45" s="11"/>
      <c r="F45" s="10"/>
      <c r="G45" s="11"/>
      <c r="H45" s="10"/>
      <c r="I45" s="11"/>
      <c r="J45" s="10"/>
      <c r="K45" s="11"/>
      <c r="L45" s="79" t="str">
        <f t="shared" si="13"/>
        <v/>
      </c>
    </row>
    <row r="46" spans="1:15">
      <c r="A46" s="104" t="s">
        <v>116</v>
      </c>
      <c r="B46" s="10"/>
      <c r="C46" s="11"/>
      <c r="D46" s="10"/>
      <c r="E46" s="11"/>
      <c r="F46" s="10"/>
      <c r="G46" s="11"/>
      <c r="H46" s="10"/>
      <c r="I46" s="11"/>
      <c r="J46" s="10"/>
      <c r="K46" s="11"/>
      <c r="L46" s="79" t="str">
        <f t="shared" si="13"/>
        <v/>
      </c>
    </row>
    <row r="47" spans="1:15">
      <c r="A47" s="130" t="s">
        <v>117</v>
      </c>
      <c r="B47" s="10"/>
      <c r="C47" s="11"/>
      <c r="D47" s="10"/>
      <c r="E47" s="11"/>
      <c r="F47" s="10"/>
      <c r="G47" s="11"/>
      <c r="H47" s="10"/>
      <c r="I47" s="11"/>
      <c r="J47" s="10"/>
      <c r="K47" s="11"/>
      <c r="L47" s="79" t="str">
        <f t="shared" si="13"/>
        <v/>
      </c>
    </row>
    <row r="48" spans="1:15">
      <c r="A48" s="130"/>
      <c r="B48" s="10"/>
      <c r="C48" s="11"/>
      <c r="D48" s="10"/>
      <c r="E48" s="11"/>
      <c r="F48" s="10"/>
      <c r="G48" s="11"/>
      <c r="H48" s="10"/>
      <c r="I48" s="11"/>
      <c r="J48" s="10"/>
      <c r="K48" s="11"/>
      <c r="L48" s="79" t="str">
        <f t="shared" si="13"/>
        <v/>
      </c>
    </row>
    <row r="49" spans="1:12">
      <c r="A49" s="130"/>
      <c r="B49" s="10"/>
      <c r="C49" s="11"/>
      <c r="D49" s="10"/>
      <c r="E49" s="11"/>
      <c r="F49" s="10"/>
      <c r="G49" s="11"/>
      <c r="H49" s="10"/>
      <c r="I49" s="11"/>
      <c r="J49" s="10"/>
      <c r="K49" s="11"/>
      <c r="L49" s="79" t="str">
        <f t="shared" si="13"/>
        <v/>
      </c>
    </row>
    <row r="50" spans="1:12">
      <c r="A50" s="105" t="s">
        <v>118</v>
      </c>
      <c r="B50" s="106">
        <f t="shared" ref="B50:K50" si="14">SUM(B51:B54)</f>
        <v>0</v>
      </c>
      <c r="C50" s="107">
        <f t="shared" si="14"/>
        <v>0</v>
      </c>
      <c r="D50" s="106">
        <f t="shared" si="14"/>
        <v>0</v>
      </c>
      <c r="E50" s="107">
        <f t="shared" si="14"/>
        <v>0</v>
      </c>
      <c r="F50" s="106">
        <f t="shared" si="14"/>
        <v>0</v>
      </c>
      <c r="G50" s="107">
        <f t="shared" si="14"/>
        <v>0</v>
      </c>
      <c r="H50" s="106">
        <f t="shared" si="14"/>
        <v>0</v>
      </c>
      <c r="I50" s="107">
        <f t="shared" si="14"/>
        <v>0</v>
      </c>
      <c r="J50" s="106">
        <f t="shared" si="14"/>
        <v>0</v>
      </c>
      <c r="K50" s="107">
        <f t="shared" si="14"/>
        <v>0</v>
      </c>
      <c r="L50" s="79" t="str">
        <f t="shared" si="13"/>
        <v/>
      </c>
    </row>
    <row r="51" spans="1:12" ht="38.25">
      <c r="A51" s="104" t="s">
        <v>119</v>
      </c>
      <c r="B51" s="10"/>
      <c r="C51" s="11"/>
      <c r="D51" s="10"/>
      <c r="E51" s="11"/>
      <c r="F51" s="10"/>
      <c r="G51" s="11"/>
      <c r="H51" s="10"/>
      <c r="I51" s="11"/>
      <c r="J51" s="10"/>
      <c r="K51" s="11"/>
      <c r="L51" s="79" t="str">
        <f t="shared" si="13"/>
        <v/>
      </c>
    </row>
    <row r="52" spans="1:12">
      <c r="A52" s="130" t="s">
        <v>117</v>
      </c>
      <c r="B52" s="10"/>
      <c r="C52" s="11"/>
      <c r="D52" s="10"/>
      <c r="E52" s="11"/>
      <c r="F52" s="10"/>
      <c r="G52" s="11"/>
      <c r="H52" s="10"/>
      <c r="I52" s="11"/>
      <c r="J52" s="10"/>
      <c r="K52" s="11"/>
      <c r="L52" s="79" t="str">
        <f t="shared" si="13"/>
        <v/>
      </c>
    </row>
    <row r="53" spans="1:12">
      <c r="A53" s="130"/>
      <c r="B53" s="10"/>
      <c r="C53" s="11"/>
      <c r="D53" s="10"/>
      <c r="E53" s="11"/>
      <c r="F53" s="10"/>
      <c r="G53" s="11"/>
      <c r="H53" s="10"/>
      <c r="I53" s="11"/>
      <c r="J53" s="10"/>
      <c r="K53" s="11"/>
      <c r="L53" s="79" t="str">
        <f t="shared" si="13"/>
        <v/>
      </c>
    </row>
    <row r="54" spans="1:12">
      <c r="A54" s="130"/>
      <c r="B54" s="10"/>
      <c r="C54" s="11"/>
      <c r="D54" s="10"/>
      <c r="E54" s="11"/>
      <c r="F54" s="10"/>
      <c r="G54" s="11"/>
      <c r="H54" s="10"/>
      <c r="I54" s="11"/>
      <c r="J54" s="10"/>
      <c r="K54" s="11"/>
      <c r="L54" s="79" t="str">
        <f t="shared" si="13"/>
        <v/>
      </c>
    </row>
    <row r="55" spans="1:12">
      <c r="A55" s="108" t="s">
        <v>120</v>
      </c>
      <c r="B55" s="12"/>
      <c r="C55" s="13"/>
      <c r="D55" s="12"/>
      <c r="E55" s="13"/>
      <c r="F55" s="12"/>
      <c r="G55" s="13"/>
      <c r="H55" s="12"/>
      <c r="I55" s="13"/>
      <c r="J55" s="12"/>
      <c r="K55" s="13"/>
      <c r="L55" s="79" t="str">
        <f t="shared" si="13"/>
        <v/>
      </c>
    </row>
    <row r="56" spans="1:12">
      <c r="A56" s="108" t="s">
        <v>121</v>
      </c>
      <c r="B56" s="106">
        <f>SUM(B57:B61)</f>
        <v>0</v>
      </c>
      <c r="C56" s="107">
        <f>SUM(C57:C61)</f>
        <v>0</v>
      </c>
      <c r="D56" s="106">
        <f>SUM(D57:D61)</f>
        <v>0</v>
      </c>
      <c r="E56" s="107">
        <f t="shared" ref="E56:K56" si="15">SUM(E57:E61)</f>
        <v>0</v>
      </c>
      <c r="F56" s="106">
        <f t="shared" si="15"/>
        <v>0</v>
      </c>
      <c r="G56" s="107">
        <f t="shared" si="15"/>
        <v>0</v>
      </c>
      <c r="H56" s="106">
        <f t="shared" si="15"/>
        <v>0</v>
      </c>
      <c r="I56" s="107">
        <f t="shared" si="15"/>
        <v>0</v>
      </c>
      <c r="J56" s="106">
        <f t="shared" si="15"/>
        <v>0</v>
      </c>
      <c r="K56" s="107">
        <f t="shared" si="15"/>
        <v>0</v>
      </c>
      <c r="L56" s="79" t="str">
        <f t="shared" si="13"/>
        <v/>
      </c>
    </row>
    <row r="57" spans="1:12">
      <c r="A57" s="104" t="s">
        <v>122</v>
      </c>
      <c r="B57" s="10"/>
      <c r="C57" s="11"/>
      <c r="D57" s="10"/>
      <c r="E57" s="11"/>
      <c r="F57" s="10"/>
      <c r="G57" s="11"/>
      <c r="H57" s="10"/>
      <c r="I57" s="11"/>
      <c r="J57" s="10"/>
      <c r="K57" s="11"/>
      <c r="L57" s="79" t="str">
        <f t="shared" si="13"/>
        <v/>
      </c>
    </row>
    <row r="58" spans="1:12">
      <c r="A58" s="104" t="s">
        <v>123</v>
      </c>
      <c r="B58" s="10"/>
      <c r="C58" s="11"/>
      <c r="D58" s="10"/>
      <c r="E58" s="11"/>
      <c r="F58" s="10"/>
      <c r="G58" s="11"/>
      <c r="H58" s="10"/>
      <c r="I58" s="11"/>
      <c r="J58" s="10"/>
      <c r="K58" s="11"/>
      <c r="L58" s="79" t="str">
        <f t="shared" si="13"/>
        <v/>
      </c>
    </row>
    <row r="59" spans="1:12">
      <c r="A59" s="130" t="s">
        <v>117</v>
      </c>
      <c r="B59" s="10"/>
      <c r="C59" s="11"/>
      <c r="D59" s="10"/>
      <c r="E59" s="11"/>
      <c r="F59" s="10"/>
      <c r="G59" s="11"/>
      <c r="H59" s="10"/>
      <c r="I59" s="11"/>
      <c r="J59" s="10"/>
      <c r="K59" s="11"/>
      <c r="L59" s="79" t="str">
        <f t="shared" si="13"/>
        <v/>
      </c>
    </row>
    <row r="60" spans="1:12">
      <c r="A60" s="130"/>
      <c r="B60" s="10"/>
      <c r="C60" s="11"/>
      <c r="D60" s="10"/>
      <c r="E60" s="11"/>
      <c r="F60" s="10"/>
      <c r="G60" s="11"/>
      <c r="H60" s="10"/>
      <c r="I60" s="11"/>
      <c r="J60" s="10"/>
      <c r="K60" s="11"/>
      <c r="L60" s="79" t="str">
        <f t="shared" si="13"/>
        <v/>
      </c>
    </row>
    <row r="61" spans="1:12">
      <c r="A61" s="130"/>
      <c r="B61" s="10"/>
      <c r="C61" s="11"/>
      <c r="D61" s="10"/>
      <c r="E61" s="11"/>
      <c r="F61" s="10"/>
      <c r="G61" s="11"/>
      <c r="H61" s="10"/>
      <c r="I61" s="11"/>
      <c r="J61" s="10"/>
      <c r="K61" s="11"/>
      <c r="L61" s="79" t="str">
        <f t="shared" si="13"/>
        <v/>
      </c>
    </row>
    <row r="62" spans="1:12">
      <c r="A62" s="108" t="s">
        <v>124</v>
      </c>
      <c r="B62" s="106">
        <f t="shared" ref="B62:K62" si="16">SUM(B63:B68)</f>
        <v>0</v>
      </c>
      <c r="C62" s="107">
        <f t="shared" si="16"/>
        <v>0</v>
      </c>
      <c r="D62" s="106">
        <f t="shared" si="16"/>
        <v>0</v>
      </c>
      <c r="E62" s="107">
        <f t="shared" si="16"/>
        <v>0</v>
      </c>
      <c r="F62" s="106">
        <f t="shared" si="16"/>
        <v>0</v>
      </c>
      <c r="G62" s="107">
        <f t="shared" si="16"/>
        <v>0</v>
      </c>
      <c r="H62" s="106">
        <f t="shared" si="16"/>
        <v>0</v>
      </c>
      <c r="I62" s="107">
        <f t="shared" si="16"/>
        <v>0</v>
      </c>
      <c r="J62" s="106">
        <f t="shared" si="16"/>
        <v>0</v>
      </c>
      <c r="K62" s="107">
        <f t="shared" si="16"/>
        <v>0</v>
      </c>
      <c r="L62" s="79" t="str">
        <f t="shared" si="13"/>
        <v/>
      </c>
    </row>
    <row r="63" spans="1:12" ht="25.5">
      <c r="A63" s="104" t="s">
        <v>125</v>
      </c>
      <c r="B63" s="10"/>
      <c r="C63" s="11"/>
      <c r="D63" s="10"/>
      <c r="E63" s="11"/>
      <c r="F63" s="10"/>
      <c r="G63" s="11"/>
      <c r="H63" s="10"/>
      <c r="I63" s="11"/>
      <c r="J63" s="10"/>
      <c r="K63" s="11"/>
      <c r="L63" s="79" t="str">
        <f t="shared" si="13"/>
        <v/>
      </c>
    </row>
    <row r="64" spans="1:12" ht="38.25">
      <c r="A64" s="109" t="s">
        <v>126</v>
      </c>
      <c r="B64" s="14"/>
      <c r="C64" s="15"/>
      <c r="D64" s="14"/>
      <c r="E64" s="15"/>
      <c r="F64" s="14"/>
      <c r="G64" s="15"/>
      <c r="H64" s="14"/>
      <c r="I64" s="15"/>
      <c r="J64" s="14"/>
      <c r="K64" s="15"/>
      <c r="L64" s="79" t="str">
        <f t="shared" si="13"/>
        <v/>
      </c>
    </row>
    <row r="65" spans="1:12">
      <c r="A65" s="109" t="s">
        <v>127</v>
      </c>
      <c r="B65" s="14"/>
      <c r="C65" s="15"/>
      <c r="D65" s="14"/>
      <c r="E65" s="15"/>
      <c r="F65" s="14"/>
      <c r="G65" s="15"/>
      <c r="H65" s="14"/>
      <c r="I65" s="15"/>
      <c r="J65" s="14"/>
      <c r="K65" s="15"/>
      <c r="L65" s="79" t="str">
        <f t="shared" si="13"/>
        <v/>
      </c>
    </row>
    <row r="66" spans="1:12">
      <c r="A66" s="130" t="s">
        <v>117</v>
      </c>
      <c r="B66" s="14"/>
      <c r="C66" s="15"/>
      <c r="D66" s="14"/>
      <c r="E66" s="15"/>
      <c r="F66" s="14"/>
      <c r="G66" s="15"/>
      <c r="H66" s="14"/>
      <c r="I66" s="15"/>
      <c r="J66" s="14"/>
      <c r="K66" s="15"/>
      <c r="L66" s="79" t="str">
        <f t="shared" si="13"/>
        <v/>
      </c>
    </row>
    <row r="67" spans="1:12">
      <c r="A67" s="130"/>
      <c r="B67" s="10"/>
      <c r="C67" s="11"/>
      <c r="D67" s="10"/>
      <c r="E67" s="11"/>
      <c r="F67" s="10"/>
      <c r="G67" s="11"/>
      <c r="H67" s="10"/>
      <c r="I67" s="11"/>
      <c r="J67" s="10"/>
      <c r="K67" s="11"/>
      <c r="L67" s="79" t="str">
        <f t="shared" si="13"/>
        <v/>
      </c>
    </row>
    <row r="68" spans="1:12">
      <c r="A68" s="131"/>
      <c r="B68" s="14"/>
      <c r="C68" s="15"/>
      <c r="D68" s="14"/>
      <c r="E68" s="15"/>
      <c r="F68" s="14"/>
      <c r="G68" s="15"/>
      <c r="H68" s="14"/>
      <c r="I68" s="15"/>
      <c r="J68" s="14"/>
      <c r="K68" s="15"/>
      <c r="L68" s="79" t="str">
        <f>IF(SUM(B68:K68)&lt;&gt;0,"Для друку","")</f>
        <v/>
      </c>
    </row>
    <row r="69" spans="1:12">
      <c r="A69" s="110" t="s">
        <v>35</v>
      </c>
      <c r="B69" s="111">
        <f t="shared" ref="B69:K69" si="17">B39+B50+B55+B56+B62</f>
        <v>48280411</v>
      </c>
      <c r="C69" s="112">
        <f t="shared" si="17"/>
        <v>0</v>
      </c>
      <c r="D69" s="111">
        <f t="shared" si="17"/>
        <v>52296601</v>
      </c>
      <c r="E69" s="112">
        <f t="shared" si="17"/>
        <v>0</v>
      </c>
      <c r="F69" s="111">
        <f t="shared" si="17"/>
        <v>63763882</v>
      </c>
      <c r="G69" s="112">
        <f t="shared" si="17"/>
        <v>0</v>
      </c>
      <c r="H69" s="111">
        <f t="shared" si="17"/>
        <v>63806472</v>
      </c>
      <c r="I69" s="112">
        <f t="shared" si="17"/>
        <v>0</v>
      </c>
      <c r="J69" s="111">
        <f t="shared" si="17"/>
        <v>63839580</v>
      </c>
      <c r="K69" s="112">
        <f t="shared" si="17"/>
        <v>0</v>
      </c>
      <c r="L69" s="79" t="str">
        <f>IF(SUM(B69:K69)&lt;&gt;0,"Для друку","")</f>
        <v>Для друку</v>
      </c>
    </row>
    <row r="70" spans="1:12" ht="25.5">
      <c r="A70" s="113" t="s">
        <v>293</v>
      </c>
      <c r="B70" s="114" t="s">
        <v>44</v>
      </c>
      <c r="C70" s="16"/>
      <c r="D70" s="114" t="s">
        <v>44</v>
      </c>
      <c r="E70" s="16"/>
      <c r="F70" s="114" t="s">
        <v>44</v>
      </c>
      <c r="G70" s="16"/>
      <c r="H70" s="114" t="s">
        <v>44</v>
      </c>
      <c r="I70" s="16"/>
      <c r="J70" s="114" t="s">
        <v>44</v>
      </c>
      <c r="K70" s="16"/>
      <c r="L70" s="79" t="str">
        <f>IF(SUM(B70:K70)&lt;&gt;0,"Для друку","")</f>
        <v/>
      </c>
    </row>
    <row r="71" spans="1:12">
      <c r="A71" s="733" t="s">
        <v>282</v>
      </c>
      <c r="B71" s="734"/>
      <c r="C71" s="734"/>
      <c r="D71" s="734"/>
      <c r="E71" s="734"/>
      <c r="F71" s="734"/>
      <c r="G71" s="734"/>
      <c r="H71" s="734"/>
      <c r="I71" s="734"/>
      <c r="J71" s="734"/>
      <c r="K71" s="735"/>
      <c r="L71" s="79" t="str">
        <f>L72</f>
        <v/>
      </c>
    </row>
    <row r="72" spans="1:12">
      <c r="A72" s="101" t="s">
        <v>109</v>
      </c>
      <c r="B72" s="102">
        <f t="shared" ref="B72:K72" si="18">SUM(B73:B82)</f>
        <v>0</v>
      </c>
      <c r="C72" s="103">
        <f t="shared" si="18"/>
        <v>0</v>
      </c>
      <c r="D72" s="102">
        <f t="shared" si="18"/>
        <v>0</v>
      </c>
      <c r="E72" s="103">
        <f t="shared" si="18"/>
        <v>0</v>
      </c>
      <c r="F72" s="102">
        <f t="shared" si="18"/>
        <v>0</v>
      </c>
      <c r="G72" s="103">
        <f t="shared" si="18"/>
        <v>0</v>
      </c>
      <c r="H72" s="102">
        <f t="shared" si="18"/>
        <v>0</v>
      </c>
      <c r="I72" s="103">
        <f t="shared" si="18"/>
        <v>0</v>
      </c>
      <c r="J72" s="102">
        <f t="shared" si="18"/>
        <v>0</v>
      </c>
      <c r="K72" s="103">
        <f t="shared" si="18"/>
        <v>0</v>
      </c>
      <c r="L72" s="79" t="str">
        <f t="shared" ref="L72:L100" si="19">IF(SUM(B72:K72)&lt;&gt;0,"Для друку","")</f>
        <v/>
      </c>
    </row>
    <row r="73" spans="1:12">
      <c r="A73" s="104" t="s">
        <v>110</v>
      </c>
      <c r="B73" s="10"/>
      <c r="C73" s="11"/>
      <c r="D73" s="10"/>
      <c r="E73" s="11"/>
      <c r="F73" s="10"/>
      <c r="G73" s="11"/>
      <c r="H73" s="10"/>
      <c r="I73" s="11"/>
      <c r="J73" s="10"/>
      <c r="K73" s="11"/>
      <c r="L73" s="79" t="str">
        <f>IF(SUM(B73:K73)&lt;&gt;0,"Для друку","")</f>
        <v/>
      </c>
    </row>
    <row r="74" spans="1:12">
      <c r="A74" s="104" t="s">
        <v>111</v>
      </c>
      <c r="B74" s="10"/>
      <c r="C74" s="11"/>
      <c r="D74" s="10"/>
      <c r="E74" s="11"/>
      <c r="F74" s="10"/>
      <c r="G74" s="11"/>
      <c r="H74" s="10"/>
      <c r="I74" s="11"/>
      <c r="J74" s="10"/>
      <c r="K74" s="11"/>
      <c r="L74" s="79" t="str">
        <f t="shared" si="19"/>
        <v/>
      </c>
    </row>
    <row r="75" spans="1:12">
      <c r="A75" s="104" t="s">
        <v>112</v>
      </c>
      <c r="B75" s="10"/>
      <c r="C75" s="11"/>
      <c r="D75" s="10"/>
      <c r="E75" s="11"/>
      <c r="F75" s="10"/>
      <c r="G75" s="11"/>
      <c r="H75" s="10"/>
      <c r="I75" s="11"/>
      <c r="J75" s="10"/>
      <c r="K75" s="11"/>
      <c r="L75" s="79" t="str">
        <f t="shared" si="19"/>
        <v/>
      </c>
    </row>
    <row r="76" spans="1:12" ht="51">
      <c r="A76" s="104" t="s">
        <v>113</v>
      </c>
      <c r="B76" s="10"/>
      <c r="C76" s="11"/>
      <c r="D76" s="10"/>
      <c r="E76" s="11"/>
      <c r="F76" s="10"/>
      <c r="G76" s="11"/>
      <c r="H76" s="10"/>
      <c r="I76" s="11"/>
      <c r="J76" s="10"/>
      <c r="K76" s="11"/>
      <c r="L76" s="79" t="str">
        <f t="shared" si="19"/>
        <v/>
      </c>
    </row>
    <row r="77" spans="1:12" ht="25.5">
      <c r="A77" s="104" t="s">
        <v>114</v>
      </c>
      <c r="B77" s="10"/>
      <c r="C77" s="11"/>
      <c r="D77" s="10"/>
      <c r="E77" s="11"/>
      <c r="F77" s="10"/>
      <c r="G77" s="11"/>
      <c r="H77" s="10"/>
      <c r="I77" s="11"/>
      <c r="J77" s="10"/>
      <c r="K77" s="11"/>
      <c r="L77" s="79" t="str">
        <f t="shared" si="19"/>
        <v/>
      </c>
    </row>
    <row r="78" spans="1:12" ht="25.5">
      <c r="A78" s="104" t="s">
        <v>115</v>
      </c>
      <c r="B78" s="10"/>
      <c r="C78" s="11"/>
      <c r="D78" s="10"/>
      <c r="E78" s="11"/>
      <c r="F78" s="10"/>
      <c r="G78" s="11"/>
      <c r="H78" s="10"/>
      <c r="I78" s="11"/>
      <c r="J78" s="10"/>
      <c r="K78" s="11"/>
      <c r="L78" s="79" t="str">
        <f t="shared" si="19"/>
        <v/>
      </c>
    </row>
    <row r="79" spans="1:12">
      <c r="A79" s="104" t="s">
        <v>116</v>
      </c>
      <c r="B79" s="10"/>
      <c r="C79" s="11"/>
      <c r="D79" s="10"/>
      <c r="E79" s="11"/>
      <c r="F79" s="10"/>
      <c r="G79" s="11"/>
      <c r="H79" s="10"/>
      <c r="I79" s="11"/>
      <c r="J79" s="10"/>
      <c r="K79" s="11"/>
      <c r="L79" s="79" t="str">
        <f t="shared" si="19"/>
        <v/>
      </c>
    </row>
    <row r="80" spans="1:12">
      <c r="A80" s="130" t="s">
        <v>117</v>
      </c>
      <c r="B80" s="10"/>
      <c r="C80" s="11"/>
      <c r="D80" s="10"/>
      <c r="E80" s="11"/>
      <c r="F80" s="10"/>
      <c r="G80" s="11"/>
      <c r="H80" s="10"/>
      <c r="I80" s="11"/>
      <c r="J80" s="10"/>
      <c r="K80" s="11"/>
      <c r="L80" s="79" t="str">
        <f t="shared" si="19"/>
        <v/>
      </c>
    </row>
    <row r="81" spans="1:12">
      <c r="A81" s="130"/>
      <c r="B81" s="10"/>
      <c r="C81" s="11"/>
      <c r="D81" s="10"/>
      <c r="E81" s="11"/>
      <c r="F81" s="10"/>
      <c r="G81" s="11"/>
      <c r="H81" s="10"/>
      <c r="I81" s="11"/>
      <c r="J81" s="10"/>
      <c r="K81" s="11"/>
      <c r="L81" s="79" t="str">
        <f t="shared" si="19"/>
        <v/>
      </c>
    </row>
    <row r="82" spans="1:12">
      <c r="A82" s="130"/>
      <c r="B82" s="10"/>
      <c r="C82" s="11"/>
      <c r="D82" s="10"/>
      <c r="E82" s="11"/>
      <c r="F82" s="10"/>
      <c r="G82" s="11"/>
      <c r="H82" s="10"/>
      <c r="I82" s="11"/>
      <c r="J82" s="10"/>
      <c r="K82" s="11"/>
      <c r="L82" s="79" t="str">
        <f t="shared" si="19"/>
        <v/>
      </c>
    </row>
    <row r="83" spans="1:12">
      <c r="A83" s="105" t="s">
        <v>118</v>
      </c>
      <c r="B83" s="106">
        <f t="shared" ref="B83:K83" si="20">SUM(B84:B87)</f>
        <v>0</v>
      </c>
      <c r="C83" s="107">
        <f t="shared" si="20"/>
        <v>0</v>
      </c>
      <c r="D83" s="106">
        <f t="shared" si="20"/>
        <v>0</v>
      </c>
      <c r="E83" s="107">
        <f t="shared" si="20"/>
        <v>0</v>
      </c>
      <c r="F83" s="106">
        <f t="shared" si="20"/>
        <v>0</v>
      </c>
      <c r="G83" s="107">
        <f t="shared" si="20"/>
        <v>0</v>
      </c>
      <c r="H83" s="106">
        <f t="shared" si="20"/>
        <v>0</v>
      </c>
      <c r="I83" s="107">
        <f t="shared" si="20"/>
        <v>0</v>
      </c>
      <c r="J83" s="106">
        <f t="shared" si="20"/>
        <v>0</v>
      </c>
      <c r="K83" s="107">
        <f t="shared" si="20"/>
        <v>0</v>
      </c>
      <c r="L83" s="79" t="str">
        <f t="shared" si="19"/>
        <v/>
      </c>
    </row>
    <row r="84" spans="1:12" ht="38.25">
      <c r="A84" s="104" t="s">
        <v>119</v>
      </c>
      <c r="B84" s="10"/>
      <c r="C84" s="11"/>
      <c r="D84" s="10"/>
      <c r="E84" s="11"/>
      <c r="F84" s="10"/>
      <c r="G84" s="11"/>
      <c r="H84" s="10"/>
      <c r="I84" s="11"/>
      <c r="J84" s="10"/>
      <c r="K84" s="11"/>
      <c r="L84" s="79" t="str">
        <f t="shared" si="19"/>
        <v/>
      </c>
    </row>
    <row r="85" spans="1:12">
      <c r="A85" s="130" t="s">
        <v>117</v>
      </c>
      <c r="B85" s="10"/>
      <c r="C85" s="11"/>
      <c r="D85" s="10"/>
      <c r="E85" s="11"/>
      <c r="F85" s="10"/>
      <c r="G85" s="11"/>
      <c r="H85" s="10"/>
      <c r="I85" s="11"/>
      <c r="J85" s="10"/>
      <c r="K85" s="11"/>
      <c r="L85" s="79" t="str">
        <f t="shared" si="19"/>
        <v/>
      </c>
    </row>
    <row r="86" spans="1:12">
      <c r="A86" s="130"/>
      <c r="B86" s="10"/>
      <c r="C86" s="11"/>
      <c r="D86" s="10"/>
      <c r="E86" s="11"/>
      <c r="F86" s="10"/>
      <c r="G86" s="11"/>
      <c r="H86" s="10"/>
      <c r="I86" s="11"/>
      <c r="J86" s="10"/>
      <c r="K86" s="11"/>
      <c r="L86" s="79" t="str">
        <f t="shared" si="19"/>
        <v/>
      </c>
    </row>
    <row r="87" spans="1:12">
      <c r="A87" s="130"/>
      <c r="B87" s="10"/>
      <c r="C87" s="11"/>
      <c r="D87" s="10"/>
      <c r="E87" s="11"/>
      <c r="F87" s="10"/>
      <c r="G87" s="11"/>
      <c r="H87" s="10"/>
      <c r="I87" s="11"/>
      <c r="J87" s="10"/>
      <c r="K87" s="11"/>
      <c r="L87" s="79" t="str">
        <f t="shared" si="19"/>
        <v/>
      </c>
    </row>
    <row r="88" spans="1:12">
      <c r="A88" s="108" t="s">
        <v>120</v>
      </c>
      <c r="B88" s="12"/>
      <c r="C88" s="13"/>
      <c r="D88" s="12"/>
      <c r="E88" s="13"/>
      <c r="F88" s="12"/>
      <c r="G88" s="13"/>
      <c r="H88" s="12"/>
      <c r="I88" s="13"/>
      <c r="J88" s="12"/>
      <c r="K88" s="13"/>
      <c r="L88" s="79" t="str">
        <f t="shared" si="19"/>
        <v/>
      </c>
    </row>
    <row r="89" spans="1:12">
      <c r="A89" s="108" t="s">
        <v>121</v>
      </c>
      <c r="B89" s="106">
        <f>SUM(B90:B94)</f>
        <v>0</v>
      </c>
      <c r="C89" s="107">
        <f>SUM(C90:C94)</f>
        <v>0</v>
      </c>
      <c r="D89" s="106">
        <f>SUM(D90:D94)</f>
        <v>0</v>
      </c>
      <c r="E89" s="107">
        <f t="shared" ref="E89:K89" si="21">SUM(E90:E94)</f>
        <v>0</v>
      </c>
      <c r="F89" s="106">
        <f t="shared" si="21"/>
        <v>0</v>
      </c>
      <c r="G89" s="107">
        <f t="shared" si="21"/>
        <v>0</v>
      </c>
      <c r="H89" s="106">
        <f t="shared" si="21"/>
        <v>0</v>
      </c>
      <c r="I89" s="107">
        <f t="shared" si="21"/>
        <v>0</v>
      </c>
      <c r="J89" s="106">
        <f t="shared" si="21"/>
        <v>0</v>
      </c>
      <c r="K89" s="107">
        <f t="shared" si="21"/>
        <v>0</v>
      </c>
      <c r="L89" s="79" t="str">
        <f t="shared" si="19"/>
        <v/>
      </c>
    </row>
    <row r="90" spans="1:12">
      <c r="A90" s="104" t="s">
        <v>122</v>
      </c>
      <c r="B90" s="10"/>
      <c r="C90" s="11"/>
      <c r="D90" s="10"/>
      <c r="E90" s="11"/>
      <c r="F90" s="10"/>
      <c r="G90" s="11"/>
      <c r="H90" s="10"/>
      <c r="I90" s="11"/>
      <c r="J90" s="10"/>
      <c r="K90" s="11"/>
      <c r="L90" s="79" t="str">
        <f t="shared" si="19"/>
        <v/>
      </c>
    </row>
    <row r="91" spans="1:12">
      <c r="A91" s="104" t="s">
        <v>123</v>
      </c>
      <c r="B91" s="10"/>
      <c r="C91" s="11"/>
      <c r="D91" s="10"/>
      <c r="E91" s="11"/>
      <c r="F91" s="10"/>
      <c r="G91" s="11"/>
      <c r="H91" s="10"/>
      <c r="I91" s="11"/>
      <c r="J91" s="10"/>
      <c r="K91" s="11"/>
      <c r="L91" s="79" t="str">
        <f t="shared" si="19"/>
        <v/>
      </c>
    </row>
    <row r="92" spans="1:12">
      <c r="A92" s="130" t="s">
        <v>117</v>
      </c>
      <c r="B92" s="10"/>
      <c r="C92" s="11"/>
      <c r="D92" s="10"/>
      <c r="E92" s="11"/>
      <c r="F92" s="10"/>
      <c r="G92" s="11"/>
      <c r="H92" s="10"/>
      <c r="I92" s="11"/>
      <c r="J92" s="10"/>
      <c r="K92" s="11"/>
      <c r="L92" s="79" t="str">
        <f t="shared" si="19"/>
        <v/>
      </c>
    </row>
    <row r="93" spans="1:12">
      <c r="A93" s="130"/>
      <c r="B93" s="10"/>
      <c r="C93" s="11"/>
      <c r="D93" s="10"/>
      <c r="E93" s="11"/>
      <c r="F93" s="10"/>
      <c r="G93" s="11"/>
      <c r="H93" s="10"/>
      <c r="I93" s="11"/>
      <c r="J93" s="10"/>
      <c r="K93" s="11"/>
      <c r="L93" s="79" t="str">
        <f t="shared" si="19"/>
        <v/>
      </c>
    </row>
    <row r="94" spans="1:12">
      <c r="A94" s="130"/>
      <c r="B94" s="10"/>
      <c r="C94" s="11"/>
      <c r="D94" s="10"/>
      <c r="E94" s="11"/>
      <c r="F94" s="10"/>
      <c r="G94" s="11"/>
      <c r="H94" s="10"/>
      <c r="I94" s="11"/>
      <c r="J94" s="10"/>
      <c r="K94" s="11"/>
      <c r="L94" s="79" t="str">
        <f t="shared" si="19"/>
        <v/>
      </c>
    </row>
    <row r="95" spans="1:12">
      <c r="A95" s="108" t="s">
        <v>124</v>
      </c>
      <c r="B95" s="106">
        <f t="shared" ref="B95:K95" si="22">SUM(B96:B101)</f>
        <v>0</v>
      </c>
      <c r="C95" s="107">
        <f t="shared" si="22"/>
        <v>0</v>
      </c>
      <c r="D95" s="106">
        <f t="shared" si="22"/>
        <v>0</v>
      </c>
      <c r="E95" s="107">
        <f t="shared" si="22"/>
        <v>0</v>
      </c>
      <c r="F95" s="106">
        <f t="shared" si="22"/>
        <v>0</v>
      </c>
      <c r="G95" s="107">
        <f t="shared" si="22"/>
        <v>0</v>
      </c>
      <c r="H95" s="106">
        <f t="shared" si="22"/>
        <v>0</v>
      </c>
      <c r="I95" s="107">
        <f t="shared" si="22"/>
        <v>0</v>
      </c>
      <c r="J95" s="106">
        <f t="shared" si="22"/>
        <v>0</v>
      </c>
      <c r="K95" s="107">
        <f t="shared" si="22"/>
        <v>0</v>
      </c>
      <c r="L95" s="79" t="str">
        <f t="shared" si="19"/>
        <v/>
      </c>
    </row>
    <row r="96" spans="1:12" ht="25.5">
      <c r="A96" s="104" t="s">
        <v>125</v>
      </c>
      <c r="B96" s="10"/>
      <c r="C96" s="11"/>
      <c r="D96" s="10"/>
      <c r="E96" s="11"/>
      <c r="F96" s="10"/>
      <c r="G96" s="11"/>
      <c r="H96" s="10"/>
      <c r="I96" s="11"/>
      <c r="J96" s="10"/>
      <c r="K96" s="11"/>
      <c r="L96" s="79" t="str">
        <f t="shared" si="19"/>
        <v/>
      </c>
    </row>
    <row r="97" spans="1:12" ht="38.25">
      <c r="A97" s="109" t="s">
        <v>126</v>
      </c>
      <c r="B97" s="14"/>
      <c r="C97" s="15"/>
      <c r="D97" s="14"/>
      <c r="E97" s="15"/>
      <c r="F97" s="14"/>
      <c r="G97" s="15"/>
      <c r="H97" s="14"/>
      <c r="I97" s="15"/>
      <c r="J97" s="14"/>
      <c r="K97" s="15"/>
      <c r="L97" s="79" t="str">
        <f t="shared" si="19"/>
        <v/>
      </c>
    </row>
    <row r="98" spans="1:12">
      <c r="A98" s="109" t="s">
        <v>127</v>
      </c>
      <c r="B98" s="14"/>
      <c r="C98" s="15"/>
      <c r="D98" s="14"/>
      <c r="E98" s="15"/>
      <c r="F98" s="14"/>
      <c r="G98" s="15"/>
      <c r="H98" s="14"/>
      <c r="I98" s="15"/>
      <c r="J98" s="14"/>
      <c r="K98" s="15"/>
      <c r="L98" s="79" t="str">
        <f t="shared" si="19"/>
        <v/>
      </c>
    </row>
    <row r="99" spans="1:12">
      <c r="A99" s="130" t="s">
        <v>117</v>
      </c>
      <c r="B99" s="14"/>
      <c r="C99" s="15"/>
      <c r="D99" s="14"/>
      <c r="E99" s="15"/>
      <c r="F99" s="14"/>
      <c r="G99" s="15"/>
      <c r="H99" s="14"/>
      <c r="I99" s="15"/>
      <c r="J99" s="14"/>
      <c r="K99" s="15"/>
      <c r="L99" s="79" t="str">
        <f t="shared" si="19"/>
        <v/>
      </c>
    </row>
    <row r="100" spans="1:12">
      <c r="A100" s="130"/>
      <c r="B100" s="10"/>
      <c r="C100" s="11"/>
      <c r="D100" s="10"/>
      <c r="E100" s="11"/>
      <c r="F100" s="10"/>
      <c r="G100" s="11"/>
      <c r="H100" s="10"/>
      <c r="I100" s="11"/>
      <c r="J100" s="10"/>
      <c r="K100" s="11"/>
      <c r="L100" s="79" t="str">
        <f t="shared" si="19"/>
        <v/>
      </c>
    </row>
    <row r="101" spans="1:12">
      <c r="A101" s="131"/>
      <c r="B101" s="14"/>
      <c r="C101" s="15"/>
      <c r="D101" s="14"/>
      <c r="E101" s="15"/>
      <c r="F101" s="14"/>
      <c r="G101" s="15"/>
      <c r="H101" s="14"/>
      <c r="I101" s="15"/>
      <c r="J101" s="14"/>
      <c r="K101" s="15"/>
      <c r="L101" s="79" t="str">
        <f>IF(SUM(B101:K101)&lt;&gt;0,"Для друку","")</f>
        <v/>
      </c>
    </row>
    <row r="102" spans="1:12">
      <c r="A102" s="110" t="s">
        <v>35</v>
      </c>
      <c r="B102" s="111">
        <f t="shared" ref="B102:K102" si="23">B72+B83+B88+B89+B95</f>
        <v>0</v>
      </c>
      <c r="C102" s="112">
        <f t="shared" si="23"/>
        <v>0</v>
      </c>
      <c r="D102" s="111">
        <f t="shared" si="23"/>
        <v>0</v>
      </c>
      <c r="E102" s="112">
        <f t="shared" si="23"/>
        <v>0</v>
      </c>
      <c r="F102" s="111">
        <f t="shared" si="23"/>
        <v>0</v>
      </c>
      <c r="G102" s="112">
        <f t="shared" si="23"/>
        <v>0</v>
      </c>
      <c r="H102" s="111">
        <f t="shared" si="23"/>
        <v>0</v>
      </c>
      <c r="I102" s="112">
        <f t="shared" si="23"/>
        <v>0</v>
      </c>
      <c r="J102" s="111">
        <f t="shared" si="23"/>
        <v>0</v>
      </c>
      <c r="K102" s="112">
        <f t="shared" si="23"/>
        <v>0</v>
      </c>
      <c r="L102" s="79" t="str">
        <f>IF(SUM(B102:K102)&lt;&gt;0,"Для друку","")</f>
        <v/>
      </c>
    </row>
    <row r="103" spans="1:12" ht="25.5">
      <c r="A103" s="113" t="s">
        <v>293</v>
      </c>
      <c r="B103" s="114" t="s">
        <v>44</v>
      </c>
      <c r="C103" s="16"/>
      <c r="D103" s="114" t="s">
        <v>44</v>
      </c>
      <c r="E103" s="16"/>
      <c r="F103" s="114" t="s">
        <v>44</v>
      </c>
      <c r="G103" s="16"/>
      <c r="H103" s="114" t="s">
        <v>44</v>
      </c>
      <c r="I103" s="16"/>
      <c r="J103" s="114" t="s">
        <v>44</v>
      </c>
      <c r="K103" s="16"/>
      <c r="L103" s="79" t="str">
        <f>IF(SUM(B103:K103)&lt;&gt;0,"Для друку","")</f>
        <v/>
      </c>
    </row>
    <row r="104" spans="1:12">
      <c r="A104" s="733" t="s">
        <v>280</v>
      </c>
      <c r="B104" s="734"/>
      <c r="C104" s="734"/>
      <c r="D104" s="734"/>
      <c r="E104" s="734"/>
      <c r="F104" s="734"/>
      <c r="G104" s="734"/>
      <c r="H104" s="734"/>
      <c r="I104" s="734"/>
      <c r="J104" s="734"/>
      <c r="K104" s="735"/>
      <c r="L104" s="79" t="str">
        <f>L105</f>
        <v/>
      </c>
    </row>
    <row r="105" spans="1:12">
      <c r="A105" s="101" t="s">
        <v>109</v>
      </c>
      <c r="B105" s="102">
        <f t="shared" ref="B105:K105" si="24">SUM(B106:B115)</f>
        <v>0</v>
      </c>
      <c r="C105" s="103">
        <f t="shared" si="24"/>
        <v>0</v>
      </c>
      <c r="D105" s="102">
        <f t="shared" si="24"/>
        <v>0</v>
      </c>
      <c r="E105" s="103">
        <f t="shared" si="24"/>
        <v>0</v>
      </c>
      <c r="F105" s="102">
        <f t="shared" si="24"/>
        <v>0</v>
      </c>
      <c r="G105" s="103">
        <f t="shared" si="24"/>
        <v>0</v>
      </c>
      <c r="H105" s="102">
        <f t="shared" si="24"/>
        <v>0</v>
      </c>
      <c r="I105" s="103">
        <f t="shared" si="24"/>
        <v>0</v>
      </c>
      <c r="J105" s="102">
        <f t="shared" si="24"/>
        <v>0</v>
      </c>
      <c r="K105" s="103">
        <f t="shared" si="24"/>
        <v>0</v>
      </c>
      <c r="L105" s="79" t="str">
        <f t="shared" ref="L105:L133" si="25">IF(SUM(B105:K105)&lt;&gt;0,"Для друку","")</f>
        <v/>
      </c>
    </row>
    <row r="106" spans="1:12">
      <c r="A106" s="104" t="s">
        <v>110</v>
      </c>
      <c r="B106" s="10"/>
      <c r="C106" s="11"/>
      <c r="D106" s="10"/>
      <c r="E106" s="11"/>
      <c r="F106" s="10"/>
      <c r="G106" s="11"/>
      <c r="H106" s="10"/>
      <c r="I106" s="11"/>
      <c r="J106" s="10"/>
      <c r="K106" s="11"/>
      <c r="L106" s="79" t="str">
        <f>IF(SUM(B106:K106)&lt;&gt;0,"Для друку","")</f>
        <v/>
      </c>
    </row>
    <row r="107" spans="1:12">
      <c r="A107" s="104" t="s">
        <v>111</v>
      </c>
      <c r="B107" s="10"/>
      <c r="C107" s="11"/>
      <c r="D107" s="10"/>
      <c r="E107" s="11"/>
      <c r="F107" s="10"/>
      <c r="G107" s="11"/>
      <c r="H107" s="10"/>
      <c r="I107" s="11"/>
      <c r="J107" s="10"/>
      <c r="K107" s="11"/>
      <c r="L107" s="79" t="str">
        <f t="shared" si="25"/>
        <v/>
      </c>
    </row>
    <row r="108" spans="1:12">
      <c r="A108" s="104" t="s">
        <v>112</v>
      </c>
      <c r="B108" s="10"/>
      <c r="C108" s="11"/>
      <c r="D108" s="10"/>
      <c r="E108" s="11"/>
      <c r="F108" s="10"/>
      <c r="G108" s="11"/>
      <c r="H108" s="10"/>
      <c r="I108" s="11"/>
      <c r="J108" s="10"/>
      <c r="K108" s="11"/>
      <c r="L108" s="79" t="str">
        <f t="shared" si="25"/>
        <v/>
      </c>
    </row>
    <row r="109" spans="1:12" ht="51">
      <c r="A109" s="104" t="s">
        <v>113</v>
      </c>
      <c r="B109" s="10"/>
      <c r="C109" s="11"/>
      <c r="D109" s="10"/>
      <c r="E109" s="11"/>
      <c r="F109" s="10"/>
      <c r="G109" s="11"/>
      <c r="H109" s="10"/>
      <c r="I109" s="11"/>
      <c r="J109" s="10"/>
      <c r="K109" s="11"/>
      <c r="L109" s="79" t="str">
        <f t="shared" si="25"/>
        <v/>
      </c>
    </row>
    <row r="110" spans="1:12" ht="25.5">
      <c r="A110" s="104" t="s">
        <v>114</v>
      </c>
      <c r="B110" s="10"/>
      <c r="C110" s="11"/>
      <c r="D110" s="10"/>
      <c r="E110" s="11"/>
      <c r="F110" s="10"/>
      <c r="G110" s="11"/>
      <c r="H110" s="10"/>
      <c r="I110" s="11"/>
      <c r="J110" s="10"/>
      <c r="K110" s="11"/>
      <c r="L110" s="79" t="str">
        <f t="shared" si="25"/>
        <v/>
      </c>
    </row>
    <row r="111" spans="1:12" ht="25.5">
      <c r="A111" s="104" t="s">
        <v>115</v>
      </c>
      <c r="B111" s="10"/>
      <c r="C111" s="11"/>
      <c r="D111" s="10"/>
      <c r="E111" s="11"/>
      <c r="F111" s="10"/>
      <c r="G111" s="11"/>
      <c r="H111" s="10"/>
      <c r="I111" s="11"/>
      <c r="J111" s="10"/>
      <c r="K111" s="11"/>
      <c r="L111" s="79" t="str">
        <f t="shared" si="25"/>
        <v/>
      </c>
    </row>
    <row r="112" spans="1:12">
      <c r="A112" s="104" t="s">
        <v>116</v>
      </c>
      <c r="B112" s="10"/>
      <c r="C112" s="11"/>
      <c r="D112" s="10"/>
      <c r="E112" s="11"/>
      <c r="F112" s="10"/>
      <c r="G112" s="11"/>
      <c r="H112" s="10"/>
      <c r="I112" s="11"/>
      <c r="J112" s="10"/>
      <c r="K112" s="11"/>
      <c r="L112" s="79" t="str">
        <f t="shared" si="25"/>
        <v/>
      </c>
    </row>
    <row r="113" spans="1:12">
      <c r="A113" s="130" t="s">
        <v>117</v>
      </c>
      <c r="B113" s="10"/>
      <c r="C113" s="11"/>
      <c r="D113" s="10"/>
      <c r="E113" s="11"/>
      <c r="F113" s="10"/>
      <c r="G113" s="11"/>
      <c r="H113" s="10"/>
      <c r="I113" s="11"/>
      <c r="J113" s="10"/>
      <c r="K113" s="11"/>
      <c r="L113" s="79" t="str">
        <f t="shared" si="25"/>
        <v/>
      </c>
    </row>
    <row r="114" spans="1:12">
      <c r="A114" s="130"/>
      <c r="B114" s="10"/>
      <c r="C114" s="11"/>
      <c r="D114" s="10"/>
      <c r="E114" s="11"/>
      <c r="F114" s="10"/>
      <c r="G114" s="11"/>
      <c r="H114" s="10"/>
      <c r="I114" s="11"/>
      <c r="J114" s="10"/>
      <c r="K114" s="11"/>
      <c r="L114" s="79" t="str">
        <f t="shared" si="25"/>
        <v/>
      </c>
    </row>
    <row r="115" spans="1:12">
      <c r="A115" s="130"/>
      <c r="B115" s="10"/>
      <c r="C115" s="11"/>
      <c r="D115" s="10"/>
      <c r="E115" s="11"/>
      <c r="F115" s="10"/>
      <c r="G115" s="11"/>
      <c r="H115" s="10"/>
      <c r="I115" s="11"/>
      <c r="J115" s="10"/>
      <c r="K115" s="11"/>
      <c r="L115" s="79" t="str">
        <f t="shared" si="25"/>
        <v/>
      </c>
    </row>
    <row r="116" spans="1:12">
      <c r="A116" s="105" t="s">
        <v>118</v>
      </c>
      <c r="B116" s="106">
        <f t="shared" ref="B116:K116" si="26">SUM(B117:B120)</f>
        <v>0</v>
      </c>
      <c r="C116" s="107">
        <f t="shared" si="26"/>
        <v>0</v>
      </c>
      <c r="D116" s="106">
        <f t="shared" si="26"/>
        <v>0</v>
      </c>
      <c r="E116" s="107">
        <f t="shared" si="26"/>
        <v>0</v>
      </c>
      <c r="F116" s="106">
        <f t="shared" si="26"/>
        <v>0</v>
      </c>
      <c r="G116" s="107">
        <f t="shared" si="26"/>
        <v>0</v>
      </c>
      <c r="H116" s="106">
        <f t="shared" si="26"/>
        <v>0</v>
      </c>
      <c r="I116" s="107">
        <f t="shared" si="26"/>
        <v>0</v>
      </c>
      <c r="J116" s="106">
        <f t="shared" si="26"/>
        <v>0</v>
      </c>
      <c r="K116" s="107">
        <f t="shared" si="26"/>
        <v>0</v>
      </c>
      <c r="L116" s="79" t="str">
        <f t="shared" si="25"/>
        <v/>
      </c>
    </row>
    <row r="117" spans="1:12" ht="38.25">
      <c r="A117" s="104" t="s">
        <v>119</v>
      </c>
      <c r="B117" s="10"/>
      <c r="C117" s="11"/>
      <c r="D117" s="10"/>
      <c r="E117" s="11"/>
      <c r="F117" s="10"/>
      <c r="G117" s="11"/>
      <c r="H117" s="10"/>
      <c r="I117" s="11"/>
      <c r="J117" s="10"/>
      <c r="K117" s="11"/>
      <c r="L117" s="79" t="str">
        <f t="shared" si="25"/>
        <v/>
      </c>
    </row>
    <row r="118" spans="1:12">
      <c r="A118" s="130" t="s">
        <v>117</v>
      </c>
      <c r="B118" s="10"/>
      <c r="C118" s="11"/>
      <c r="D118" s="10"/>
      <c r="E118" s="11"/>
      <c r="F118" s="10"/>
      <c r="G118" s="11"/>
      <c r="H118" s="10"/>
      <c r="I118" s="11"/>
      <c r="J118" s="10"/>
      <c r="K118" s="11"/>
      <c r="L118" s="79" t="str">
        <f t="shared" si="25"/>
        <v/>
      </c>
    </row>
    <row r="119" spans="1:12">
      <c r="A119" s="130"/>
      <c r="B119" s="10"/>
      <c r="C119" s="11"/>
      <c r="D119" s="10"/>
      <c r="E119" s="11"/>
      <c r="F119" s="10"/>
      <c r="G119" s="11"/>
      <c r="H119" s="10"/>
      <c r="I119" s="11"/>
      <c r="J119" s="10"/>
      <c r="K119" s="11"/>
      <c r="L119" s="79" t="str">
        <f t="shared" si="25"/>
        <v/>
      </c>
    </row>
    <row r="120" spans="1:12">
      <c r="A120" s="130"/>
      <c r="B120" s="10"/>
      <c r="C120" s="11"/>
      <c r="D120" s="10"/>
      <c r="E120" s="11"/>
      <c r="F120" s="10"/>
      <c r="G120" s="11"/>
      <c r="H120" s="10"/>
      <c r="I120" s="11"/>
      <c r="J120" s="10"/>
      <c r="K120" s="11"/>
      <c r="L120" s="79" t="str">
        <f t="shared" si="25"/>
        <v/>
      </c>
    </row>
    <row r="121" spans="1:12">
      <c r="A121" s="108" t="s">
        <v>120</v>
      </c>
      <c r="B121" s="12"/>
      <c r="C121" s="13"/>
      <c r="D121" s="12"/>
      <c r="E121" s="13"/>
      <c r="F121" s="12"/>
      <c r="G121" s="13"/>
      <c r="H121" s="12"/>
      <c r="I121" s="13"/>
      <c r="J121" s="12"/>
      <c r="K121" s="13"/>
      <c r="L121" s="79" t="str">
        <f t="shared" si="25"/>
        <v/>
      </c>
    </row>
    <row r="122" spans="1:12">
      <c r="A122" s="108" t="s">
        <v>121</v>
      </c>
      <c r="B122" s="106">
        <f>SUM(B123:B127)</f>
        <v>0</v>
      </c>
      <c r="C122" s="107">
        <f>SUM(C123:C127)</f>
        <v>0</v>
      </c>
      <c r="D122" s="106">
        <f>SUM(D123:D127)</f>
        <v>0</v>
      </c>
      <c r="E122" s="107">
        <f t="shared" ref="E122:K122" si="27">SUM(E123:E127)</f>
        <v>0</v>
      </c>
      <c r="F122" s="106">
        <f t="shared" si="27"/>
        <v>0</v>
      </c>
      <c r="G122" s="107">
        <f t="shared" si="27"/>
        <v>0</v>
      </c>
      <c r="H122" s="106">
        <f t="shared" si="27"/>
        <v>0</v>
      </c>
      <c r="I122" s="107">
        <f t="shared" si="27"/>
        <v>0</v>
      </c>
      <c r="J122" s="106">
        <f t="shared" si="27"/>
        <v>0</v>
      </c>
      <c r="K122" s="107">
        <f t="shared" si="27"/>
        <v>0</v>
      </c>
      <c r="L122" s="79" t="str">
        <f t="shared" si="25"/>
        <v/>
      </c>
    </row>
    <row r="123" spans="1:12">
      <c r="A123" s="104" t="s">
        <v>122</v>
      </c>
      <c r="B123" s="10"/>
      <c r="C123" s="11"/>
      <c r="D123" s="10"/>
      <c r="E123" s="11"/>
      <c r="F123" s="10"/>
      <c r="G123" s="11"/>
      <c r="H123" s="10"/>
      <c r="I123" s="11"/>
      <c r="J123" s="10"/>
      <c r="K123" s="11"/>
      <c r="L123" s="79" t="str">
        <f t="shared" si="25"/>
        <v/>
      </c>
    </row>
    <row r="124" spans="1:12">
      <c r="A124" s="104" t="s">
        <v>123</v>
      </c>
      <c r="B124" s="10"/>
      <c r="C124" s="11"/>
      <c r="D124" s="10"/>
      <c r="E124" s="11"/>
      <c r="F124" s="10"/>
      <c r="G124" s="11"/>
      <c r="H124" s="10"/>
      <c r="I124" s="11"/>
      <c r="J124" s="10"/>
      <c r="K124" s="11"/>
      <c r="L124" s="79" t="str">
        <f t="shared" si="25"/>
        <v/>
      </c>
    </row>
    <row r="125" spans="1:12">
      <c r="A125" s="130" t="s">
        <v>117</v>
      </c>
      <c r="B125" s="10"/>
      <c r="C125" s="11"/>
      <c r="D125" s="10"/>
      <c r="E125" s="11"/>
      <c r="F125" s="10"/>
      <c r="G125" s="11"/>
      <c r="H125" s="10"/>
      <c r="I125" s="11"/>
      <c r="J125" s="10"/>
      <c r="K125" s="11"/>
      <c r="L125" s="79" t="str">
        <f t="shared" si="25"/>
        <v/>
      </c>
    </row>
    <row r="126" spans="1:12">
      <c r="A126" s="130"/>
      <c r="B126" s="10"/>
      <c r="C126" s="11"/>
      <c r="D126" s="10"/>
      <c r="E126" s="11"/>
      <c r="F126" s="10"/>
      <c r="G126" s="11"/>
      <c r="H126" s="10"/>
      <c r="I126" s="11"/>
      <c r="J126" s="10"/>
      <c r="K126" s="11"/>
      <c r="L126" s="79" t="str">
        <f t="shared" si="25"/>
        <v/>
      </c>
    </row>
    <row r="127" spans="1:12">
      <c r="A127" s="130"/>
      <c r="B127" s="10"/>
      <c r="C127" s="11"/>
      <c r="D127" s="10"/>
      <c r="E127" s="11"/>
      <c r="F127" s="10"/>
      <c r="G127" s="11"/>
      <c r="H127" s="10"/>
      <c r="I127" s="11"/>
      <c r="J127" s="10"/>
      <c r="K127" s="11"/>
      <c r="L127" s="79" t="str">
        <f t="shared" si="25"/>
        <v/>
      </c>
    </row>
    <row r="128" spans="1:12">
      <c r="A128" s="108" t="s">
        <v>124</v>
      </c>
      <c r="B128" s="106">
        <f t="shared" ref="B128:K128" si="28">SUM(B129:B134)</f>
        <v>0</v>
      </c>
      <c r="C128" s="107">
        <f t="shared" si="28"/>
        <v>0</v>
      </c>
      <c r="D128" s="106">
        <f t="shared" si="28"/>
        <v>0</v>
      </c>
      <c r="E128" s="107">
        <f t="shared" si="28"/>
        <v>0</v>
      </c>
      <c r="F128" s="106">
        <f t="shared" si="28"/>
        <v>0</v>
      </c>
      <c r="G128" s="107">
        <f t="shared" si="28"/>
        <v>0</v>
      </c>
      <c r="H128" s="106">
        <f t="shared" si="28"/>
        <v>0</v>
      </c>
      <c r="I128" s="107">
        <f t="shared" si="28"/>
        <v>0</v>
      </c>
      <c r="J128" s="106">
        <f t="shared" si="28"/>
        <v>0</v>
      </c>
      <c r="K128" s="107">
        <f t="shared" si="28"/>
        <v>0</v>
      </c>
      <c r="L128" s="79" t="str">
        <f t="shared" si="25"/>
        <v/>
      </c>
    </row>
    <row r="129" spans="1:12" ht="25.5">
      <c r="A129" s="104" t="s">
        <v>125</v>
      </c>
      <c r="B129" s="10"/>
      <c r="C129" s="11"/>
      <c r="D129" s="10"/>
      <c r="E129" s="11"/>
      <c r="F129" s="10"/>
      <c r="G129" s="11"/>
      <c r="H129" s="10"/>
      <c r="I129" s="11"/>
      <c r="J129" s="10"/>
      <c r="K129" s="11"/>
      <c r="L129" s="79" t="str">
        <f t="shared" si="25"/>
        <v/>
      </c>
    </row>
    <row r="130" spans="1:12" ht="38.25">
      <c r="A130" s="109" t="s">
        <v>126</v>
      </c>
      <c r="B130" s="14"/>
      <c r="C130" s="15"/>
      <c r="D130" s="14"/>
      <c r="E130" s="15"/>
      <c r="F130" s="14"/>
      <c r="G130" s="15"/>
      <c r="H130" s="14"/>
      <c r="I130" s="15"/>
      <c r="J130" s="14"/>
      <c r="K130" s="15"/>
      <c r="L130" s="79" t="str">
        <f t="shared" si="25"/>
        <v/>
      </c>
    </row>
    <row r="131" spans="1:12">
      <c r="A131" s="109" t="s">
        <v>127</v>
      </c>
      <c r="B131" s="14"/>
      <c r="C131" s="15"/>
      <c r="D131" s="14"/>
      <c r="E131" s="15"/>
      <c r="F131" s="14"/>
      <c r="G131" s="15"/>
      <c r="H131" s="14"/>
      <c r="I131" s="15"/>
      <c r="J131" s="14"/>
      <c r="K131" s="15"/>
      <c r="L131" s="79" t="str">
        <f t="shared" si="25"/>
        <v/>
      </c>
    </row>
    <row r="132" spans="1:12">
      <c r="A132" s="130" t="s">
        <v>117</v>
      </c>
      <c r="B132" s="14"/>
      <c r="C132" s="15"/>
      <c r="D132" s="14"/>
      <c r="E132" s="15"/>
      <c r="F132" s="14"/>
      <c r="G132" s="15"/>
      <c r="H132" s="14"/>
      <c r="I132" s="15"/>
      <c r="J132" s="14"/>
      <c r="K132" s="15"/>
      <c r="L132" s="79" t="str">
        <f t="shared" si="25"/>
        <v/>
      </c>
    </row>
    <row r="133" spans="1:12">
      <c r="A133" s="130"/>
      <c r="B133" s="10"/>
      <c r="C133" s="11"/>
      <c r="D133" s="10"/>
      <c r="E133" s="11"/>
      <c r="F133" s="10"/>
      <c r="G133" s="11"/>
      <c r="H133" s="10"/>
      <c r="I133" s="11"/>
      <c r="J133" s="10"/>
      <c r="K133" s="11"/>
      <c r="L133" s="79" t="str">
        <f t="shared" si="25"/>
        <v/>
      </c>
    </row>
    <row r="134" spans="1:12">
      <c r="A134" s="131"/>
      <c r="B134" s="14"/>
      <c r="C134" s="15"/>
      <c r="D134" s="14"/>
      <c r="E134" s="15"/>
      <c r="F134" s="14"/>
      <c r="G134" s="15"/>
      <c r="H134" s="14"/>
      <c r="I134" s="15"/>
      <c r="J134" s="14"/>
      <c r="K134" s="15"/>
      <c r="L134" s="79" t="str">
        <f>IF(SUM(B134:K134)&lt;&gt;0,"Для друку","")</f>
        <v/>
      </c>
    </row>
    <row r="135" spans="1:12">
      <c r="A135" s="110" t="s">
        <v>35</v>
      </c>
      <c r="B135" s="111">
        <f t="shared" ref="B135:K135" si="29">B105+B116+B121+B122+B128</f>
        <v>0</v>
      </c>
      <c r="C135" s="112">
        <f t="shared" si="29"/>
        <v>0</v>
      </c>
      <c r="D135" s="111">
        <f t="shared" si="29"/>
        <v>0</v>
      </c>
      <c r="E135" s="112">
        <f t="shared" si="29"/>
        <v>0</v>
      </c>
      <c r="F135" s="111">
        <f t="shared" si="29"/>
        <v>0</v>
      </c>
      <c r="G135" s="112">
        <f t="shared" si="29"/>
        <v>0</v>
      </c>
      <c r="H135" s="111">
        <f t="shared" si="29"/>
        <v>0</v>
      </c>
      <c r="I135" s="112">
        <f t="shared" si="29"/>
        <v>0</v>
      </c>
      <c r="J135" s="111">
        <f t="shared" si="29"/>
        <v>0</v>
      </c>
      <c r="K135" s="112">
        <f t="shared" si="29"/>
        <v>0</v>
      </c>
      <c r="L135" s="79" t="str">
        <f>IF(SUM(B135:K135)&lt;&gt;0,"Для друку","")</f>
        <v/>
      </c>
    </row>
    <row r="136" spans="1:12" ht="25.5">
      <c r="A136" s="113" t="s">
        <v>293</v>
      </c>
      <c r="B136" s="114" t="s">
        <v>44</v>
      </c>
      <c r="C136" s="16"/>
      <c r="D136" s="114" t="s">
        <v>44</v>
      </c>
      <c r="E136" s="16"/>
      <c r="F136" s="114" t="s">
        <v>44</v>
      </c>
      <c r="G136" s="16"/>
      <c r="H136" s="114" t="s">
        <v>44</v>
      </c>
      <c r="I136" s="16"/>
      <c r="J136" s="114" t="s">
        <v>44</v>
      </c>
      <c r="K136" s="16"/>
      <c r="L136" s="79" t="str">
        <f>IF(SUM(B136:K136)&lt;&gt;0,"Для друку","")</f>
        <v/>
      </c>
    </row>
    <row r="137" spans="1:12">
      <c r="A137" s="733" t="s">
        <v>281</v>
      </c>
      <c r="B137" s="734"/>
      <c r="C137" s="734"/>
      <c r="D137" s="734"/>
      <c r="E137" s="734"/>
      <c r="F137" s="734"/>
      <c r="G137" s="734"/>
      <c r="H137" s="734"/>
      <c r="I137" s="734"/>
      <c r="J137" s="734"/>
      <c r="K137" s="735"/>
      <c r="L137" s="79" t="str">
        <f>L138</f>
        <v/>
      </c>
    </row>
    <row r="138" spans="1:12">
      <c r="A138" s="101" t="s">
        <v>109</v>
      </c>
      <c r="B138" s="102">
        <f t="shared" ref="B138:K138" si="30">SUM(B139:B148)</f>
        <v>0</v>
      </c>
      <c r="C138" s="103">
        <f t="shared" si="30"/>
        <v>0</v>
      </c>
      <c r="D138" s="102">
        <f t="shared" si="30"/>
        <v>0</v>
      </c>
      <c r="E138" s="103">
        <f t="shared" si="30"/>
        <v>0</v>
      </c>
      <c r="F138" s="102">
        <f t="shared" si="30"/>
        <v>0</v>
      </c>
      <c r="G138" s="103">
        <f t="shared" si="30"/>
        <v>0</v>
      </c>
      <c r="H138" s="102">
        <f t="shared" si="30"/>
        <v>0</v>
      </c>
      <c r="I138" s="103">
        <f t="shared" si="30"/>
        <v>0</v>
      </c>
      <c r="J138" s="102">
        <f t="shared" si="30"/>
        <v>0</v>
      </c>
      <c r="K138" s="103">
        <f t="shared" si="30"/>
        <v>0</v>
      </c>
      <c r="L138" s="79" t="str">
        <f t="shared" ref="L138:L166" si="31">IF(SUM(B138:K138)&lt;&gt;0,"Для друку","")</f>
        <v/>
      </c>
    </row>
    <row r="139" spans="1:12">
      <c r="A139" s="104" t="s">
        <v>110</v>
      </c>
      <c r="B139" s="10"/>
      <c r="C139" s="11"/>
      <c r="D139" s="10"/>
      <c r="E139" s="11"/>
      <c r="F139" s="10"/>
      <c r="G139" s="11"/>
      <c r="H139" s="10"/>
      <c r="I139" s="11"/>
      <c r="J139" s="10"/>
      <c r="K139" s="11"/>
      <c r="L139" s="79" t="str">
        <f>IF(SUM(B139:K139)&lt;&gt;0,"Для друку","")</f>
        <v/>
      </c>
    </row>
    <row r="140" spans="1:12">
      <c r="A140" s="104" t="s">
        <v>111</v>
      </c>
      <c r="B140" s="10"/>
      <c r="C140" s="11"/>
      <c r="D140" s="10"/>
      <c r="E140" s="11"/>
      <c r="F140" s="10"/>
      <c r="G140" s="11"/>
      <c r="H140" s="10"/>
      <c r="I140" s="11"/>
      <c r="J140" s="10"/>
      <c r="K140" s="11"/>
      <c r="L140" s="79" t="str">
        <f t="shared" si="31"/>
        <v/>
      </c>
    </row>
    <row r="141" spans="1:12">
      <c r="A141" s="104" t="s">
        <v>112</v>
      </c>
      <c r="B141" s="10"/>
      <c r="C141" s="11"/>
      <c r="D141" s="10"/>
      <c r="E141" s="11"/>
      <c r="F141" s="10"/>
      <c r="G141" s="11"/>
      <c r="H141" s="10"/>
      <c r="I141" s="11"/>
      <c r="J141" s="10"/>
      <c r="K141" s="11"/>
      <c r="L141" s="79" t="str">
        <f t="shared" si="31"/>
        <v/>
      </c>
    </row>
    <row r="142" spans="1:12" ht="51">
      <c r="A142" s="104" t="s">
        <v>113</v>
      </c>
      <c r="B142" s="10"/>
      <c r="C142" s="11"/>
      <c r="D142" s="10"/>
      <c r="E142" s="11"/>
      <c r="F142" s="10"/>
      <c r="G142" s="11"/>
      <c r="H142" s="10"/>
      <c r="I142" s="11"/>
      <c r="J142" s="10"/>
      <c r="K142" s="11"/>
      <c r="L142" s="79" t="str">
        <f t="shared" si="31"/>
        <v/>
      </c>
    </row>
    <row r="143" spans="1:12" ht="25.5">
      <c r="A143" s="104" t="s">
        <v>114</v>
      </c>
      <c r="B143" s="10"/>
      <c r="C143" s="11"/>
      <c r="D143" s="10"/>
      <c r="E143" s="11"/>
      <c r="F143" s="10"/>
      <c r="G143" s="11"/>
      <c r="H143" s="10"/>
      <c r="I143" s="11"/>
      <c r="J143" s="10"/>
      <c r="K143" s="11"/>
      <c r="L143" s="79" t="str">
        <f t="shared" si="31"/>
        <v/>
      </c>
    </row>
    <row r="144" spans="1:12" ht="25.5">
      <c r="A144" s="104" t="s">
        <v>115</v>
      </c>
      <c r="B144" s="10"/>
      <c r="C144" s="11"/>
      <c r="D144" s="10"/>
      <c r="E144" s="11"/>
      <c r="F144" s="10"/>
      <c r="G144" s="11"/>
      <c r="H144" s="10"/>
      <c r="I144" s="11"/>
      <c r="J144" s="10"/>
      <c r="K144" s="11"/>
      <c r="L144" s="79" t="str">
        <f t="shared" si="31"/>
        <v/>
      </c>
    </row>
    <row r="145" spans="1:12">
      <c r="A145" s="104" t="s">
        <v>116</v>
      </c>
      <c r="B145" s="10"/>
      <c r="C145" s="11"/>
      <c r="D145" s="10"/>
      <c r="E145" s="11"/>
      <c r="F145" s="10"/>
      <c r="G145" s="11"/>
      <c r="H145" s="10"/>
      <c r="I145" s="11"/>
      <c r="J145" s="10"/>
      <c r="K145" s="11"/>
      <c r="L145" s="79" t="str">
        <f t="shared" si="31"/>
        <v/>
      </c>
    </row>
    <row r="146" spans="1:12">
      <c r="A146" s="130" t="s">
        <v>117</v>
      </c>
      <c r="B146" s="10"/>
      <c r="C146" s="11"/>
      <c r="D146" s="10"/>
      <c r="E146" s="11"/>
      <c r="F146" s="10"/>
      <c r="G146" s="11"/>
      <c r="H146" s="10"/>
      <c r="I146" s="11"/>
      <c r="J146" s="10"/>
      <c r="K146" s="11"/>
      <c r="L146" s="79" t="str">
        <f t="shared" si="31"/>
        <v/>
      </c>
    </row>
    <row r="147" spans="1:12">
      <c r="A147" s="130"/>
      <c r="B147" s="10"/>
      <c r="C147" s="11"/>
      <c r="D147" s="10"/>
      <c r="E147" s="11"/>
      <c r="F147" s="10"/>
      <c r="G147" s="11"/>
      <c r="H147" s="10"/>
      <c r="I147" s="11"/>
      <c r="J147" s="10"/>
      <c r="K147" s="11"/>
      <c r="L147" s="79" t="str">
        <f t="shared" si="31"/>
        <v/>
      </c>
    </row>
    <row r="148" spans="1:12" hidden="1">
      <c r="A148" s="130"/>
      <c r="B148" s="10"/>
      <c r="C148" s="11"/>
      <c r="D148" s="10"/>
      <c r="E148" s="11"/>
      <c r="F148" s="10"/>
      <c r="G148" s="11"/>
      <c r="H148" s="10"/>
      <c r="I148" s="11"/>
      <c r="J148" s="10"/>
      <c r="K148" s="11"/>
      <c r="L148" s="79" t="str">
        <f t="shared" si="31"/>
        <v/>
      </c>
    </row>
    <row r="149" spans="1:12">
      <c r="A149" s="105" t="s">
        <v>118</v>
      </c>
      <c r="B149" s="106">
        <f t="shared" ref="B149:K149" si="32">SUM(B150:B153)</f>
        <v>0</v>
      </c>
      <c r="C149" s="107">
        <f t="shared" si="32"/>
        <v>0</v>
      </c>
      <c r="D149" s="106">
        <f t="shared" si="32"/>
        <v>0</v>
      </c>
      <c r="E149" s="107">
        <f t="shared" si="32"/>
        <v>0</v>
      </c>
      <c r="F149" s="106">
        <f t="shared" si="32"/>
        <v>0</v>
      </c>
      <c r="G149" s="107">
        <f t="shared" si="32"/>
        <v>0</v>
      </c>
      <c r="H149" s="106">
        <f t="shared" si="32"/>
        <v>0</v>
      </c>
      <c r="I149" s="107">
        <f t="shared" si="32"/>
        <v>0</v>
      </c>
      <c r="J149" s="106">
        <f t="shared" si="32"/>
        <v>0</v>
      </c>
      <c r="K149" s="107">
        <f t="shared" si="32"/>
        <v>0</v>
      </c>
      <c r="L149" s="79" t="str">
        <f t="shared" si="31"/>
        <v/>
      </c>
    </row>
    <row r="150" spans="1:12" ht="38.25">
      <c r="A150" s="104" t="s">
        <v>119</v>
      </c>
      <c r="B150" s="10"/>
      <c r="C150" s="11"/>
      <c r="D150" s="10"/>
      <c r="E150" s="11"/>
      <c r="F150" s="10"/>
      <c r="G150" s="11"/>
      <c r="H150" s="10"/>
      <c r="I150" s="11"/>
      <c r="J150" s="10"/>
      <c r="K150" s="11"/>
      <c r="L150" s="79" t="str">
        <f t="shared" si="31"/>
        <v/>
      </c>
    </row>
    <row r="151" spans="1:12">
      <c r="A151" s="130" t="s">
        <v>117</v>
      </c>
      <c r="B151" s="10"/>
      <c r="C151" s="11"/>
      <c r="D151" s="10"/>
      <c r="E151" s="11"/>
      <c r="F151" s="10"/>
      <c r="G151" s="11"/>
      <c r="H151" s="10"/>
      <c r="I151" s="11"/>
      <c r="J151" s="10"/>
      <c r="K151" s="11"/>
      <c r="L151" s="79" t="str">
        <f t="shared" si="31"/>
        <v/>
      </c>
    </row>
    <row r="152" spans="1:12">
      <c r="A152" s="130"/>
      <c r="B152" s="10"/>
      <c r="C152" s="11"/>
      <c r="D152" s="10"/>
      <c r="E152" s="11"/>
      <c r="F152" s="10"/>
      <c r="G152" s="11"/>
      <c r="H152" s="10"/>
      <c r="I152" s="11"/>
      <c r="J152" s="10"/>
      <c r="K152" s="11"/>
      <c r="L152" s="79" t="str">
        <f t="shared" si="31"/>
        <v/>
      </c>
    </row>
    <row r="153" spans="1:12" hidden="1">
      <c r="A153" s="130"/>
      <c r="B153" s="10"/>
      <c r="C153" s="11"/>
      <c r="D153" s="10"/>
      <c r="E153" s="11"/>
      <c r="F153" s="10"/>
      <c r="G153" s="11"/>
      <c r="H153" s="10"/>
      <c r="I153" s="11"/>
      <c r="J153" s="10"/>
      <c r="K153" s="11"/>
      <c r="L153" s="79" t="str">
        <f t="shared" si="31"/>
        <v/>
      </c>
    </row>
    <row r="154" spans="1:12">
      <c r="A154" s="108" t="s">
        <v>120</v>
      </c>
      <c r="B154" s="12"/>
      <c r="C154" s="13"/>
      <c r="D154" s="12"/>
      <c r="E154" s="13"/>
      <c r="F154" s="12"/>
      <c r="G154" s="13"/>
      <c r="H154" s="12"/>
      <c r="I154" s="13"/>
      <c r="J154" s="12"/>
      <c r="K154" s="13"/>
      <c r="L154" s="79" t="str">
        <f t="shared" si="31"/>
        <v/>
      </c>
    </row>
    <row r="155" spans="1:12">
      <c r="A155" s="108" t="s">
        <v>121</v>
      </c>
      <c r="B155" s="106">
        <f>SUM(B156:B160)</f>
        <v>0</v>
      </c>
      <c r="C155" s="107">
        <f>SUM(C156:C160)</f>
        <v>0</v>
      </c>
      <c r="D155" s="106">
        <f>SUM(D156:D160)</f>
        <v>0</v>
      </c>
      <c r="E155" s="107">
        <f t="shared" ref="E155:K155" si="33">SUM(E156:E160)</f>
        <v>0</v>
      </c>
      <c r="F155" s="106">
        <f t="shared" si="33"/>
        <v>0</v>
      </c>
      <c r="G155" s="107">
        <f t="shared" si="33"/>
        <v>0</v>
      </c>
      <c r="H155" s="106">
        <f t="shared" si="33"/>
        <v>0</v>
      </c>
      <c r="I155" s="107">
        <f t="shared" si="33"/>
        <v>0</v>
      </c>
      <c r="J155" s="106">
        <f t="shared" si="33"/>
        <v>0</v>
      </c>
      <c r="K155" s="107">
        <f t="shared" si="33"/>
        <v>0</v>
      </c>
      <c r="L155" s="79" t="str">
        <f t="shared" si="31"/>
        <v/>
      </c>
    </row>
    <row r="156" spans="1:12">
      <c r="A156" s="104" t="s">
        <v>122</v>
      </c>
      <c r="B156" s="10"/>
      <c r="C156" s="11"/>
      <c r="D156" s="10"/>
      <c r="E156" s="11"/>
      <c r="F156" s="10"/>
      <c r="G156" s="11"/>
      <c r="H156" s="10"/>
      <c r="I156" s="11"/>
      <c r="J156" s="10"/>
      <c r="K156" s="11"/>
      <c r="L156" s="79" t="str">
        <f t="shared" si="31"/>
        <v/>
      </c>
    </row>
    <row r="157" spans="1:12">
      <c r="A157" s="104" t="s">
        <v>123</v>
      </c>
      <c r="B157" s="10"/>
      <c r="C157" s="11"/>
      <c r="D157" s="10"/>
      <c r="E157" s="11"/>
      <c r="F157" s="10"/>
      <c r="G157" s="11"/>
      <c r="H157" s="10"/>
      <c r="I157" s="11"/>
      <c r="J157" s="10"/>
      <c r="K157" s="11"/>
      <c r="L157" s="79" t="str">
        <f t="shared" si="31"/>
        <v/>
      </c>
    </row>
    <row r="158" spans="1:12">
      <c r="A158" s="130" t="s">
        <v>117</v>
      </c>
      <c r="B158" s="10"/>
      <c r="C158" s="11"/>
      <c r="D158" s="10"/>
      <c r="E158" s="11"/>
      <c r="F158" s="10"/>
      <c r="G158" s="11"/>
      <c r="H158" s="10"/>
      <c r="I158" s="11"/>
      <c r="J158" s="10"/>
      <c r="K158" s="11"/>
      <c r="L158" s="79" t="str">
        <f t="shared" si="31"/>
        <v/>
      </c>
    </row>
    <row r="159" spans="1:12">
      <c r="A159" s="130"/>
      <c r="B159" s="10"/>
      <c r="C159" s="11"/>
      <c r="D159" s="10"/>
      <c r="E159" s="11"/>
      <c r="F159" s="10"/>
      <c r="G159" s="11"/>
      <c r="H159" s="10"/>
      <c r="I159" s="11"/>
      <c r="J159" s="10"/>
      <c r="K159" s="11"/>
      <c r="L159" s="79" t="str">
        <f t="shared" si="31"/>
        <v/>
      </c>
    </row>
    <row r="160" spans="1:12">
      <c r="A160" s="130"/>
      <c r="B160" s="10"/>
      <c r="C160" s="11"/>
      <c r="D160" s="10"/>
      <c r="E160" s="11"/>
      <c r="F160" s="10"/>
      <c r="G160" s="11"/>
      <c r="H160" s="10"/>
      <c r="I160" s="11"/>
      <c r="J160" s="10"/>
      <c r="K160" s="11"/>
      <c r="L160" s="79" t="str">
        <f t="shared" si="31"/>
        <v/>
      </c>
    </row>
    <row r="161" spans="1:12">
      <c r="A161" s="108" t="s">
        <v>124</v>
      </c>
      <c r="B161" s="106">
        <f t="shared" ref="B161:K161" si="34">SUM(B162:B167)</f>
        <v>0</v>
      </c>
      <c r="C161" s="107">
        <f t="shared" si="34"/>
        <v>0</v>
      </c>
      <c r="D161" s="106">
        <f t="shared" si="34"/>
        <v>0</v>
      </c>
      <c r="E161" s="107">
        <f t="shared" si="34"/>
        <v>0</v>
      </c>
      <c r="F161" s="106">
        <f t="shared" si="34"/>
        <v>0</v>
      </c>
      <c r="G161" s="107">
        <f t="shared" si="34"/>
        <v>0</v>
      </c>
      <c r="H161" s="106">
        <f t="shared" si="34"/>
        <v>0</v>
      </c>
      <c r="I161" s="107">
        <f t="shared" si="34"/>
        <v>0</v>
      </c>
      <c r="J161" s="106">
        <f t="shared" si="34"/>
        <v>0</v>
      </c>
      <c r="K161" s="107">
        <f t="shared" si="34"/>
        <v>0</v>
      </c>
      <c r="L161" s="79" t="str">
        <f t="shared" si="31"/>
        <v/>
      </c>
    </row>
    <row r="162" spans="1:12" ht="25.5">
      <c r="A162" s="104" t="s">
        <v>125</v>
      </c>
      <c r="B162" s="10"/>
      <c r="C162" s="11"/>
      <c r="D162" s="10"/>
      <c r="E162" s="11"/>
      <c r="F162" s="10"/>
      <c r="G162" s="11"/>
      <c r="H162" s="10"/>
      <c r="I162" s="11"/>
      <c r="J162" s="10"/>
      <c r="K162" s="11"/>
      <c r="L162" s="79" t="str">
        <f t="shared" si="31"/>
        <v/>
      </c>
    </row>
    <row r="163" spans="1:12" ht="38.25">
      <c r="A163" s="109" t="s">
        <v>126</v>
      </c>
      <c r="B163" s="14"/>
      <c r="C163" s="15"/>
      <c r="D163" s="14"/>
      <c r="E163" s="15"/>
      <c r="F163" s="14"/>
      <c r="G163" s="15"/>
      <c r="H163" s="14"/>
      <c r="I163" s="15"/>
      <c r="J163" s="14"/>
      <c r="K163" s="15"/>
      <c r="L163" s="79" t="str">
        <f t="shared" si="31"/>
        <v/>
      </c>
    </row>
    <row r="164" spans="1:12">
      <c r="A164" s="109" t="s">
        <v>127</v>
      </c>
      <c r="B164" s="14"/>
      <c r="C164" s="15"/>
      <c r="D164" s="14"/>
      <c r="E164" s="15"/>
      <c r="F164" s="14"/>
      <c r="G164" s="15"/>
      <c r="H164" s="14"/>
      <c r="I164" s="15"/>
      <c r="J164" s="14"/>
      <c r="K164" s="15"/>
      <c r="L164" s="79" t="str">
        <f t="shared" si="31"/>
        <v/>
      </c>
    </row>
    <row r="165" spans="1:12">
      <c r="A165" s="130" t="s">
        <v>117</v>
      </c>
      <c r="B165" s="14"/>
      <c r="C165" s="15"/>
      <c r="D165" s="14"/>
      <c r="E165" s="15"/>
      <c r="F165" s="14"/>
      <c r="G165" s="15"/>
      <c r="H165" s="14"/>
      <c r="I165" s="15"/>
      <c r="J165" s="14"/>
      <c r="K165" s="15"/>
      <c r="L165" s="79" t="str">
        <f t="shared" si="31"/>
        <v/>
      </c>
    </row>
    <row r="166" spans="1:12">
      <c r="A166" s="130"/>
      <c r="B166" s="10"/>
      <c r="C166" s="11"/>
      <c r="D166" s="10"/>
      <c r="E166" s="11"/>
      <c r="F166" s="10"/>
      <c r="G166" s="11"/>
      <c r="H166" s="10"/>
      <c r="I166" s="11"/>
      <c r="J166" s="10"/>
      <c r="K166" s="11"/>
      <c r="L166" s="79" t="str">
        <f t="shared" si="31"/>
        <v/>
      </c>
    </row>
    <row r="167" spans="1:12" hidden="1">
      <c r="A167" s="131"/>
      <c r="B167" s="14"/>
      <c r="C167" s="15"/>
      <c r="D167" s="14"/>
      <c r="E167" s="15"/>
      <c r="F167" s="14"/>
      <c r="G167" s="15"/>
      <c r="H167" s="14"/>
      <c r="I167" s="15"/>
      <c r="J167" s="14"/>
      <c r="K167" s="15"/>
      <c r="L167" s="79" t="str">
        <f>IF(SUM(B167:K167)&lt;&gt;0,"Для друку","")</f>
        <v/>
      </c>
    </row>
    <row r="168" spans="1:12">
      <c r="A168" s="110" t="s">
        <v>35</v>
      </c>
      <c r="B168" s="111">
        <f t="shared" ref="B168:K168" si="35">B138+B149+B154+B155+B161</f>
        <v>0</v>
      </c>
      <c r="C168" s="112">
        <f t="shared" si="35"/>
        <v>0</v>
      </c>
      <c r="D168" s="111">
        <f t="shared" si="35"/>
        <v>0</v>
      </c>
      <c r="E168" s="112">
        <f t="shared" si="35"/>
        <v>0</v>
      </c>
      <c r="F168" s="111">
        <f t="shared" si="35"/>
        <v>0</v>
      </c>
      <c r="G168" s="112">
        <f t="shared" si="35"/>
        <v>0</v>
      </c>
      <c r="H168" s="111">
        <f t="shared" si="35"/>
        <v>0</v>
      </c>
      <c r="I168" s="112">
        <f t="shared" si="35"/>
        <v>0</v>
      </c>
      <c r="J168" s="111">
        <f t="shared" si="35"/>
        <v>0</v>
      </c>
      <c r="K168" s="112">
        <f t="shared" si="35"/>
        <v>0</v>
      </c>
      <c r="L168" s="79" t="str">
        <f>IF(SUM(B168:K168)&lt;&gt;0,"Для друку","")</f>
        <v/>
      </c>
    </row>
    <row r="169" spans="1:12" ht="25.5">
      <c r="A169" s="113" t="s">
        <v>293</v>
      </c>
      <c r="B169" s="114" t="s">
        <v>44</v>
      </c>
      <c r="C169" s="16"/>
      <c r="D169" s="114" t="s">
        <v>44</v>
      </c>
      <c r="E169" s="16"/>
      <c r="F169" s="114" t="s">
        <v>44</v>
      </c>
      <c r="G169" s="16"/>
      <c r="H169" s="114" t="s">
        <v>44</v>
      </c>
      <c r="I169" s="16"/>
      <c r="J169" s="114" t="s">
        <v>44</v>
      </c>
      <c r="K169" s="16"/>
      <c r="L169" s="79" t="str">
        <f>IF(SUM(B169:K169)&lt;&gt;0,"Для друку","")</f>
        <v/>
      </c>
    </row>
  </sheetData>
  <sheetProtection autoFilter="0"/>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2"/>
      <headerFooter alignWithMargins="0"/>
      <autoFilter ref="B1"/>
    </customSheetView>
  </customSheetViews>
  <mergeCells count="10">
    <mergeCell ref="A137:K137"/>
    <mergeCell ref="J2:K2"/>
    <mergeCell ref="B2:C2"/>
    <mergeCell ref="A5:K5"/>
    <mergeCell ref="A2:A3"/>
    <mergeCell ref="D2:E2"/>
    <mergeCell ref="F2:G2"/>
    <mergeCell ref="H2:I2"/>
    <mergeCell ref="A71:K71"/>
    <mergeCell ref="A104:K104"/>
  </mergeCells>
  <phoneticPr fontId="35" type="noConversion"/>
  <pageMargins left="0.27559055118110237" right="0.19685039370078741" top="0.27559055118110237" bottom="0.23622047244094491" header="0.27559055118110237" footer="0.27559055118110237"/>
  <pageSetup paperSize="9" scale="68"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Normal="85" zoomScaleSheetLayoutView="90" workbookViewId="0">
      <selection activeCell="N9" sqref="N9"/>
    </sheetView>
  </sheetViews>
  <sheetFormatPr defaultColWidth="9.140625" defaultRowHeight="12.75"/>
  <cols>
    <col min="1" max="1" width="4.85546875" style="79" bestFit="1" customWidth="1"/>
    <col min="2" max="2" width="57.85546875" style="79" customWidth="1"/>
    <col min="3" max="16" width="11.7109375" style="79" customWidth="1"/>
    <col min="17" max="17" width="0" style="79" hidden="1" customWidth="1"/>
    <col min="18" max="16384" width="9.140625" style="79"/>
  </cols>
  <sheetData>
    <row r="1" spans="1:17" ht="15.75">
      <c r="A1" s="88" t="s">
        <v>29</v>
      </c>
      <c r="B1" s="89" t="s">
        <v>135</v>
      </c>
      <c r="Q1" s="79" t="s">
        <v>97</v>
      </c>
    </row>
    <row r="2" spans="1:17" ht="12.75" customHeight="1">
      <c r="A2" s="752" t="s">
        <v>49</v>
      </c>
      <c r="B2" s="755" t="s">
        <v>134</v>
      </c>
      <c r="C2" s="742" t="e">
        <f>#REF!</f>
        <v>#REF!</v>
      </c>
      <c r="D2" s="758"/>
      <c r="E2" s="758"/>
      <c r="F2" s="743"/>
      <c r="G2" s="742" t="s">
        <v>317</v>
      </c>
      <c r="H2" s="758"/>
      <c r="I2" s="758"/>
      <c r="J2" s="743"/>
      <c r="K2" s="742" t="e">
        <f>#REF!</f>
        <v>#REF!</v>
      </c>
      <c r="L2" s="743"/>
      <c r="M2" s="742" t="s">
        <v>295</v>
      </c>
      <c r="N2" s="743"/>
      <c r="O2" s="742" t="s">
        <v>305</v>
      </c>
      <c r="P2" s="743"/>
      <c r="Q2" s="79" t="s">
        <v>97</v>
      </c>
    </row>
    <row r="3" spans="1:17" ht="12.75" customHeight="1">
      <c r="A3" s="753"/>
      <c r="B3" s="756"/>
      <c r="C3" s="744" t="s">
        <v>53</v>
      </c>
      <c r="D3" s="745"/>
      <c r="E3" s="746" t="s">
        <v>52</v>
      </c>
      <c r="F3" s="747"/>
      <c r="G3" s="744" t="s">
        <v>53</v>
      </c>
      <c r="H3" s="745"/>
      <c r="I3" s="746" t="s">
        <v>52</v>
      </c>
      <c r="J3" s="747"/>
      <c r="K3" s="748" t="s">
        <v>53</v>
      </c>
      <c r="L3" s="750" t="s">
        <v>52</v>
      </c>
      <c r="M3" s="748" t="s">
        <v>53</v>
      </c>
      <c r="N3" s="750" t="s">
        <v>52</v>
      </c>
      <c r="O3" s="748" t="s">
        <v>53</v>
      </c>
      <c r="P3" s="750" t="s">
        <v>52</v>
      </c>
      <c r="Q3" s="79" t="s">
        <v>97</v>
      </c>
    </row>
    <row r="4" spans="1:17" ht="52.15" customHeight="1">
      <c r="A4" s="754"/>
      <c r="B4" s="757"/>
      <c r="C4" s="91" t="s">
        <v>141</v>
      </c>
      <c r="D4" s="92" t="s">
        <v>51</v>
      </c>
      <c r="E4" s="92" t="s">
        <v>141</v>
      </c>
      <c r="F4" s="93" t="s">
        <v>51</v>
      </c>
      <c r="G4" s="91" t="s">
        <v>141</v>
      </c>
      <c r="H4" s="92" t="s">
        <v>51</v>
      </c>
      <c r="I4" s="92" t="s">
        <v>141</v>
      </c>
      <c r="J4" s="93" t="s">
        <v>51</v>
      </c>
      <c r="K4" s="749"/>
      <c r="L4" s="751"/>
      <c r="M4" s="749"/>
      <c r="N4" s="751"/>
      <c r="O4" s="749"/>
      <c r="P4" s="751"/>
      <c r="Q4" s="79" t="s">
        <v>97</v>
      </c>
    </row>
    <row r="5" spans="1:17">
      <c r="A5" s="115">
        <v>1</v>
      </c>
      <c r="B5" s="116">
        <v>2</v>
      </c>
      <c r="C5" s="115">
        <v>3</v>
      </c>
      <c r="D5" s="117">
        <v>4</v>
      </c>
      <c r="E5" s="117">
        <v>5</v>
      </c>
      <c r="F5" s="116">
        <v>6</v>
      </c>
      <c r="G5" s="115">
        <v>7</v>
      </c>
      <c r="H5" s="117">
        <v>8</v>
      </c>
      <c r="I5" s="117">
        <v>9</v>
      </c>
      <c r="J5" s="116">
        <v>10</v>
      </c>
      <c r="K5" s="115">
        <v>11</v>
      </c>
      <c r="L5" s="116">
        <v>12</v>
      </c>
      <c r="M5" s="115">
        <v>13</v>
      </c>
      <c r="N5" s="116">
        <v>14</v>
      </c>
      <c r="O5" s="115">
        <v>15</v>
      </c>
      <c r="P5" s="116">
        <v>16</v>
      </c>
      <c r="Q5" s="79" t="s">
        <v>97</v>
      </c>
    </row>
    <row r="6" spans="1:17">
      <c r="A6" s="631">
        <v>1</v>
      </c>
      <c r="B6" s="632" t="s">
        <v>441</v>
      </c>
      <c r="C6" s="40">
        <v>49</v>
      </c>
      <c r="D6" s="40">
        <v>49</v>
      </c>
      <c r="E6" s="34"/>
      <c r="F6" s="35"/>
      <c r="G6" s="633">
        <v>49</v>
      </c>
      <c r="H6" s="34">
        <v>49</v>
      </c>
      <c r="I6" s="34"/>
      <c r="J6" s="35"/>
      <c r="K6" s="634">
        <f>G6</f>
        <v>49</v>
      </c>
      <c r="L6" s="635"/>
      <c r="M6" s="634">
        <f>K6</f>
        <v>49</v>
      </c>
      <c r="N6" s="635"/>
      <c r="O6" s="634">
        <f>M6</f>
        <v>49</v>
      </c>
      <c r="P6" s="35"/>
      <c r="Q6" s="79" t="str">
        <f>IF(SUM(C6:P6)&lt;&gt;0,"Для друку","")</f>
        <v>Для друку</v>
      </c>
    </row>
    <row r="7" spans="1:17">
      <c r="A7" s="631">
        <v>2</v>
      </c>
      <c r="B7" s="632" t="s">
        <v>442</v>
      </c>
      <c r="C7" s="41">
        <v>115</v>
      </c>
      <c r="D7" s="41">
        <v>114</v>
      </c>
      <c r="E7" s="36"/>
      <c r="F7" s="37"/>
      <c r="G7" s="633">
        <v>115</v>
      </c>
      <c r="H7" s="36">
        <v>114</v>
      </c>
      <c r="I7" s="36"/>
      <c r="J7" s="37"/>
      <c r="K7" s="634">
        <v>116</v>
      </c>
      <c r="L7" s="636"/>
      <c r="M7" s="634">
        <f t="shared" ref="M7:M9" si="0">K7</f>
        <v>116</v>
      </c>
      <c r="N7" s="636"/>
      <c r="O7" s="634">
        <f t="shared" ref="O7:O9" si="1">M7</f>
        <v>116</v>
      </c>
      <c r="P7" s="37"/>
      <c r="Q7" s="79" t="str">
        <f t="shared" ref="Q7:Q21" si="2">IF(SUM(C7:P7)&lt;&gt;0,"Для друку","")</f>
        <v>Для друку</v>
      </c>
    </row>
    <row r="8" spans="1:17">
      <c r="A8" s="631">
        <v>3</v>
      </c>
      <c r="B8" s="632" t="s">
        <v>443</v>
      </c>
      <c r="C8" s="41">
        <v>3</v>
      </c>
      <c r="D8" s="41">
        <v>3</v>
      </c>
      <c r="E8" s="36"/>
      <c r="F8" s="37"/>
      <c r="G8" s="633">
        <v>3</v>
      </c>
      <c r="H8" s="36">
        <v>3</v>
      </c>
      <c r="I8" s="36"/>
      <c r="J8" s="37"/>
      <c r="K8" s="634">
        <v>2</v>
      </c>
      <c r="L8" s="636"/>
      <c r="M8" s="634">
        <f t="shared" si="0"/>
        <v>2</v>
      </c>
      <c r="N8" s="636"/>
      <c r="O8" s="634">
        <f t="shared" si="1"/>
        <v>2</v>
      </c>
      <c r="P8" s="37"/>
      <c r="Q8" s="79" t="str">
        <f t="shared" si="2"/>
        <v>Для друку</v>
      </c>
    </row>
    <row r="9" spans="1:17">
      <c r="A9" s="631">
        <v>4</v>
      </c>
      <c r="B9" s="632" t="s">
        <v>444</v>
      </c>
      <c r="C9" s="41">
        <v>3</v>
      </c>
      <c r="D9" s="41">
        <v>3</v>
      </c>
      <c r="E9" s="36"/>
      <c r="F9" s="37"/>
      <c r="G9" s="633">
        <v>3</v>
      </c>
      <c r="H9" s="36">
        <v>3</v>
      </c>
      <c r="I9" s="36"/>
      <c r="J9" s="37"/>
      <c r="K9" s="634">
        <f t="shared" ref="K9" si="3">G9</f>
        <v>3</v>
      </c>
      <c r="L9" s="636"/>
      <c r="M9" s="634">
        <f t="shared" si="0"/>
        <v>3</v>
      </c>
      <c r="N9" s="636"/>
      <c r="O9" s="634">
        <f t="shared" si="1"/>
        <v>3</v>
      </c>
      <c r="P9" s="37"/>
      <c r="Q9" s="79" t="str">
        <f t="shared" si="2"/>
        <v>Для друку</v>
      </c>
    </row>
    <row r="10" spans="1:17">
      <c r="A10" s="17"/>
      <c r="B10" s="18"/>
      <c r="C10" s="41"/>
      <c r="D10" s="36"/>
      <c r="E10" s="36"/>
      <c r="F10" s="37"/>
      <c r="G10" s="41"/>
      <c r="H10" s="36"/>
      <c r="I10" s="36"/>
      <c r="J10" s="37"/>
      <c r="K10" s="634"/>
      <c r="L10" s="636"/>
      <c r="M10" s="634"/>
      <c r="N10" s="636"/>
      <c r="O10" s="637"/>
      <c r="P10" s="37"/>
      <c r="Q10" s="79" t="str">
        <f t="shared" si="2"/>
        <v/>
      </c>
    </row>
    <row r="11" spans="1:17">
      <c r="A11" s="17"/>
      <c r="B11" s="18"/>
      <c r="C11" s="41"/>
      <c r="D11" s="36"/>
      <c r="E11" s="36"/>
      <c r="F11" s="37"/>
      <c r="G11" s="41"/>
      <c r="H11" s="36"/>
      <c r="I11" s="36"/>
      <c r="J11" s="37"/>
      <c r="K11" s="637"/>
      <c r="L11" s="636"/>
      <c r="M11" s="637"/>
      <c r="N11" s="636"/>
      <c r="O11" s="637"/>
      <c r="P11" s="37"/>
      <c r="Q11" s="79" t="str">
        <f t="shared" si="2"/>
        <v/>
      </c>
    </row>
    <row r="12" spans="1:17">
      <c r="A12" s="17"/>
      <c r="B12" s="18"/>
      <c r="C12" s="41"/>
      <c r="D12" s="36"/>
      <c r="E12" s="36"/>
      <c r="F12" s="37"/>
      <c r="G12" s="41"/>
      <c r="H12" s="36"/>
      <c r="I12" s="36"/>
      <c r="J12" s="37"/>
      <c r="K12" s="637"/>
      <c r="L12" s="636"/>
      <c r="M12" s="637"/>
      <c r="N12" s="636"/>
      <c r="O12" s="637"/>
      <c r="P12" s="37"/>
      <c r="Q12" s="79" t="str">
        <f t="shared" si="2"/>
        <v/>
      </c>
    </row>
    <row r="13" spans="1:17">
      <c r="A13" s="17"/>
      <c r="B13" s="18"/>
      <c r="C13" s="41"/>
      <c r="D13" s="36"/>
      <c r="E13" s="36"/>
      <c r="F13" s="37"/>
      <c r="G13" s="41"/>
      <c r="H13" s="36"/>
      <c r="I13" s="36"/>
      <c r="J13" s="37"/>
      <c r="K13" s="637"/>
      <c r="L13" s="636"/>
      <c r="M13" s="637"/>
      <c r="N13" s="636"/>
      <c r="O13" s="637"/>
      <c r="P13" s="37"/>
      <c r="Q13" s="79" t="str">
        <f t="shared" si="2"/>
        <v/>
      </c>
    </row>
    <row r="14" spans="1:17">
      <c r="A14" s="17"/>
      <c r="B14" s="18"/>
      <c r="C14" s="41"/>
      <c r="D14" s="36"/>
      <c r="E14" s="36"/>
      <c r="F14" s="37"/>
      <c r="G14" s="41"/>
      <c r="H14" s="36"/>
      <c r="I14" s="36"/>
      <c r="J14" s="37"/>
      <c r="K14" s="41"/>
      <c r="L14" s="37"/>
      <c r="M14" s="41"/>
      <c r="N14" s="37"/>
      <c r="O14" s="41"/>
      <c r="P14" s="37"/>
      <c r="Q14" s="79" t="str">
        <f t="shared" si="2"/>
        <v/>
      </c>
    </row>
    <row r="15" spans="1:17">
      <c r="A15" s="17"/>
      <c r="B15" s="18"/>
      <c r="C15" s="41"/>
      <c r="D15" s="36"/>
      <c r="E15" s="36"/>
      <c r="F15" s="37"/>
      <c r="G15" s="41"/>
      <c r="H15" s="36"/>
      <c r="I15" s="36"/>
      <c r="J15" s="37"/>
      <c r="K15" s="41"/>
      <c r="L15" s="37"/>
      <c r="M15" s="41"/>
      <c r="N15" s="37"/>
      <c r="O15" s="41"/>
      <c r="P15" s="37"/>
      <c r="Q15" s="79" t="str">
        <f t="shared" si="2"/>
        <v/>
      </c>
    </row>
    <row r="16" spans="1:17">
      <c r="A16" s="17"/>
      <c r="B16" s="18"/>
      <c r="C16" s="41"/>
      <c r="D16" s="36"/>
      <c r="E16" s="36"/>
      <c r="F16" s="37"/>
      <c r="G16" s="41"/>
      <c r="H16" s="36"/>
      <c r="I16" s="36"/>
      <c r="J16" s="37"/>
      <c r="K16" s="41"/>
      <c r="L16" s="37"/>
      <c r="M16" s="41"/>
      <c r="N16" s="37"/>
      <c r="O16" s="41"/>
      <c r="P16" s="37"/>
      <c r="Q16" s="79" t="str">
        <f t="shared" si="2"/>
        <v/>
      </c>
    </row>
    <row r="17" spans="1:17">
      <c r="A17" s="17"/>
      <c r="B17" s="18"/>
      <c r="C17" s="41"/>
      <c r="D17" s="36"/>
      <c r="E17" s="36"/>
      <c r="F17" s="37"/>
      <c r="G17" s="41"/>
      <c r="H17" s="36"/>
      <c r="I17" s="36"/>
      <c r="J17" s="37"/>
      <c r="K17" s="41"/>
      <c r="L17" s="37"/>
      <c r="M17" s="41"/>
      <c r="N17" s="37"/>
      <c r="O17" s="41"/>
      <c r="P17" s="37"/>
      <c r="Q17" s="79" t="str">
        <f t="shared" si="2"/>
        <v/>
      </c>
    </row>
    <row r="18" spans="1:17">
      <c r="A18" s="17"/>
      <c r="B18" s="18"/>
      <c r="C18" s="41"/>
      <c r="D18" s="36"/>
      <c r="E18" s="36"/>
      <c r="F18" s="37"/>
      <c r="G18" s="41"/>
      <c r="H18" s="36"/>
      <c r="I18" s="36"/>
      <c r="J18" s="37"/>
      <c r="K18" s="41"/>
      <c r="L18" s="37"/>
      <c r="M18" s="41"/>
      <c r="N18" s="37"/>
      <c r="O18" s="41"/>
      <c r="P18" s="37"/>
      <c r="Q18" s="79" t="str">
        <f t="shared" si="2"/>
        <v/>
      </c>
    </row>
    <row r="19" spans="1:17">
      <c r="A19" s="19"/>
      <c r="B19" s="20"/>
      <c r="C19" s="42"/>
      <c r="D19" s="38"/>
      <c r="E19" s="38"/>
      <c r="F19" s="39"/>
      <c r="G19" s="42"/>
      <c r="H19" s="38"/>
      <c r="I19" s="38"/>
      <c r="J19" s="39"/>
      <c r="K19" s="42"/>
      <c r="L19" s="39"/>
      <c r="M19" s="42"/>
      <c r="N19" s="39"/>
      <c r="O19" s="42"/>
      <c r="P19" s="39"/>
      <c r="Q19" s="79" t="str">
        <f t="shared" si="2"/>
        <v/>
      </c>
    </row>
    <row r="20" spans="1:17" ht="14.25">
      <c r="A20" s="118"/>
      <c r="B20" s="119" t="s">
        <v>265</v>
      </c>
      <c r="C20" s="120">
        <f>SUM(C6:C19)</f>
        <v>170</v>
      </c>
      <c r="D20" s="121">
        <f t="shared" ref="D20:P20" si="4">SUM(D6:D19)</f>
        <v>169</v>
      </c>
      <c r="E20" s="121">
        <f t="shared" si="4"/>
        <v>0</v>
      </c>
      <c r="F20" s="122">
        <f t="shared" si="4"/>
        <v>0</v>
      </c>
      <c r="G20" s="123">
        <f t="shared" si="4"/>
        <v>170</v>
      </c>
      <c r="H20" s="124">
        <f t="shared" si="4"/>
        <v>169</v>
      </c>
      <c r="I20" s="124">
        <f t="shared" si="4"/>
        <v>0</v>
      </c>
      <c r="J20" s="125">
        <f t="shared" si="4"/>
        <v>0</v>
      </c>
      <c r="K20" s="120">
        <f t="shared" si="4"/>
        <v>170</v>
      </c>
      <c r="L20" s="122">
        <f t="shared" si="4"/>
        <v>0</v>
      </c>
      <c r="M20" s="120">
        <f t="shared" si="4"/>
        <v>170</v>
      </c>
      <c r="N20" s="122">
        <f t="shared" si="4"/>
        <v>0</v>
      </c>
      <c r="O20" s="120">
        <f t="shared" si="4"/>
        <v>170</v>
      </c>
      <c r="P20" s="122">
        <f t="shared" si="4"/>
        <v>0</v>
      </c>
      <c r="Q20" s="79" t="str">
        <f t="shared" si="2"/>
        <v>Для друку</v>
      </c>
    </row>
    <row r="21" spans="1:17" ht="25.5">
      <c r="A21" s="126"/>
      <c r="B21" s="127" t="s">
        <v>50</v>
      </c>
      <c r="C21" s="128" t="s">
        <v>44</v>
      </c>
      <c r="D21" s="129" t="s">
        <v>44</v>
      </c>
      <c r="E21" s="43"/>
      <c r="F21" s="21"/>
      <c r="G21" s="128" t="s">
        <v>44</v>
      </c>
      <c r="H21" s="129" t="s">
        <v>44</v>
      </c>
      <c r="I21" s="43"/>
      <c r="J21" s="21"/>
      <c r="K21" s="128" t="s">
        <v>44</v>
      </c>
      <c r="L21" s="21"/>
      <c r="M21" s="128" t="s">
        <v>44</v>
      </c>
      <c r="N21" s="21"/>
      <c r="O21" s="128" t="s">
        <v>44</v>
      </c>
      <c r="P21" s="21"/>
      <c r="Q21" s="79" t="str">
        <f t="shared" si="2"/>
        <v/>
      </c>
    </row>
  </sheetData>
  <sheetProtection formatCells="0" formatColumns="0" formatRows="0" autoFilter="0"/>
  <autoFilter ref="Q1:Q21"/>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A2:A4"/>
    <mergeCell ref="B2:B4"/>
    <mergeCell ref="C2:F2"/>
    <mergeCell ref="G2:J2"/>
    <mergeCell ref="O2:P2"/>
    <mergeCell ref="C3:D3"/>
    <mergeCell ref="E3:F3"/>
    <mergeCell ref="G3:H3"/>
    <mergeCell ref="I3:J3"/>
    <mergeCell ref="M3:M4"/>
    <mergeCell ref="N3:N4"/>
    <mergeCell ref="O3:O4"/>
    <mergeCell ref="P3:P4"/>
    <mergeCell ref="K2:L2"/>
    <mergeCell ref="K3:K4"/>
    <mergeCell ref="L3:L4"/>
    <mergeCell ref="M2:N2"/>
  </mergeCells>
  <phoneticPr fontId="35"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pageSetUpPr fitToPage="1"/>
  </sheetPr>
  <dimension ref="A1:M67"/>
  <sheetViews>
    <sheetView showZeros="0" tabSelected="1" view="pageBreakPreview" zoomScale="85" zoomScaleNormal="85" zoomScaleSheetLayoutView="85" workbookViewId="0">
      <selection activeCell="L42" sqref="L42"/>
    </sheetView>
  </sheetViews>
  <sheetFormatPr defaultColWidth="9.140625" defaultRowHeight="12.75"/>
  <cols>
    <col min="1" max="1" width="4.42578125" style="79" customWidth="1"/>
    <col min="2" max="2" width="35.7109375" style="79" customWidth="1"/>
    <col min="3" max="3" width="29.7109375" style="79" customWidth="1"/>
    <col min="4" max="7" width="11.7109375" style="79" customWidth="1"/>
    <col min="8" max="8" width="13.140625" style="79" customWidth="1"/>
    <col min="9" max="12" width="11.7109375" style="79" customWidth="1"/>
    <col min="13" max="13" width="0" style="79" hidden="1" customWidth="1"/>
    <col min="14" max="16384" width="9.140625" style="79"/>
  </cols>
  <sheetData>
    <row r="1" spans="1:13" ht="15.75">
      <c r="A1" s="88" t="s">
        <v>202</v>
      </c>
      <c r="B1" s="216" t="s">
        <v>285</v>
      </c>
      <c r="M1" s="79" t="s">
        <v>97</v>
      </c>
    </row>
    <row r="2" spans="1:13" ht="15.75">
      <c r="A2" s="88" t="s">
        <v>264</v>
      </c>
      <c r="B2" s="216" t="s">
        <v>322</v>
      </c>
      <c r="L2" s="79" t="s">
        <v>294</v>
      </c>
    </row>
    <row r="3" spans="1:13">
      <c r="A3" s="729" t="s">
        <v>49</v>
      </c>
      <c r="B3" s="763" t="s">
        <v>266</v>
      </c>
      <c r="C3" s="729" t="s">
        <v>48</v>
      </c>
      <c r="D3" s="729" t="e">
        <f>#REF!</f>
        <v>#REF!</v>
      </c>
      <c r="E3" s="729"/>
      <c r="F3" s="729"/>
      <c r="G3" s="729" t="s">
        <v>317</v>
      </c>
      <c r="H3" s="729"/>
      <c r="I3" s="729"/>
      <c r="J3" s="760" t="s">
        <v>303</v>
      </c>
      <c r="K3" s="761"/>
      <c r="L3" s="762"/>
      <c r="M3" s="79" t="s">
        <v>97</v>
      </c>
    </row>
    <row r="4" spans="1:13" ht="22.5" customHeight="1">
      <c r="A4" s="729"/>
      <c r="B4" s="763"/>
      <c r="C4" s="729"/>
      <c r="D4" s="537" t="s">
        <v>47</v>
      </c>
      <c r="E4" s="537" t="s">
        <v>46</v>
      </c>
      <c r="F4" s="537" t="s">
        <v>267</v>
      </c>
      <c r="G4" s="537" t="s">
        <v>47</v>
      </c>
      <c r="H4" s="537" t="s">
        <v>46</v>
      </c>
      <c r="I4" s="537" t="s">
        <v>268</v>
      </c>
      <c r="J4" s="537" t="s">
        <v>47</v>
      </c>
      <c r="K4" s="537" t="s">
        <v>46</v>
      </c>
      <c r="L4" s="537" t="s">
        <v>269</v>
      </c>
      <c r="M4" s="79" t="s">
        <v>97</v>
      </c>
    </row>
    <row r="5" spans="1:13">
      <c r="A5" s="545">
        <v>1</v>
      </c>
      <c r="B5" s="545">
        <f>A5+1</f>
        <v>2</v>
      </c>
      <c r="C5" s="545">
        <f>B5+1</f>
        <v>3</v>
      </c>
      <c r="D5" s="545">
        <v>4</v>
      </c>
      <c r="E5" s="545">
        <v>5</v>
      </c>
      <c r="F5" s="545">
        <v>6</v>
      </c>
      <c r="G5" s="545">
        <v>7</v>
      </c>
      <c r="H5" s="545">
        <v>8</v>
      </c>
      <c r="I5" s="545">
        <v>9</v>
      </c>
      <c r="J5" s="545">
        <v>10</v>
      </c>
      <c r="K5" s="545">
        <v>11</v>
      </c>
      <c r="L5" s="545">
        <v>12</v>
      </c>
      <c r="M5" s="79" t="s">
        <v>97</v>
      </c>
    </row>
    <row r="6" spans="1:13" ht="121.5" customHeight="1">
      <c r="A6" s="556"/>
      <c r="B6" s="557" t="s">
        <v>460</v>
      </c>
      <c r="C6" s="557" t="s">
        <v>461</v>
      </c>
      <c r="D6" s="559">
        <f>'Запит  2-5'!C8</f>
        <v>84073</v>
      </c>
      <c r="E6" s="559">
        <f>D6</f>
        <v>84073</v>
      </c>
      <c r="F6" s="559">
        <f>E6+D6</f>
        <v>168146</v>
      </c>
      <c r="G6" s="658">
        <f>'Запит  2-5'!G8</f>
        <v>355000</v>
      </c>
      <c r="H6" s="559">
        <f>G6</f>
        <v>355000</v>
      </c>
      <c r="I6" s="559">
        <f>H6+G6</f>
        <v>710000</v>
      </c>
      <c r="J6" s="559">
        <f>'Запит  2-6'!K7</f>
        <v>382700</v>
      </c>
      <c r="K6" s="559">
        <f>J6</f>
        <v>382700</v>
      </c>
      <c r="L6" s="559">
        <f>K6+J6</f>
        <v>765400</v>
      </c>
      <c r="M6" s="79" t="str">
        <f t="shared" ref="M6:M36" si="0">IF(SUM(D6:L6)&lt;&gt;0,"Для друку","")</f>
        <v>Для друку</v>
      </c>
    </row>
    <row r="7" spans="1:13" ht="3" customHeight="1">
      <c r="A7" s="556"/>
      <c r="B7" s="557"/>
      <c r="C7" s="558"/>
      <c r="D7" s="560"/>
      <c r="E7" s="560"/>
      <c r="F7" s="560"/>
      <c r="G7" s="560"/>
      <c r="H7" s="560"/>
      <c r="I7" s="560"/>
      <c r="J7" s="560"/>
      <c r="K7" s="560"/>
      <c r="L7" s="560"/>
      <c r="M7" s="79" t="str">
        <f t="shared" si="0"/>
        <v/>
      </c>
    </row>
    <row r="8" spans="1:13" ht="15" hidden="1" customHeight="1">
      <c r="A8" s="556"/>
      <c r="B8" s="557"/>
      <c r="C8" s="558"/>
      <c r="D8" s="560"/>
      <c r="E8" s="560"/>
      <c r="F8" s="560"/>
      <c r="G8" s="560"/>
      <c r="H8" s="560"/>
      <c r="I8" s="560"/>
      <c r="J8" s="560"/>
      <c r="K8" s="560"/>
      <c r="L8" s="560"/>
      <c r="M8" s="79" t="str">
        <f t="shared" si="0"/>
        <v/>
      </c>
    </row>
    <row r="9" spans="1:13" ht="15" hidden="1" customHeight="1">
      <c r="A9" s="556"/>
      <c r="B9" s="557"/>
      <c r="C9" s="558"/>
      <c r="D9" s="560"/>
      <c r="E9" s="560"/>
      <c r="F9" s="560"/>
      <c r="G9" s="560"/>
      <c r="H9" s="560"/>
      <c r="I9" s="560"/>
      <c r="J9" s="560"/>
      <c r="K9" s="560"/>
      <c r="L9" s="560"/>
      <c r="M9" s="79" t="str">
        <f t="shared" si="0"/>
        <v/>
      </c>
    </row>
    <row r="10" spans="1:13" ht="15" hidden="1" customHeight="1">
      <c r="A10" s="556"/>
      <c r="B10" s="557"/>
      <c r="C10" s="558"/>
      <c r="D10" s="560"/>
      <c r="E10" s="560"/>
      <c r="F10" s="560"/>
      <c r="G10" s="560"/>
      <c r="H10" s="560"/>
      <c r="I10" s="560"/>
      <c r="J10" s="560"/>
      <c r="K10" s="560"/>
      <c r="L10" s="560"/>
      <c r="M10" s="79" t="str">
        <f t="shared" si="0"/>
        <v/>
      </c>
    </row>
    <row r="11" spans="1:13" ht="15" hidden="1" customHeight="1">
      <c r="A11" s="556"/>
      <c r="B11" s="557"/>
      <c r="C11" s="558"/>
      <c r="D11" s="560"/>
      <c r="E11" s="560"/>
      <c r="F11" s="560"/>
      <c r="G11" s="560"/>
      <c r="H11" s="560"/>
      <c r="I11" s="560"/>
      <c r="J11" s="560"/>
      <c r="K11" s="560"/>
      <c r="L11" s="560"/>
      <c r="M11" s="79" t="str">
        <f t="shared" si="0"/>
        <v/>
      </c>
    </row>
    <row r="12" spans="1:13" ht="15" hidden="1" customHeight="1">
      <c r="A12" s="556"/>
      <c r="B12" s="557"/>
      <c r="C12" s="558"/>
      <c r="D12" s="559">
        <f t="shared" ref="D12:L12" si="1">SUM(D13:D17)</f>
        <v>0</v>
      </c>
      <c r="E12" s="559">
        <f t="shared" si="1"/>
        <v>0</v>
      </c>
      <c r="F12" s="559">
        <f t="shared" si="1"/>
        <v>0</v>
      </c>
      <c r="G12" s="559">
        <f t="shared" si="1"/>
        <v>0</v>
      </c>
      <c r="H12" s="559">
        <f t="shared" si="1"/>
        <v>0</v>
      </c>
      <c r="I12" s="559">
        <f t="shared" si="1"/>
        <v>0</v>
      </c>
      <c r="J12" s="559">
        <f t="shared" si="1"/>
        <v>0</v>
      </c>
      <c r="K12" s="559">
        <f t="shared" si="1"/>
        <v>0</v>
      </c>
      <c r="L12" s="559">
        <f t="shared" si="1"/>
        <v>0</v>
      </c>
      <c r="M12" s="79" t="str">
        <f t="shared" si="0"/>
        <v/>
      </c>
    </row>
    <row r="13" spans="1:13" ht="15" hidden="1" customHeight="1">
      <c r="A13" s="556"/>
      <c r="B13" s="557"/>
      <c r="C13" s="558"/>
      <c r="D13" s="560"/>
      <c r="E13" s="560"/>
      <c r="F13" s="560"/>
      <c r="G13" s="560"/>
      <c r="H13" s="560"/>
      <c r="I13" s="560"/>
      <c r="J13" s="560"/>
      <c r="K13" s="560"/>
      <c r="L13" s="560"/>
      <c r="M13" s="79" t="str">
        <f t="shared" si="0"/>
        <v/>
      </c>
    </row>
    <row r="14" spans="1:13" ht="15" hidden="1" customHeight="1">
      <c r="A14" s="556"/>
      <c r="B14" s="557"/>
      <c r="C14" s="558"/>
      <c r="D14" s="560"/>
      <c r="E14" s="560"/>
      <c r="F14" s="560"/>
      <c r="G14" s="560"/>
      <c r="H14" s="560"/>
      <c r="I14" s="560"/>
      <c r="J14" s="560"/>
      <c r="K14" s="560"/>
      <c r="L14" s="560"/>
      <c r="M14" s="79" t="str">
        <f t="shared" si="0"/>
        <v/>
      </c>
    </row>
    <row r="15" spans="1:13" ht="15" hidden="1" customHeight="1">
      <c r="A15" s="556"/>
      <c r="B15" s="557"/>
      <c r="C15" s="558"/>
      <c r="D15" s="560"/>
      <c r="E15" s="560"/>
      <c r="F15" s="560"/>
      <c r="G15" s="560"/>
      <c r="H15" s="560"/>
      <c r="I15" s="560"/>
      <c r="J15" s="560"/>
      <c r="K15" s="560"/>
      <c r="L15" s="560"/>
      <c r="M15" s="79" t="str">
        <f t="shared" si="0"/>
        <v/>
      </c>
    </row>
    <row r="16" spans="1:13" ht="15" hidden="1" customHeight="1">
      <c r="A16" s="556"/>
      <c r="B16" s="557"/>
      <c r="C16" s="558"/>
      <c r="D16" s="560"/>
      <c r="E16" s="560"/>
      <c r="F16" s="560"/>
      <c r="G16" s="560"/>
      <c r="H16" s="560"/>
      <c r="I16" s="560"/>
      <c r="J16" s="560"/>
      <c r="K16" s="560"/>
      <c r="L16" s="560"/>
      <c r="M16" s="79" t="str">
        <f t="shared" si="0"/>
        <v/>
      </c>
    </row>
    <row r="17" spans="1:13" ht="15" hidden="1" customHeight="1">
      <c r="A17" s="556"/>
      <c r="B17" s="557"/>
      <c r="C17" s="558"/>
      <c r="D17" s="560"/>
      <c r="E17" s="560"/>
      <c r="F17" s="560"/>
      <c r="G17" s="560"/>
      <c r="H17" s="560"/>
      <c r="I17" s="560"/>
      <c r="J17" s="560"/>
      <c r="K17" s="560"/>
      <c r="L17" s="560"/>
      <c r="M17" s="79" t="str">
        <f t="shared" si="0"/>
        <v/>
      </c>
    </row>
    <row r="18" spans="1:13" ht="15" hidden="1" customHeight="1">
      <c r="A18" s="556"/>
      <c r="B18" s="557"/>
      <c r="C18" s="558"/>
      <c r="D18" s="559">
        <f t="shared" ref="D18:L18" si="2">SUM(D19:D23)</f>
        <v>0</v>
      </c>
      <c r="E18" s="559">
        <f t="shared" si="2"/>
        <v>0</v>
      </c>
      <c r="F18" s="559">
        <f t="shared" si="2"/>
        <v>0</v>
      </c>
      <c r="G18" s="559">
        <f t="shared" si="2"/>
        <v>0</v>
      </c>
      <c r="H18" s="559">
        <f t="shared" si="2"/>
        <v>0</v>
      </c>
      <c r="I18" s="559">
        <f t="shared" si="2"/>
        <v>0</v>
      </c>
      <c r="J18" s="559">
        <f t="shared" si="2"/>
        <v>0</v>
      </c>
      <c r="K18" s="559">
        <f t="shared" si="2"/>
        <v>0</v>
      </c>
      <c r="L18" s="559">
        <f t="shared" si="2"/>
        <v>0</v>
      </c>
      <c r="M18" s="79" t="str">
        <f t="shared" si="0"/>
        <v/>
      </c>
    </row>
    <row r="19" spans="1:13" ht="15" hidden="1" customHeight="1">
      <c r="A19" s="556"/>
      <c r="B19" s="557"/>
      <c r="C19" s="558"/>
      <c r="D19" s="560"/>
      <c r="E19" s="560"/>
      <c r="F19" s="560"/>
      <c r="G19" s="560"/>
      <c r="H19" s="560"/>
      <c r="I19" s="560"/>
      <c r="J19" s="560"/>
      <c r="K19" s="560"/>
      <c r="L19" s="560"/>
      <c r="M19" s="79" t="str">
        <f t="shared" si="0"/>
        <v/>
      </c>
    </row>
    <row r="20" spans="1:13" ht="15" hidden="1" customHeight="1">
      <c r="A20" s="556"/>
      <c r="B20" s="557"/>
      <c r="C20" s="558"/>
      <c r="D20" s="560"/>
      <c r="E20" s="560"/>
      <c r="F20" s="560"/>
      <c r="G20" s="560"/>
      <c r="H20" s="560"/>
      <c r="I20" s="560"/>
      <c r="J20" s="560"/>
      <c r="K20" s="560"/>
      <c r="L20" s="560"/>
      <c r="M20" s="79" t="str">
        <f t="shared" si="0"/>
        <v/>
      </c>
    </row>
    <row r="21" spans="1:13" ht="15" hidden="1" customHeight="1">
      <c r="A21" s="556"/>
      <c r="B21" s="557"/>
      <c r="C21" s="558"/>
      <c r="D21" s="560"/>
      <c r="E21" s="560"/>
      <c r="F21" s="560"/>
      <c r="G21" s="560"/>
      <c r="H21" s="560"/>
      <c r="I21" s="560"/>
      <c r="J21" s="560"/>
      <c r="K21" s="560"/>
      <c r="L21" s="560"/>
      <c r="M21" s="79" t="str">
        <f t="shared" si="0"/>
        <v/>
      </c>
    </row>
    <row r="22" spans="1:13" ht="15" hidden="1" customHeight="1">
      <c r="A22" s="556"/>
      <c r="B22" s="557"/>
      <c r="C22" s="558"/>
      <c r="D22" s="560"/>
      <c r="E22" s="560"/>
      <c r="F22" s="560"/>
      <c r="G22" s="560"/>
      <c r="H22" s="560"/>
      <c r="I22" s="560"/>
      <c r="J22" s="560"/>
      <c r="K22" s="560"/>
      <c r="L22" s="560"/>
      <c r="M22" s="79" t="str">
        <f t="shared" si="0"/>
        <v/>
      </c>
    </row>
    <row r="23" spans="1:13" ht="15" hidden="1" customHeight="1">
      <c r="A23" s="556"/>
      <c r="B23" s="557"/>
      <c r="C23" s="558"/>
      <c r="D23" s="560"/>
      <c r="E23" s="560"/>
      <c r="F23" s="560"/>
      <c r="G23" s="560"/>
      <c r="H23" s="560"/>
      <c r="I23" s="560"/>
      <c r="J23" s="560"/>
      <c r="K23" s="560"/>
      <c r="L23" s="560"/>
      <c r="M23" s="79" t="str">
        <f t="shared" si="0"/>
        <v/>
      </c>
    </row>
    <row r="24" spans="1:13" ht="15" hidden="1" customHeight="1">
      <c r="A24" s="556"/>
      <c r="B24" s="557"/>
      <c r="C24" s="558"/>
      <c r="D24" s="559">
        <f t="shared" ref="D24:L24" si="3">SUM(D25:D29)</f>
        <v>0</v>
      </c>
      <c r="E24" s="559">
        <f t="shared" si="3"/>
        <v>0</v>
      </c>
      <c r="F24" s="559">
        <f t="shared" si="3"/>
        <v>0</v>
      </c>
      <c r="G24" s="559">
        <f t="shared" si="3"/>
        <v>0</v>
      </c>
      <c r="H24" s="559">
        <f t="shared" si="3"/>
        <v>0</v>
      </c>
      <c r="I24" s="559">
        <f t="shared" si="3"/>
        <v>0</v>
      </c>
      <c r="J24" s="559">
        <f t="shared" si="3"/>
        <v>0</v>
      </c>
      <c r="K24" s="559">
        <f t="shared" si="3"/>
        <v>0</v>
      </c>
      <c r="L24" s="559">
        <f t="shared" si="3"/>
        <v>0</v>
      </c>
      <c r="M24" s="79" t="str">
        <f t="shared" si="0"/>
        <v/>
      </c>
    </row>
    <row r="25" spans="1:13" ht="15" hidden="1" customHeight="1">
      <c r="A25" s="556"/>
      <c r="B25" s="557"/>
      <c r="C25" s="558"/>
      <c r="D25" s="560"/>
      <c r="E25" s="560"/>
      <c r="F25" s="560"/>
      <c r="G25" s="560"/>
      <c r="H25" s="560"/>
      <c r="I25" s="560"/>
      <c r="J25" s="560"/>
      <c r="K25" s="560"/>
      <c r="L25" s="560"/>
      <c r="M25" s="79" t="str">
        <f t="shared" si="0"/>
        <v/>
      </c>
    </row>
    <row r="26" spans="1:13" ht="15" hidden="1" customHeight="1">
      <c r="A26" s="556"/>
      <c r="B26" s="557"/>
      <c r="C26" s="558"/>
      <c r="D26" s="560"/>
      <c r="E26" s="560"/>
      <c r="F26" s="560"/>
      <c r="G26" s="560"/>
      <c r="H26" s="560"/>
      <c r="I26" s="560"/>
      <c r="J26" s="560"/>
      <c r="K26" s="560"/>
      <c r="L26" s="560"/>
      <c r="M26" s="79" t="str">
        <f t="shared" si="0"/>
        <v/>
      </c>
    </row>
    <row r="27" spans="1:13" ht="15" hidden="1" customHeight="1">
      <c r="A27" s="556"/>
      <c r="B27" s="557"/>
      <c r="C27" s="558"/>
      <c r="D27" s="560"/>
      <c r="E27" s="560"/>
      <c r="F27" s="560"/>
      <c r="G27" s="560"/>
      <c r="H27" s="560"/>
      <c r="I27" s="560"/>
      <c r="J27" s="560"/>
      <c r="K27" s="560"/>
      <c r="L27" s="560"/>
      <c r="M27" s="79" t="str">
        <f t="shared" si="0"/>
        <v/>
      </c>
    </row>
    <row r="28" spans="1:13" ht="15" hidden="1" customHeight="1">
      <c r="A28" s="556"/>
      <c r="B28" s="557"/>
      <c r="C28" s="558"/>
      <c r="D28" s="560"/>
      <c r="E28" s="560"/>
      <c r="F28" s="560"/>
      <c r="G28" s="560"/>
      <c r="H28" s="560"/>
      <c r="I28" s="560"/>
      <c r="J28" s="560"/>
      <c r="K28" s="560"/>
      <c r="L28" s="560"/>
      <c r="M28" s="79" t="str">
        <f t="shared" si="0"/>
        <v/>
      </c>
    </row>
    <row r="29" spans="1:13" ht="15" hidden="1" customHeight="1">
      <c r="A29" s="556"/>
      <c r="B29" s="557"/>
      <c r="C29" s="558"/>
      <c r="D29" s="560"/>
      <c r="E29" s="560"/>
      <c r="F29" s="560"/>
      <c r="G29" s="560"/>
      <c r="H29" s="560"/>
      <c r="I29" s="560"/>
      <c r="J29" s="560"/>
      <c r="K29" s="560"/>
      <c r="L29" s="560"/>
      <c r="M29" s="79" t="str">
        <f t="shared" si="0"/>
        <v/>
      </c>
    </row>
    <row r="30" spans="1:13" ht="15" hidden="1" customHeight="1">
      <c r="A30" s="556"/>
      <c r="B30" s="557"/>
      <c r="C30" s="558"/>
      <c r="D30" s="559">
        <f t="shared" ref="D30:L30" si="4">SUM(D31:D35)</f>
        <v>0</v>
      </c>
      <c r="E30" s="559">
        <f t="shared" si="4"/>
        <v>0</v>
      </c>
      <c r="F30" s="559">
        <f t="shared" si="4"/>
        <v>0</v>
      </c>
      <c r="G30" s="559">
        <f t="shared" si="4"/>
        <v>0</v>
      </c>
      <c r="H30" s="559">
        <f t="shared" si="4"/>
        <v>0</v>
      </c>
      <c r="I30" s="559">
        <f t="shared" si="4"/>
        <v>0</v>
      </c>
      <c r="J30" s="559">
        <f t="shared" si="4"/>
        <v>0</v>
      </c>
      <c r="K30" s="559">
        <f t="shared" si="4"/>
        <v>0</v>
      </c>
      <c r="L30" s="559">
        <f t="shared" si="4"/>
        <v>0</v>
      </c>
      <c r="M30" s="79" t="str">
        <f t="shared" si="0"/>
        <v/>
      </c>
    </row>
    <row r="31" spans="1:13" ht="15" hidden="1" customHeight="1">
      <c r="A31" s="556"/>
      <c r="B31" s="557"/>
      <c r="C31" s="558"/>
      <c r="D31" s="560"/>
      <c r="E31" s="560"/>
      <c r="F31" s="560"/>
      <c r="G31" s="560"/>
      <c r="H31" s="560"/>
      <c r="I31" s="560"/>
      <c r="J31" s="560"/>
      <c r="K31" s="560"/>
      <c r="L31" s="560"/>
      <c r="M31" s="79" t="str">
        <f t="shared" si="0"/>
        <v/>
      </c>
    </row>
    <row r="32" spans="1:13" ht="15" hidden="1" customHeight="1">
      <c r="A32" s="556"/>
      <c r="B32" s="557"/>
      <c r="C32" s="558"/>
      <c r="D32" s="560"/>
      <c r="E32" s="560"/>
      <c r="F32" s="560"/>
      <c r="G32" s="560"/>
      <c r="H32" s="560"/>
      <c r="I32" s="560"/>
      <c r="J32" s="560"/>
      <c r="K32" s="560"/>
      <c r="L32" s="560"/>
      <c r="M32" s="79" t="str">
        <f t="shared" si="0"/>
        <v/>
      </c>
    </row>
    <row r="33" spans="1:13" ht="15" hidden="1" customHeight="1">
      <c r="A33" s="556"/>
      <c r="B33" s="557"/>
      <c r="C33" s="558"/>
      <c r="D33" s="560"/>
      <c r="E33" s="560"/>
      <c r="F33" s="560"/>
      <c r="G33" s="560"/>
      <c r="H33" s="560"/>
      <c r="I33" s="560"/>
      <c r="J33" s="560"/>
      <c r="K33" s="560"/>
      <c r="L33" s="560"/>
      <c r="M33" s="79" t="str">
        <f t="shared" si="0"/>
        <v/>
      </c>
    </row>
    <row r="34" spans="1:13" ht="15" hidden="1" customHeight="1">
      <c r="A34" s="556"/>
      <c r="B34" s="557"/>
      <c r="C34" s="558"/>
      <c r="D34" s="560"/>
      <c r="E34" s="560"/>
      <c r="F34" s="560"/>
      <c r="G34" s="560"/>
      <c r="H34" s="560"/>
      <c r="I34" s="560"/>
      <c r="J34" s="560"/>
      <c r="K34" s="560"/>
      <c r="L34" s="560"/>
      <c r="M34" s="79" t="str">
        <f t="shared" si="0"/>
        <v/>
      </c>
    </row>
    <row r="35" spans="1:13" ht="15" hidden="1" customHeight="1">
      <c r="A35" s="556"/>
      <c r="B35" s="557"/>
      <c r="C35" s="558"/>
      <c r="D35" s="560"/>
      <c r="E35" s="560"/>
      <c r="F35" s="560"/>
      <c r="G35" s="560"/>
      <c r="H35" s="560"/>
      <c r="I35" s="560"/>
      <c r="J35" s="560"/>
      <c r="K35" s="560"/>
      <c r="L35" s="560"/>
      <c r="M35" s="79" t="str">
        <f t="shared" si="0"/>
        <v/>
      </c>
    </row>
    <row r="36" spans="1:13" ht="15.75">
      <c r="A36" s="759" t="s">
        <v>265</v>
      </c>
      <c r="B36" s="759"/>
      <c r="C36" s="759"/>
      <c r="D36" s="561"/>
      <c r="E36" s="561"/>
      <c r="F36" s="561"/>
      <c r="G36" s="561"/>
      <c r="H36" s="561"/>
      <c r="I36" s="561"/>
      <c r="J36" s="561"/>
      <c r="K36" s="561"/>
      <c r="L36" s="561"/>
      <c r="M36" s="79" t="str">
        <f t="shared" si="0"/>
        <v/>
      </c>
    </row>
    <row r="38" spans="1:13" ht="15.75">
      <c r="A38" s="88" t="s">
        <v>253</v>
      </c>
      <c r="B38" s="562" t="s">
        <v>323</v>
      </c>
      <c r="I38" s="82" t="s">
        <v>294</v>
      </c>
    </row>
    <row r="39" spans="1:13">
      <c r="A39" s="729" t="s">
        <v>49</v>
      </c>
      <c r="B39" s="763" t="s">
        <v>266</v>
      </c>
      <c r="C39" s="729" t="s">
        <v>48</v>
      </c>
      <c r="D39" s="729" t="s">
        <v>295</v>
      </c>
      <c r="E39" s="729"/>
      <c r="F39" s="729"/>
      <c r="G39" s="729" t="s">
        <v>305</v>
      </c>
      <c r="H39" s="729"/>
      <c r="I39" s="729"/>
    </row>
    <row r="40" spans="1:13" ht="18.600000000000001" customHeight="1">
      <c r="A40" s="729"/>
      <c r="B40" s="763"/>
      <c r="C40" s="729"/>
      <c r="D40" s="537" t="s">
        <v>47</v>
      </c>
      <c r="E40" s="537" t="s">
        <v>46</v>
      </c>
      <c r="F40" s="537" t="s">
        <v>267</v>
      </c>
      <c r="G40" s="537" t="s">
        <v>47</v>
      </c>
      <c r="H40" s="537" t="s">
        <v>46</v>
      </c>
      <c r="I40" s="537" t="s">
        <v>268</v>
      </c>
    </row>
    <row r="41" spans="1:13">
      <c r="A41" s="545">
        <v>1</v>
      </c>
      <c r="B41" s="545">
        <f>A41+1</f>
        <v>2</v>
      </c>
      <c r="C41" s="545">
        <f>B41+1</f>
        <v>3</v>
      </c>
      <c r="D41" s="545">
        <v>4</v>
      </c>
      <c r="E41" s="545">
        <v>5</v>
      </c>
      <c r="F41" s="545">
        <v>6</v>
      </c>
      <c r="G41" s="545">
        <v>7</v>
      </c>
      <c r="H41" s="545">
        <v>8</v>
      </c>
      <c r="I41" s="545">
        <v>9</v>
      </c>
    </row>
    <row r="42" spans="1:13" ht="90.75" customHeight="1">
      <c r="A42" s="556"/>
      <c r="B42" s="557" t="s">
        <v>460</v>
      </c>
      <c r="C42" s="557" t="s">
        <v>461</v>
      </c>
      <c r="D42" s="559">
        <f>'Запит  2-6'!C84</f>
        <v>402980</v>
      </c>
      <c r="E42" s="559">
        <f>D42</f>
        <v>402980</v>
      </c>
      <c r="F42" s="559">
        <f>E42+D42</f>
        <v>805960</v>
      </c>
      <c r="G42" s="559">
        <f t="shared" ref="E42:I42" si="5">SUM(G43:G46)</f>
        <v>0</v>
      </c>
      <c r="H42" s="559">
        <f t="shared" si="5"/>
        <v>0</v>
      </c>
      <c r="I42" s="559">
        <f t="shared" si="5"/>
        <v>0</v>
      </c>
    </row>
    <row r="43" spans="1:13" ht="15" hidden="1" customHeight="1">
      <c r="A43" s="556"/>
      <c r="B43" s="557"/>
      <c r="C43" s="558"/>
      <c r="D43" s="560"/>
      <c r="E43" s="560"/>
      <c r="F43" s="560"/>
      <c r="G43" s="560"/>
      <c r="H43" s="560"/>
      <c r="I43" s="560"/>
    </row>
    <row r="44" spans="1:13" ht="15" hidden="1" customHeight="1">
      <c r="A44" s="556"/>
      <c r="B44" s="557"/>
      <c r="C44" s="558"/>
      <c r="D44" s="560"/>
      <c r="E44" s="560"/>
      <c r="F44" s="560"/>
      <c r="G44" s="560"/>
      <c r="H44" s="560"/>
      <c r="I44" s="560"/>
    </row>
    <row r="45" spans="1:13" ht="15" hidden="1" customHeight="1">
      <c r="A45" s="556"/>
      <c r="B45" s="557"/>
      <c r="C45" s="558"/>
      <c r="D45" s="560"/>
      <c r="E45" s="560"/>
      <c r="F45" s="560"/>
      <c r="G45" s="560"/>
      <c r="H45" s="560"/>
      <c r="I45" s="560"/>
    </row>
    <row r="46" spans="1:13" ht="15" hidden="1" customHeight="1">
      <c r="A46" s="556"/>
      <c r="B46" s="557"/>
      <c r="C46" s="558"/>
      <c r="D46" s="560"/>
      <c r="E46" s="560"/>
      <c r="F46" s="560"/>
      <c r="G46" s="560"/>
      <c r="H46" s="560"/>
      <c r="I46" s="560"/>
    </row>
    <row r="47" spans="1:13" ht="15" hidden="1" customHeight="1">
      <c r="A47" s="556"/>
      <c r="B47" s="557"/>
      <c r="C47" s="558"/>
      <c r="D47" s="559">
        <f t="shared" ref="D47:I47" si="6">SUM(D48:D52)</f>
        <v>0</v>
      </c>
      <c r="E47" s="559">
        <f t="shared" si="6"/>
        <v>0</v>
      </c>
      <c r="F47" s="559">
        <f t="shared" si="6"/>
        <v>0</v>
      </c>
      <c r="G47" s="559">
        <f t="shared" si="6"/>
        <v>0</v>
      </c>
      <c r="H47" s="559">
        <f t="shared" si="6"/>
        <v>0</v>
      </c>
      <c r="I47" s="559">
        <f t="shared" si="6"/>
        <v>0</v>
      </c>
    </row>
    <row r="48" spans="1:13" ht="15" hidden="1" customHeight="1">
      <c r="A48" s="556"/>
      <c r="B48" s="557"/>
      <c r="C48" s="558"/>
      <c r="D48" s="560"/>
      <c r="E48" s="560"/>
      <c r="F48" s="560"/>
      <c r="G48" s="560"/>
      <c r="H48" s="560"/>
      <c r="I48" s="560"/>
    </row>
    <row r="49" spans="1:9" ht="15" hidden="1" customHeight="1">
      <c r="A49" s="556"/>
      <c r="B49" s="557"/>
      <c r="C49" s="558"/>
      <c r="D49" s="560"/>
      <c r="E49" s="560"/>
      <c r="F49" s="560"/>
      <c r="G49" s="560"/>
      <c r="H49" s="560"/>
      <c r="I49" s="560"/>
    </row>
    <row r="50" spans="1:9" ht="15" hidden="1" customHeight="1">
      <c r="A50" s="556"/>
      <c r="B50" s="557"/>
      <c r="C50" s="558"/>
      <c r="D50" s="560"/>
      <c r="E50" s="560"/>
      <c r="F50" s="560"/>
      <c r="G50" s="560"/>
      <c r="H50" s="560"/>
      <c r="I50" s="560"/>
    </row>
    <row r="51" spans="1:9" ht="15" hidden="1" customHeight="1">
      <c r="A51" s="556"/>
      <c r="B51" s="557"/>
      <c r="C51" s="558"/>
      <c r="D51" s="560"/>
      <c r="E51" s="560"/>
      <c r="F51" s="560"/>
      <c r="G51" s="560"/>
      <c r="H51" s="560"/>
      <c r="I51" s="560"/>
    </row>
    <row r="52" spans="1:9" ht="15" hidden="1" customHeight="1">
      <c r="A52" s="556"/>
      <c r="B52" s="557"/>
      <c r="C52" s="558"/>
      <c r="D52" s="560"/>
      <c r="E52" s="560"/>
      <c r="F52" s="560"/>
      <c r="G52" s="560"/>
      <c r="H52" s="560"/>
      <c r="I52" s="560"/>
    </row>
    <row r="53" spans="1:9" ht="15" hidden="1" customHeight="1">
      <c r="A53" s="556"/>
      <c r="B53" s="557"/>
      <c r="C53" s="558"/>
      <c r="D53" s="559">
        <f t="shared" ref="D53:I53" si="7">SUM(D54:D58)</f>
        <v>0</v>
      </c>
      <c r="E53" s="559">
        <f t="shared" si="7"/>
        <v>0</v>
      </c>
      <c r="F53" s="559">
        <f t="shared" si="7"/>
        <v>0</v>
      </c>
      <c r="G53" s="559">
        <f t="shared" si="7"/>
        <v>0</v>
      </c>
      <c r="H53" s="559">
        <f t="shared" si="7"/>
        <v>0</v>
      </c>
      <c r="I53" s="559">
        <f t="shared" si="7"/>
        <v>0</v>
      </c>
    </row>
    <row r="54" spans="1:9" ht="15" hidden="1" customHeight="1">
      <c r="A54" s="556"/>
      <c r="B54" s="557"/>
      <c r="C54" s="558"/>
      <c r="D54" s="560"/>
      <c r="E54" s="560"/>
      <c r="F54" s="560"/>
      <c r="G54" s="560"/>
      <c r="H54" s="560"/>
      <c r="I54" s="560"/>
    </row>
    <row r="55" spans="1:9" ht="15" hidden="1" customHeight="1">
      <c r="A55" s="556"/>
      <c r="B55" s="557"/>
      <c r="C55" s="558"/>
      <c r="D55" s="560"/>
      <c r="E55" s="560"/>
      <c r="F55" s="560"/>
      <c r="G55" s="560"/>
      <c r="H55" s="560"/>
      <c r="I55" s="560"/>
    </row>
    <row r="56" spans="1:9" ht="15" hidden="1" customHeight="1">
      <c r="A56" s="556"/>
      <c r="B56" s="557"/>
      <c r="C56" s="558"/>
      <c r="D56" s="560"/>
      <c r="E56" s="560"/>
      <c r="F56" s="560"/>
      <c r="G56" s="560"/>
      <c r="H56" s="560"/>
      <c r="I56" s="560"/>
    </row>
    <row r="57" spans="1:9" ht="15" hidden="1" customHeight="1">
      <c r="A57" s="556"/>
      <c r="B57" s="557"/>
      <c r="C57" s="558"/>
      <c r="D57" s="560"/>
      <c r="E57" s="560"/>
      <c r="F57" s="560"/>
      <c r="G57" s="560"/>
      <c r="H57" s="560"/>
      <c r="I57" s="560"/>
    </row>
    <row r="58" spans="1:9" ht="15" hidden="1" customHeight="1">
      <c r="A58" s="556"/>
      <c r="B58" s="557"/>
      <c r="C58" s="558"/>
      <c r="D58" s="560"/>
      <c r="E58" s="560"/>
      <c r="F58" s="560"/>
      <c r="G58" s="560"/>
      <c r="H58" s="560"/>
      <c r="I58" s="560"/>
    </row>
    <row r="59" spans="1:9" ht="15" hidden="1" customHeight="1">
      <c r="A59" s="556"/>
      <c r="B59" s="557"/>
      <c r="C59" s="558"/>
      <c r="D59" s="559">
        <f t="shared" ref="D59:I59" si="8">SUM(D60:D62)</f>
        <v>0</v>
      </c>
      <c r="E59" s="559">
        <f t="shared" si="8"/>
        <v>0</v>
      </c>
      <c r="F59" s="559">
        <f t="shared" si="8"/>
        <v>0</v>
      </c>
      <c r="G59" s="559">
        <f t="shared" si="8"/>
        <v>0</v>
      </c>
      <c r="H59" s="559">
        <f t="shared" si="8"/>
        <v>0</v>
      </c>
      <c r="I59" s="559">
        <f t="shared" si="8"/>
        <v>0</v>
      </c>
    </row>
    <row r="60" spans="1:9" ht="15" hidden="1" customHeight="1">
      <c r="A60" s="556"/>
      <c r="B60" s="557"/>
      <c r="C60" s="558"/>
      <c r="D60" s="560"/>
      <c r="E60" s="560"/>
      <c r="F60" s="560"/>
      <c r="G60" s="560"/>
      <c r="H60" s="560"/>
      <c r="I60" s="560"/>
    </row>
    <row r="61" spans="1:9" ht="15" hidden="1" customHeight="1">
      <c r="A61" s="556"/>
      <c r="B61" s="557"/>
      <c r="C61" s="558"/>
      <c r="D61" s="560"/>
      <c r="E61" s="560"/>
      <c r="F61" s="560"/>
      <c r="G61" s="560"/>
      <c r="H61" s="560"/>
      <c r="I61" s="560"/>
    </row>
    <row r="62" spans="1:9" ht="15" hidden="1" customHeight="1">
      <c r="A62" s="556"/>
      <c r="B62" s="557"/>
      <c r="C62" s="558"/>
      <c r="D62" s="560"/>
      <c r="E62" s="560"/>
      <c r="F62" s="560"/>
      <c r="G62" s="560"/>
      <c r="H62" s="560"/>
      <c r="I62" s="560"/>
    </row>
    <row r="63" spans="1:9" ht="15" hidden="1" customHeight="1">
      <c r="A63" s="556"/>
      <c r="B63" s="557"/>
      <c r="C63" s="558"/>
      <c r="D63" s="559">
        <f t="shared" ref="D63:I63" si="9">SUM(D64:D66)</f>
        <v>0</v>
      </c>
      <c r="E63" s="559">
        <f t="shared" si="9"/>
        <v>0</v>
      </c>
      <c r="F63" s="559">
        <f t="shared" si="9"/>
        <v>0</v>
      </c>
      <c r="G63" s="559">
        <f t="shared" si="9"/>
        <v>0</v>
      </c>
      <c r="H63" s="559">
        <f t="shared" si="9"/>
        <v>0</v>
      </c>
      <c r="I63" s="559">
        <f t="shared" si="9"/>
        <v>0</v>
      </c>
    </row>
    <row r="64" spans="1:9" ht="15" hidden="1" customHeight="1">
      <c r="A64" s="556"/>
      <c r="B64" s="557"/>
      <c r="C64" s="558"/>
      <c r="D64" s="560"/>
      <c r="E64" s="560"/>
      <c r="F64" s="560"/>
      <c r="G64" s="560"/>
      <c r="H64" s="560"/>
      <c r="I64" s="560"/>
    </row>
    <row r="65" spans="1:9" ht="15" hidden="1" customHeight="1">
      <c r="A65" s="556"/>
      <c r="B65" s="557"/>
      <c r="C65" s="558"/>
      <c r="D65" s="560"/>
      <c r="E65" s="560"/>
      <c r="F65" s="560"/>
      <c r="G65" s="560"/>
      <c r="H65" s="560"/>
      <c r="I65" s="560"/>
    </row>
    <row r="66" spans="1:9" ht="15" hidden="1" customHeight="1">
      <c r="A66" s="556"/>
      <c r="B66" s="557"/>
      <c r="C66" s="558"/>
      <c r="D66" s="560"/>
      <c r="E66" s="560"/>
      <c r="F66" s="560"/>
      <c r="G66" s="560"/>
      <c r="H66" s="560"/>
      <c r="I66" s="560"/>
    </row>
    <row r="67" spans="1:9" ht="15.75">
      <c r="A67" s="759" t="s">
        <v>265</v>
      </c>
      <c r="B67" s="759"/>
      <c r="C67" s="759"/>
      <c r="D67" s="561"/>
      <c r="E67" s="561"/>
      <c r="F67" s="561"/>
      <c r="G67" s="561"/>
      <c r="H67" s="561"/>
      <c r="I67" s="561"/>
    </row>
  </sheetData>
  <sheetProtection formatColumns="0" formatRows="0" autoFilter="0"/>
  <customSheetViews>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67:C67"/>
    <mergeCell ref="D3:F3"/>
    <mergeCell ref="G3:I3"/>
    <mergeCell ref="J3:L3"/>
    <mergeCell ref="A39:A40"/>
    <mergeCell ref="B39:B40"/>
    <mergeCell ref="C39:C40"/>
    <mergeCell ref="D39:F39"/>
    <mergeCell ref="G39:I39"/>
    <mergeCell ref="A36:C36"/>
    <mergeCell ref="A3:A4"/>
    <mergeCell ref="C3:C4"/>
    <mergeCell ref="B3:B4"/>
  </mergeCells>
  <phoneticPr fontId="35" type="noConversion"/>
  <pageMargins left="0.27559055118110237" right="0.19685039370078741" top="0.35433070866141736" bottom="0.35433070866141736" header="0.31496062992125984" footer="0.23622047244094491"/>
  <pageSetup paperSize="9" scale="80" fitToHeight="10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9"/>
  <sheetViews>
    <sheetView zoomScaleNormal="100" workbookViewId="0">
      <selection activeCell="G38" sqref="G38"/>
    </sheetView>
  </sheetViews>
  <sheetFormatPr defaultColWidth="9.140625" defaultRowHeight="12.75"/>
  <cols>
    <col min="1" max="1" width="10.28515625" style="79" customWidth="1"/>
    <col min="2" max="2" width="37.85546875" style="79" customWidth="1"/>
    <col min="3" max="3" width="20.7109375" style="79" customWidth="1"/>
    <col min="4" max="12" width="11.7109375" style="79" customWidth="1"/>
    <col min="13" max="13" width="13.28515625" style="79" customWidth="1"/>
    <col min="14" max="14" width="11.28515625" style="79" hidden="1" customWidth="1"/>
    <col min="15" max="16384" width="9.140625" style="79"/>
  </cols>
  <sheetData>
    <row r="1" spans="1:14" ht="14.25">
      <c r="A1" s="198" t="s">
        <v>324</v>
      </c>
      <c r="N1" s="2" t="s">
        <v>97</v>
      </c>
    </row>
    <row r="2" spans="1:14" s="185" customFormat="1" ht="47.25" customHeight="1">
      <c r="A2" s="764" t="s">
        <v>270</v>
      </c>
      <c r="B2" s="764" t="s">
        <v>271</v>
      </c>
      <c r="C2" s="766" t="s">
        <v>272</v>
      </c>
      <c r="D2" s="765" t="e">
        <f>#REF!</f>
        <v>#REF!</v>
      </c>
      <c r="E2" s="765"/>
      <c r="F2" s="764" t="s">
        <v>317</v>
      </c>
      <c r="G2" s="765"/>
      <c r="H2" s="764" t="s">
        <v>318</v>
      </c>
      <c r="I2" s="765"/>
      <c r="J2" s="764" t="s">
        <v>297</v>
      </c>
      <c r="K2" s="765"/>
      <c r="L2" s="764" t="s">
        <v>319</v>
      </c>
      <c r="M2" s="765"/>
      <c r="N2" s="2" t="s">
        <v>97</v>
      </c>
    </row>
    <row r="3" spans="1:14" s="185" customFormat="1" ht="73.5">
      <c r="A3" s="765"/>
      <c r="B3" s="765"/>
      <c r="C3" s="767"/>
      <c r="D3" s="563" t="s">
        <v>273</v>
      </c>
      <c r="E3" s="563" t="s">
        <v>274</v>
      </c>
      <c r="F3" s="563" t="s">
        <v>273</v>
      </c>
      <c r="G3" s="563" t="s">
        <v>274</v>
      </c>
      <c r="H3" s="563" t="s">
        <v>273</v>
      </c>
      <c r="I3" s="563" t="s">
        <v>274</v>
      </c>
      <c r="J3" s="563" t="s">
        <v>273</v>
      </c>
      <c r="K3" s="563" t="s">
        <v>274</v>
      </c>
      <c r="L3" s="563" t="s">
        <v>273</v>
      </c>
      <c r="M3" s="563" t="s">
        <v>274</v>
      </c>
      <c r="N3" s="2" t="s">
        <v>97</v>
      </c>
    </row>
    <row r="4" spans="1:14" s="185" customFormat="1" ht="15">
      <c r="A4" s="564" t="s">
        <v>4</v>
      </c>
      <c r="B4" s="564" t="s">
        <v>5</v>
      </c>
      <c r="C4" s="564">
        <v>3</v>
      </c>
      <c r="D4" s="564">
        <v>4</v>
      </c>
      <c r="E4" s="564">
        <v>5</v>
      </c>
      <c r="F4" s="564" t="s">
        <v>13</v>
      </c>
      <c r="G4" s="564" t="s">
        <v>14</v>
      </c>
      <c r="H4" s="564" t="s">
        <v>15</v>
      </c>
      <c r="I4" s="564" t="s">
        <v>16</v>
      </c>
      <c r="J4" s="564" t="s">
        <v>17</v>
      </c>
      <c r="K4" s="564" t="s">
        <v>18</v>
      </c>
      <c r="L4" s="564">
        <v>12</v>
      </c>
      <c r="M4" s="564">
        <v>13</v>
      </c>
      <c r="N4" s="2" t="s">
        <v>97</v>
      </c>
    </row>
    <row r="5" spans="1:14" s="185" customFormat="1" ht="15">
      <c r="A5" s="565"/>
      <c r="B5" s="566"/>
      <c r="C5" s="566"/>
      <c r="D5" s="567"/>
      <c r="E5" s="567"/>
      <c r="F5" s="567"/>
      <c r="G5" s="567"/>
      <c r="H5" s="567"/>
      <c r="I5" s="567"/>
      <c r="J5" s="567"/>
      <c r="K5" s="567"/>
      <c r="L5" s="567"/>
      <c r="M5" s="568"/>
      <c r="N5" s="2" t="str">
        <f>IF(SUM(D5:K5)&lt;&gt;0,"Для друку","")</f>
        <v/>
      </c>
    </row>
    <row r="6" spans="1:14" s="185" customFormat="1" ht="15">
      <c r="A6" s="565"/>
      <c r="B6" s="569"/>
      <c r="C6" s="569"/>
      <c r="D6" s="570"/>
      <c r="E6" s="571"/>
      <c r="F6" s="570"/>
      <c r="G6" s="571"/>
      <c r="H6" s="567"/>
      <c r="I6" s="570"/>
      <c r="J6" s="571"/>
      <c r="K6" s="567"/>
      <c r="L6" s="567"/>
      <c r="M6" s="568"/>
      <c r="N6" s="2" t="str">
        <f>IF(SUM(D6:K6)&lt;&gt;0,"Для друку","")</f>
        <v/>
      </c>
    </row>
    <row r="7" spans="1:14" s="185" customFormat="1" ht="15">
      <c r="A7" s="565"/>
      <c r="B7" s="569"/>
      <c r="C7" s="569"/>
      <c r="D7" s="571"/>
      <c r="E7" s="570"/>
      <c r="F7" s="571"/>
      <c r="G7" s="570"/>
      <c r="H7" s="567"/>
      <c r="I7" s="571"/>
      <c r="J7" s="570"/>
      <c r="K7" s="567"/>
      <c r="L7" s="567"/>
      <c r="M7" s="568"/>
      <c r="N7" s="2" t="str">
        <f>IF(SUM(D7:K7)&lt;&gt;0,"Для друку","")</f>
        <v/>
      </c>
    </row>
    <row r="8" spans="1:14" s="185" customFormat="1" ht="15">
      <c r="A8" s="565"/>
      <c r="B8" s="569"/>
      <c r="C8" s="569"/>
      <c r="D8" s="571"/>
      <c r="E8" s="570"/>
      <c r="F8" s="571"/>
      <c r="G8" s="570"/>
      <c r="H8" s="567"/>
      <c r="I8" s="571"/>
      <c r="J8" s="570"/>
      <c r="K8" s="567"/>
      <c r="L8" s="567"/>
      <c r="M8" s="568"/>
      <c r="N8" s="2" t="str">
        <f>IF(SUM(D8:K8)&lt;&gt;0,"Для друку","")</f>
        <v/>
      </c>
    </row>
    <row r="9" spans="1:14" hidden="1">
      <c r="A9" s="79" t="s">
        <v>137</v>
      </c>
      <c r="N9" s="2" t="s">
        <v>97</v>
      </c>
    </row>
  </sheetData>
  <sheetProtection formatCells="0" formatColumns="0" formatRows="0" autoFilter="0"/>
  <autoFilter ref="N1:N9"/>
  <customSheetViews>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5"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worksheet>
</file>

<file path=xl/worksheets/sheet11.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sqref="A1:A3"/>
    </sheetView>
  </sheetViews>
  <sheetFormatPr defaultColWidth="0" defaultRowHeight="12.75" zeroHeight="1"/>
  <cols>
    <col min="1" max="1" width="118.28515625" style="205" customWidth="1"/>
    <col min="2" max="2" width="11.140625" style="205" hidden="1" customWidth="1"/>
    <col min="3" max="3" width="12.28515625" style="205" hidden="1" customWidth="1"/>
    <col min="4" max="16384" width="0" style="205" hidden="1"/>
  </cols>
  <sheetData>
    <row r="1" spans="1:1" ht="28.5">
      <c r="A1" s="204"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14.25">
      <c r="A2" s="206"/>
    </row>
    <row r="3" spans="1:1" ht="214.5" customHeight="1">
      <c r="A3" s="22" t="s">
        <v>462</v>
      </c>
    </row>
    <row r="4" spans="1:1" ht="14.25" hidden="1">
      <c r="A4" s="206"/>
    </row>
    <row r="5" spans="1:1" ht="14.25" hidden="1">
      <c r="A5" s="206"/>
    </row>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L142"/>
  <sheetViews>
    <sheetView view="pageBreakPreview" topLeftCell="A110" zoomScale="90" zoomScaleNormal="100" zoomScaleSheetLayoutView="90" workbookViewId="0">
      <selection activeCell="L142" sqref="A75:L142"/>
    </sheetView>
  </sheetViews>
  <sheetFormatPr defaultColWidth="9.140625" defaultRowHeight="12.75"/>
  <cols>
    <col min="1" max="1" width="7.5703125" style="135" customWidth="1"/>
    <col min="2" max="2" width="81" style="135" customWidth="1"/>
    <col min="3" max="3" width="13" style="135" customWidth="1"/>
    <col min="4" max="4" width="16" style="135" customWidth="1"/>
    <col min="5" max="5" width="13.5703125" style="135" customWidth="1"/>
    <col min="6" max="6" width="13" style="135" customWidth="1"/>
    <col min="7" max="7" width="13.140625" style="135" bestFit="1" customWidth="1"/>
    <col min="8" max="8" width="10.7109375" style="135" customWidth="1"/>
    <col min="9" max="9" width="16.28515625" style="135" customWidth="1"/>
    <col min="10" max="11" width="13.28515625" style="135" customWidth="1"/>
    <col min="12" max="12" width="12.7109375" style="135" customWidth="1"/>
    <col min="13" max="16384" width="9.140625" style="135"/>
  </cols>
  <sheetData>
    <row r="1" spans="1:12" ht="15.6" customHeight="1">
      <c r="A1" s="772" t="s">
        <v>325</v>
      </c>
      <c r="B1" s="772"/>
      <c r="C1" s="772"/>
      <c r="D1" s="772"/>
      <c r="E1" s="772"/>
      <c r="F1" s="772"/>
      <c r="G1" s="772"/>
      <c r="H1" s="772"/>
      <c r="I1" s="772"/>
      <c r="J1" s="772"/>
    </row>
    <row r="2" spans="1:12">
      <c r="A2" s="94"/>
      <c r="B2" s="79"/>
      <c r="C2" s="79"/>
      <c r="D2" s="79"/>
      <c r="E2" s="79"/>
      <c r="F2" s="79"/>
      <c r="G2" s="79"/>
      <c r="H2" s="79"/>
      <c r="I2" s="79"/>
      <c r="J2" s="79"/>
    </row>
    <row r="3" spans="1:12" ht="15.75">
      <c r="A3" s="136" t="s">
        <v>327</v>
      </c>
      <c r="B3" s="137"/>
      <c r="C3" s="137"/>
      <c r="D3" s="137"/>
      <c r="E3" s="79"/>
      <c r="F3" s="79"/>
      <c r="G3" s="79"/>
      <c r="H3" s="79"/>
      <c r="I3" s="79"/>
      <c r="J3" s="94" t="s">
        <v>294</v>
      </c>
    </row>
    <row r="4" spans="1:12" ht="32.25">
      <c r="A4" s="773" t="s">
        <v>139</v>
      </c>
      <c r="B4" s="773" t="s">
        <v>142</v>
      </c>
      <c r="C4" s="768" t="str">
        <f>"Затверджено на рік з урахуванням змін"</f>
        <v>Затверджено на рік з урахуванням змін</v>
      </c>
      <c r="D4" s="770" t="str">
        <f>"Касові видатки/надання кредитів"</f>
        <v>Касові видатки/надання кредитів</v>
      </c>
      <c r="E4" s="770" t="str">
        <f>"Кредиторська заборгованість на початок минулого бюджетного періоду"</f>
        <v>Кредиторська заборгованість на початок минулого бюджетного періоду</v>
      </c>
      <c r="F4" s="770" t="str">
        <f>"Кредиторська заборгованість на кінець минулого бюджетного періоду"</f>
        <v>Кредиторська заборгованість на кінець минулого бюджетного періоду</v>
      </c>
      <c r="G4" s="90" t="s">
        <v>43</v>
      </c>
      <c r="H4" s="770" t="s">
        <v>138</v>
      </c>
      <c r="I4" s="770"/>
      <c r="J4" s="775" t="s">
        <v>276</v>
      </c>
    </row>
    <row r="5" spans="1:12" ht="33.75" customHeight="1">
      <c r="A5" s="774"/>
      <c r="B5" s="774"/>
      <c r="C5" s="769"/>
      <c r="D5" s="771"/>
      <c r="E5" s="771"/>
      <c r="F5" s="771"/>
      <c r="G5" s="92" t="s">
        <v>275</v>
      </c>
      <c r="H5" s="92" t="s">
        <v>42</v>
      </c>
      <c r="I5" s="92" t="s">
        <v>41</v>
      </c>
      <c r="J5" s="776"/>
      <c r="L5" s="138"/>
    </row>
    <row r="6" spans="1:12">
      <c r="A6" s="139">
        <v>1</v>
      </c>
      <c r="B6" s="139">
        <v>2</v>
      </c>
      <c r="C6" s="140">
        <v>3</v>
      </c>
      <c r="D6" s="141">
        <v>4</v>
      </c>
      <c r="E6" s="141">
        <v>5</v>
      </c>
      <c r="F6" s="141">
        <v>6</v>
      </c>
      <c r="G6" s="141">
        <v>7</v>
      </c>
      <c r="H6" s="141">
        <v>8</v>
      </c>
      <c r="I6" s="141">
        <v>9</v>
      </c>
      <c r="J6" s="142">
        <v>10</v>
      </c>
    </row>
    <row r="7" spans="1:12">
      <c r="A7" s="56">
        <v>2000</v>
      </c>
      <c r="B7" s="57" t="s">
        <v>64</v>
      </c>
      <c r="C7" s="58">
        <f t="shared" ref="C7:J7" si="0">C8+C13+C29+C32+C36+C40+C41</f>
        <v>575001</v>
      </c>
      <c r="D7" s="59">
        <f t="shared" si="0"/>
        <v>84073</v>
      </c>
      <c r="E7" s="59">
        <f t="shared" si="0"/>
        <v>0</v>
      </c>
      <c r="F7" s="59">
        <f t="shared" si="0"/>
        <v>0</v>
      </c>
      <c r="G7" s="59">
        <f t="shared" si="0"/>
        <v>0</v>
      </c>
      <c r="H7" s="59">
        <f t="shared" si="0"/>
        <v>0</v>
      </c>
      <c r="I7" s="59">
        <f t="shared" si="0"/>
        <v>0</v>
      </c>
      <c r="J7" s="60">
        <f t="shared" si="0"/>
        <v>84073</v>
      </c>
    </row>
    <row r="8" spans="1:12">
      <c r="A8" s="61">
        <v>2100</v>
      </c>
      <c r="B8" s="62" t="s">
        <v>143</v>
      </c>
      <c r="C8" s="63">
        <f t="shared" ref="C8:J8" si="1">C9+C12</f>
        <v>575001</v>
      </c>
      <c r="D8" s="64">
        <f t="shared" si="1"/>
        <v>84073</v>
      </c>
      <c r="E8" s="64">
        <f t="shared" si="1"/>
        <v>0</v>
      </c>
      <c r="F8" s="64">
        <f t="shared" si="1"/>
        <v>0</v>
      </c>
      <c r="G8" s="64">
        <f t="shared" si="1"/>
        <v>0</v>
      </c>
      <c r="H8" s="64">
        <f t="shared" si="1"/>
        <v>0</v>
      </c>
      <c r="I8" s="64">
        <f t="shared" si="1"/>
        <v>0</v>
      </c>
      <c r="J8" s="65">
        <f t="shared" si="1"/>
        <v>84073</v>
      </c>
    </row>
    <row r="9" spans="1:12">
      <c r="A9" s="66">
        <v>2110</v>
      </c>
      <c r="B9" s="67" t="s">
        <v>144</v>
      </c>
      <c r="C9" s="68">
        <f t="shared" ref="C9:J9" si="2">SUM(C10:C11)</f>
        <v>469019</v>
      </c>
      <c r="D9" s="69">
        <f t="shared" si="2"/>
        <v>70374</v>
      </c>
      <c r="E9" s="69">
        <f t="shared" si="2"/>
        <v>0</v>
      </c>
      <c r="F9" s="69">
        <f t="shared" si="2"/>
        <v>0</v>
      </c>
      <c r="G9" s="69">
        <f t="shared" si="2"/>
        <v>0</v>
      </c>
      <c r="H9" s="69">
        <f t="shared" si="2"/>
        <v>0</v>
      </c>
      <c r="I9" s="69">
        <f t="shared" si="2"/>
        <v>0</v>
      </c>
      <c r="J9" s="132">
        <f t="shared" si="2"/>
        <v>70374</v>
      </c>
    </row>
    <row r="10" spans="1:12">
      <c r="A10" s="66">
        <v>2111</v>
      </c>
      <c r="B10" s="67" t="s">
        <v>65</v>
      </c>
      <c r="C10" s="70">
        <v>469019</v>
      </c>
      <c r="D10" s="572">
        <v>70374</v>
      </c>
      <c r="E10" s="71"/>
      <c r="F10" s="71"/>
      <c r="G10" s="69">
        <f>F10-E10</f>
        <v>0</v>
      </c>
      <c r="H10" s="71"/>
      <c r="I10" s="71"/>
      <c r="J10" s="132">
        <f>D10+F10</f>
        <v>70374</v>
      </c>
    </row>
    <row r="11" spans="1:12">
      <c r="A11" s="66">
        <v>2112</v>
      </c>
      <c r="B11" s="67" t="s">
        <v>145</v>
      </c>
      <c r="C11" s="70"/>
      <c r="D11" s="572"/>
      <c r="E11" s="71"/>
      <c r="F11" s="71"/>
      <c r="G11" s="69">
        <f>F11-E11</f>
        <v>0</v>
      </c>
      <c r="H11" s="71"/>
      <c r="I11" s="71"/>
      <c r="J11" s="132">
        <f>D11+F11</f>
        <v>0</v>
      </c>
    </row>
    <row r="12" spans="1:12">
      <c r="A12" s="66">
        <v>2120</v>
      </c>
      <c r="B12" s="67" t="s">
        <v>146</v>
      </c>
      <c r="C12" s="70">
        <v>105982</v>
      </c>
      <c r="D12" s="572">
        <v>13699</v>
      </c>
      <c r="E12" s="71"/>
      <c r="F12" s="71"/>
      <c r="G12" s="69">
        <f>F12-E12</f>
        <v>0</v>
      </c>
      <c r="H12" s="71"/>
      <c r="I12" s="71"/>
      <c r="J12" s="132">
        <f>D12+F12</f>
        <v>13699</v>
      </c>
    </row>
    <row r="13" spans="1:12">
      <c r="A13" s="61">
        <v>2200</v>
      </c>
      <c r="B13" s="62" t="s">
        <v>147</v>
      </c>
      <c r="C13" s="68">
        <f t="shared" ref="C13:J13" si="3">C14+C15+C16+C17+C18+C19+C20+C26</f>
        <v>0</v>
      </c>
      <c r="D13" s="69">
        <f t="shared" si="3"/>
        <v>0</v>
      </c>
      <c r="E13" s="69">
        <f t="shared" si="3"/>
        <v>0</v>
      </c>
      <c r="F13" s="69">
        <f t="shared" si="3"/>
        <v>0</v>
      </c>
      <c r="G13" s="69">
        <f t="shared" si="3"/>
        <v>0</v>
      </c>
      <c r="H13" s="69">
        <f t="shared" si="3"/>
        <v>0</v>
      </c>
      <c r="I13" s="69">
        <f t="shared" si="3"/>
        <v>0</v>
      </c>
      <c r="J13" s="132">
        <f t="shared" si="3"/>
        <v>0</v>
      </c>
    </row>
    <row r="14" spans="1:12">
      <c r="A14" s="66">
        <v>2210</v>
      </c>
      <c r="B14" s="67" t="s">
        <v>148</v>
      </c>
      <c r="C14" s="70"/>
      <c r="D14" s="572"/>
      <c r="E14" s="71"/>
      <c r="F14" s="71"/>
      <c r="G14" s="69">
        <f t="shared" ref="G14:G19" si="4">F14-E14</f>
        <v>0</v>
      </c>
      <c r="H14" s="71"/>
      <c r="I14" s="71"/>
      <c r="J14" s="132">
        <f t="shared" ref="J14:J19" si="5">D14+F14</f>
        <v>0</v>
      </c>
    </row>
    <row r="15" spans="1:12">
      <c r="A15" s="66">
        <v>2220</v>
      </c>
      <c r="B15" s="67" t="s">
        <v>66</v>
      </c>
      <c r="C15" s="70"/>
      <c r="D15" s="572"/>
      <c r="E15" s="71"/>
      <c r="F15" s="71"/>
      <c r="G15" s="69">
        <f t="shared" si="4"/>
        <v>0</v>
      </c>
      <c r="H15" s="71"/>
      <c r="I15" s="71"/>
      <c r="J15" s="132">
        <f t="shared" si="5"/>
        <v>0</v>
      </c>
    </row>
    <row r="16" spans="1:12">
      <c r="A16" s="66">
        <v>2230</v>
      </c>
      <c r="B16" s="67" t="s">
        <v>67</v>
      </c>
      <c r="C16" s="70"/>
      <c r="D16" s="572"/>
      <c r="E16" s="71"/>
      <c r="F16" s="71"/>
      <c r="G16" s="69">
        <f t="shared" si="4"/>
        <v>0</v>
      </c>
      <c r="H16" s="71"/>
      <c r="I16" s="71"/>
      <c r="J16" s="132">
        <f t="shared" si="5"/>
        <v>0</v>
      </c>
    </row>
    <row r="17" spans="1:10">
      <c r="A17" s="66">
        <v>2240</v>
      </c>
      <c r="B17" s="67" t="s">
        <v>68</v>
      </c>
      <c r="C17" s="70"/>
      <c r="D17" s="572"/>
      <c r="E17" s="71"/>
      <c r="F17" s="71"/>
      <c r="G17" s="69">
        <f t="shared" si="4"/>
        <v>0</v>
      </c>
      <c r="H17" s="71"/>
      <c r="I17" s="71"/>
      <c r="J17" s="132">
        <f>D17+F17</f>
        <v>0</v>
      </c>
    </row>
    <row r="18" spans="1:10">
      <c r="A18" s="66">
        <v>2250</v>
      </c>
      <c r="B18" s="67" t="s">
        <v>70</v>
      </c>
      <c r="C18" s="70"/>
      <c r="D18" s="572"/>
      <c r="E18" s="71"/>
      <c r="F18" s="71"/>
      <c r="G18" s="69">
        <f t="shared" si="4"/>
        <v>0</v>
      </c>
      <c r="H18" s="71"/>
      <c r="I18" s="71"/>
      <c r="J18" s="132">
        <f t="shared" si="5"/>
        <v>0</v>
      </c>
    </row>
    <row r="19" spans="1:10">
      <c r="A19" s="66">
        <v>2260</v>
      </c>
      <c r="B19" s="67" t="s">
        <v>149</v>
      </c>
      <c r="C19" s="70"/>
      <c r="D19" s="572"/>
      <c r="E19" s="71"/>
      <c r="F19" s="71"/>
      <c r="G19" s="69">
        <f t="shared" si="4"/>
        <v>0</v>
      </c>
      <c r="H19" s="71"/>
      <c r="I19" s="71"/>
      <c r="J19" s="132">
        <f t="shared" si="5"/>
        <v>0</v>
      </c>
    </row>
    <row r="20" spans="1:10">
      <c r="A20" s="66">
        <v>2270</v>
      </c>
      <c r="B20" s="67" t="s">
        <v>71</v>
      </c>
      <c r="C20" s="68">
        <f t="shared" ref="C20:J20" si="6">SUM(C21:C25)</f>
        <v>0</v>
      </c>
      <c r="D20" s="69">
        <f t="shared" si="6"/>
        <v>0</v>
      </c>
      <c r="E20" s="69">
        <f t="shared" si="6"/>
        <v>0</v>
      </c>
      <c r="F20" s="69">
        <f t="shared" si="6"/>
        <v>0</v>
      </c>
      <c r="G20" s="69">
        <f t="shared" si="6"/>
        <v>0</v>
      </c>
      <c r="H20" s="69">
        <f t="shared" si="6"/>
        <v>0</v>
      </c>
      <c r="I20" s="69">
        <f t="shared" si="6"/>
        <v>0</v>
      </c>
      <c r="J20" s="132">
        <f t="shared" si="6"/>
        <v>0</v>
      </c>
    </row>
    <row r="21" spans="1:10">
      <c r="A21" s="66">
        <v>2271</v>
      </c>
      <c r="B21" s="67" t="s">
        <v>72</v>
      </c>
      <c r="C21" s="70"/>
      <c r="D21" s="572"/>
      <c r="E21" s="71"/>
      <c r="F21" s="71"/>
      <c r="G21" s="69">
        <f>F21-E21</f>
        <v>0</v>
      </c>
      <c r="H21" s="71"/>
      <c r="I21" s="71"/>
      <c r="J21" s="132">
        <f>D21+F21</f>
        <v>0</v>
      </c>
    </row>
    <row r="22" spans="1:10">
      <c r="A22" s="66">
        <v>2272</v>
      </c>
      <c r="B22" s="67" t="s">
        <v>150</v>
      </c>
      <c r="C22" s="70"/>
      <c r="D22" s="572"/>
      <c r="E22" s="71"/>
      <c r="F22" s="71"/>
      <c r="G22" s="69">
        <f>F22-E22</f>
        <v>0</v>
      </c>
      <c r="H22" s="71"/>
      <c r="I22" s="71"/>
      <c r="J22" s="132">
        <f>D22+F22</f>
        <v>0</v>
      </c>
    </row>
    <row r="23" spans="1:10">
      <c r="A23" s="66">
        <v>2273</v>
      </c>
      <c r="B23" s="67" t="s">
        <v>73</v>
      </c>
      <c r="C23" s="70"/>
      <c r="D23" s="572"/>
      <c r="E23" s="71"/>
      <c r="F23" s="71"/>
      <c r="G23" s="69">
        <f>F23-E23</f>
        <v>0</v>
      </c>
      <c r="H23" s="71"/>
      <c r="I23" s="71"/>
      <c r="J23" s="132">
        <f>D23+F23</f>
        <v>0</v>
      </c>
    </row>
    <row r="24" spans="1:10">
      <c r="A24" s="66">
        <v>2274</v>
      </c>
      <c r="B24" s="67" t="s">
        <v>74</v>
      </c>
      <c r="C24" s="70"/>
      <c r="D24" s="572"/>
      <c r="E24" s="71"/>
      <c r="F24" s="71"/>
      <c r="G24" s="69">
        <f>F24-E24</f>
        <v>0</v>
      </c>
      <c r="H24" s="71"/>
      <c r="I24" s="71"/>
      <c r="J24" s="132">
        <f>D24+F24</f>
        <v>0</v>
      </c>
    </row>
    <row r="25" spans="1:10">
      <c r="A25" s="66">
        <v>2275</v>
      </c>
      <c r="B25" s="67" t="s">
        <v>75</v>
      </c>
      <c r="C25" s="70"/>
      <c r="D25" s="572"/>
      <c r="E25" s="71"/>
      <c r="F25" s="71"/>
      <c r="G25" s="69">
        <f>F25-E25</f>
        <v>0</v>
      </c>
      <c r="H25" s="71"/>
      <c r="I25" s="71"/>
      <c r="J25" s="132">
        <f>D25+F25</f>
        <v>0</v>
      </c>
    </row>
    <row r="26" spans="1:10">
      <c r="A26" s="66">
        <v>2280</v>
      </c>
      <c r="B26" s="67" t="s">
        <v>76</v>
      </c>
      <c r="C26" s="68">
        <f t="shared" ref="C26:J26" si="7">SUM(C27:C28)</f>
        <v>0</v>
      </c>
      <c r="D26" s="69">
        <f t="shared" si="7"/>
        <v>0</v>
      </c>
      <c r="E26" s="69">
        <f t="shared" si="7"/>
        <v>0</v>
      </c>
      <c r="F26" s="69">
        <f t="shared" si="7"/>
        <v>0</v>
      </c>
      <c r="G26" s="69">
        <f t="shared" si="7"/>
        <v>0</v>
      </c>
      <c r="H26" s="69">
        <f t="shared" si="7"/>
        <v>0</v>
      </c>
      <c r="I26" s="69">
        <f t="shared" si="7"/>
        <v>0</v>
      </c>
      <c r="J26" s="132">
        <f t="shared" si="7"/>
        <v>0</v>
      </c>
    </row>
    <row r="27" spans="1:10">
      <c r="A27" s="66">
        <v>2281</v>
      </c>
      <c r="B27" s="67" t="s">
        <v>77</v>
      </c>
      <c r="C27" s="70"/>
      <c r="D27" s="572"/>
      <c r="E27" s="71"/>
      <c r="F27" s="71"/>
      <c r="G27" s="69">
        <f>F27-E27</f>
        <v>0</v>
      </c>
      <c r="H27" s="71"/>
      <c r="I27" s="71"/>
      <c r="J27" s="132">
        <f>D27+F27</f>
        <v>0</v>
      </c>
    </row>
    <row r="28" spans="1:10">
      <c r="A28" s="66">
        <v>2282</v>
      </c>
      <c r="B28" s="67" t="s">
        <v>78</v>
      </c>
      <c r="C28" s="70"/>
      <c r="D28" s="572"/>
      <c r="E28" s="71"/>
      <c r="F28" s="71"/>
      <c r="G28" s="69">
        <f>F28-E28</f>
        <v>0</v>
      </c>
      <c r="H28" s="71"/>
      <c r="I28" s="71"/>
      <c r="J28" s="132">
        <f>D28+F28</f>
        <v>0</v>
      </c>
    </row>
    <row r="29" spans="1:10">
      <c r="A29" s="61">
        <v>2400</v>
      </c>
      <c r="B29" s="62" t="s">
        <v>151</v>
      </c>
      <c r="C29" s="63">
        <f t="shared" ref="C29:J29" si="8">SUM(C30:C31)</f>
        <v>0</v>
      </c>
      <c r="D29" s="64">
        <f t="shared" si="8"/>
        <v>0</v>
      </c>
      <c r="E29" s="64">
        <f t="shared" si="8"/>
        <v>0</v>
      </c>
      <c r="F29" s="64">
        <f t="shared" si="8"/>
        <v>0</v>
      </c>
      <c r="G29" s="64">
        <f t="shared" si="8"/>
        <v>0</v>
      </c>
      <c r="H29" s="64">
        <f t="shared" si="8"/>
        <v>0</v>
      </c>
      <c r="I29" s="64">
        <f t="shared" si="8"/>
        <v>0</v>
      </c>
      <c r="J29" s="65">
        <f t="shared" si="8"/>
        <v>0</v>
      </c>
    </row>
    <row r="30" spans="1:10">
      <c r="A30" s="66">
        <v>2410</v>
      </c>
      <c r="B30" s="67" t="s">
        <v>152</v>
      </c>
      <c r="C30" s="70"/>
      <c r="D30" s="572"/>
      <c r="E30" s="71"/>
      <c r="F30" s="71"/>
      <c r="G30" s="69">
        <f>F30-E30</f>
        <v>0</v>
      </c>
      <c r="H30" s="71"/>
      <c r="I30" s="71"/>
      <c r="J30" s="132">
        <f>D30+F30</f>
        <v>0</v>
      </c>
    </row>
    <row r="31" spans="1:10">
      <c r="A31" s="66">
        <v>2420</v>
      </c>
      <c r="B31" s="67" t="s">
        <v>153</v>
      </c>
      <c r="C31" s="70"/>
      <c r="D31" s="572"/>
      <c r="E31" s="71"/>
      <c r="F31" s="71"/>
      <c r="G31" s="69">
        <f>F31-E31</f>
        <v>0</v>
      </c>
      <c r="H31" s="71"/>
      <c r="I31" s="71"/>
      <c r="J31" s="132">
        <f>D31+F31</f>
        <v>0</v>
      </c>
    </row>
    <row r="32" spans="1:10">
      <c r="A32" s="61">
        <v>2600</v>
      </c>
      <c r="B32" s="62" t="s">
        <v>154</v>
      </c>
      <c r="C32" s="63">
        <f t="shared" ref="C32:J32" si="9">SUM(C33:C35)</f>
        <v>0</v>
      </c>
      <c r="D32" s="64">
        <f t="shared" si="9"/>
        <v>0</v>
      </c>
      <c r="E32" s="64">
        <f t="shared" si="9"/>
        <v>0</v>
      </c>
      <c r="F32" s="64">
        <f t="shared" si="9"/>
        <v>0</v>
      </c>
      <c r="G32" s="64">
        <f t="shared" si="9"/>
        <v>0</v>
      </c>
      <c r="H32" s="64">
        <f t="shared" si="9"/>
        <v>0</v>
      </c>
      <c r="I32" s="64">
        <f t="shared" si="9"/>
        <v>0</v>
      </c>
      <c r="J32" s="65">
        <f t="shared" si="9"/>
        <v>0</v>
      </c>
    </row>
    <row r="33" spans="1:10">
      <c r="A33" s="66">
        <v>2610</v>
      </c>
      <c r="B33" s="67" t="s">
        <v>79</v>
      </c>
      <c r="C33" s="70"/>
      <c r="D33" s="572"/>
      <c r="E33" s="71"/>
      <c r="F33" s="71"/>
      <c r="G33" s="69">
        <f>F33-E33</f>
        <v>0</v>
      </c>
      <c r="H33" s="71"/>
      <c r="I33" s="71"/>
      <c r="J33" s="132">
        <f>D33+F33</f>
        <v>0</v>
      </c>
    </row>
    <row r="34" spans="1:10">
      <c r="A34" s="66">
        <v>2620</v>
      </c>
      <c r="B34" s="67" t="s">
        <v>155</v>
      </c>
      <c r="C34" s="70"/>
      <c r="D34" s="572"/>
      <c r="E34" s="71"/>
      <c r="F34" s="71"/>
      <c r="G34" s="69">
        <f>F34-E34</f>
        <v>0</v>
      </c>
      <c r="H34" s="71"/>
      <c r="I34" s="71"/>
      <c r="J34" s="132">
        <f>D34+F34</f>
        <v>0</v>
      </c>
    </row>
    <row r="35" spans="1:10">
      <c r="A35" s="66">
        <v>2630</v>
      </c>
      <c r="B35" s="67" t="s">
        <v>156</v>
      </c>
      <c r="C35" s="70"/>
      <c r="D35" s="572"/>
      <c r="E35" s="71"/>
      <c r="F35" s="71"/>
      <c r="G35" s="69">
        <f>F35-E35</f>
        <v>0</v>
      </c>
      <c r="H35" s="71"/>
      <c r="I35" s="71"/>
      <c r="J35" s="132">
        <f>D35+F35</f>
        <v>0</v>
      </c>
    </row>
    <row r="36" spans="1:10">
      <c r="A36" s="61">
        <v>2700</v>
      </c>
      <c r="B36" s="62" t="s">
        <v>157</v>
      </c>
      <c r="C36" s="63">
        <f t="shared" ref="C36:J36" si="10">SUM(C37:C39)</f>
        <v>0</v>
      </c>
      <c r="D36" s="64">
        <f t="shared" si="10"/>
        <v>0</v>
      </c>
      <c r="E36" s="64">
        <f t="shared" si="10"/>
        <v>0</v>
      </c>
      <c r="F36" s="64">
        <f t="shared" si="10"/>
        <v>0</v>
      </c>
      <c r="G36" s="64">
        <f t="shared" si="10"/>
        <v>0</v>
      </c>
      <c r="H36" s="64">
        <f t="shared" si="10"/>
        <v>0</v>
      </c>
      <c r="I36" s="64">
        <f t="shared" si="10"/>
        <v>0</v>
      </c>
      <c r="J36" s="65">
        <f t="shared" si="10"/>
        <v>0</v>
      </c>
    </row>
    <row r="37" spans="1:10">
      <c r="A37" s="66">
        <v>2710</v>
      </c>
      <c r="B37" s="67" t="s">
        <v>80</v>
      </c>
      <c r="C37" s="70"/>
      <c r="D37" s="572"/>
      <c r="E37" s="71"/>
      <c r="F37" s="71"/>
      <c r="G37" s="69">
        <f>F37-E37</f>
        <v>0</v>
      </c>
      <c r="H37" s="71"/>
      <c r="I37" s="71"/>
      <c r="J37" s="132">
        <f>D37+F37</f>
        <v>0</v>
      </c>
    </row>
    <row r="38" spans="1:10">
      <c r="A38" s="66">
        <v>2720</v>
      </c>
      <c r="B38" s="67" t="s">
        <v>81</v>
      </c>
      <c r="C38" s="70"/>
      <c r="D38" s="572"/>
      <c r="E38" s="71"/>
      <c r="F38" s="71"/>
      <c r="G38" s="69">
        <f>F38-E38</f>
        <v>0</v>
      </c>
      <c r="H38" s="71"/>
      <c r="I38" s="71"/>
      <c r="J38" s="132">
        <f>D38+F38</f>
        <v>0</v>
      </c>
    </row>
    <row r="39" spans="1:10">
      <c r="A39" s="66">
        <v>2730</v>
      </c>
      <c r="B39" s="67" t="s">
        <v>158</v>
      </c>
      <c r="C39" s="70"/>
      <c r="D39" s="572"/>
      <c r="E39" s="71"/>
      <c r="F39" s="71"/>
      <c r="G39" s="69">
        <f>F39-E39</f>
        <v>0</v>
      </c>
      <c r="H39" s="71"/>
      <c r="I39" s="71"/>
      <c r="J39" s="132">
        <f>D39+F39</f>
        <v>0</v>
      </c>
    </row>
    <row r="40" spans="1:10">
      <c r="A40" s="61">
        <v>2800</v>
      </c>
      <c r="B40" s="62" t="s">
        <v>69</v>
      </c>
      <c r="C40" s="72"/>
      <c r="D40" s="573"/>
      <c r="E40" s="73"/>
      <c r="F40" s="73"/>
      <c r="G40" s="64"/>
      <c r="H40" s="73"/>
      <c r="I40" s="73"/>
      <c r="J40" s="65">
        <f>D40+F40</f>
        <v>0</v>
      </c>
    </row>
    <row r="41" spans="1:10">
      <c r="A41" s="61">
        <v>2900</v>
      </c>
      <c r="B41" s="62" t="s">
        <v>95</v>
      </c>
      <c r="C41" s="72"/>
      <c r="D41" s="573"/>
      <c r="E41" s="73"/>
      <c r="F41" s="73"/>
      <c r="G41" s="64">
        <f>F41-E41</f>
        <v>0</v>
      </c>
      <c r="H41" s="73"/>
      <c r="I41" s="73"/>
      <c r="J41" s="65">
        <f>D41+F41</f>
        <v>0</v>
      </c>
    </row>
    <row r="42" spans="1:10">
      <c r="A42" s="61">
        <v>3000</v>
      </c>
      <c r="B42" s="62" t="s">
        <v>82</v>
      </c>
      <c r="C42" s="68">
        <f t="shared" ref="C42:J42" si="11">C43+C57</f>
        <v>0</v>
      </c>
      <c r="D42" s="69">
        <f t="shared" si="11"/>
        <v>0</v>
      </c>
      <c r="E42" s="69">
        <f t="shared" si="11"/>
        <v>0</v>
      </c>
      <c r="F42" s="69">
        <f t="shared" si="11"/>
        <v>0</v>
      </c>
      <c r="G42" s="69">
        <f t="shared" si="11"/>
        <v>0</v>
      </c>
      <c r="H42" s="69">
        <f t="shared" si="11"/>
        <v>0</v>
      </c>
      <c r="I42" s="69">
        <f t="shared" si="11"/>
        <v>0</v>
      </c>
      <c r="J42" s="132">
        <f t="shared" si="11"/>
        <v>0</v>
      </c>
    </row>
    <row r="43" spans="1:10">
      <c r="A43" s="61">
        <v>3100</v>
      </c>
      <c r="B43" s="62" t="s">
        <v>83</v>
      </c>
      <c r="C43" s="68">
        <f t="shared" ref="C43:J43" si="12">C44+C45+C48+C51+C55+C56</f>
        <v>0</v>
      </c>
      <c r="D43" s="69">
        <f t="shared" si="12"/>
        <v>0</v>
      </c>
      <c r="E43" s="69">
        <f t="shared" si="12"/>
        <v>0</v>
      </c>
      <c r="F43" s="69">
        <f t="shared" si="12"/>
        <v>0</v>
      </c>
      <c r="G43" s="69">
        <f t="shared" si="12"/>
        <v>0</v>
      </c>
      <c r="H43" s="69">
        <f t="shared" si="12"/>
        <v>0</v>
      </c>
      <c r="I43" s="69">
        <f t="shared" si="12"/>
        <v>0</v>
      </c>
      <c r="J43" s="132">
        <f t="shared" si="12"/>
        <v>0</v>
      </c>
    </row>
    <row r="44" spans="1:10">
      <c r="A44" s="66">
        <v>3110</v>
      </c>
      <c r="B44" s="67" t="s">
        <v>84</v>
      </c>
      <c r="C44" s="70"/>
      <c r="D44" s="572"/>
      <c r="E44" s="71"/>
      <c r="F44" s="71"/>
      <c r="G44" s="69">
        <f>F44-E44</f>
        <v>0</v>
      </c>
      <c r="H44" s="71"/>
      <c r="I44" s="71"/>
      <c r="J44" s="132">
        <f>D44+F44</f>
        <v>0</v>
      </c>
    </row>
    <row r="45" spans="1:10">
      <c r="A45" s="66">
        <v>3120</v>
      </c>
      <c r="B45" s="67" t="s">
        <v>85</v>
      </c>
      <c r="C45" s="68">
        <f t="shared" ref="C45:J45" si="13">SUM(C46:C47)</f>
        <v>0</v>
      </c>
      <c r="D45" s="69">
        <f t="shared" si="13"/>
        <v>0</v>
      </c>
      <c r="E45" s="69">
        <f t="shared" si="13"/>
        <v>0</v>
      </c>
      <c r="F45" s="69">
        <f t="shared" si="13"/>
        <v>0</v>
      </c>
      <c r="G45" s="69">
        <f t="shared" si="13"/>
        <v>0</v>
      </c>
      <c r="H45" s="69">
        <f t="shared" si="13"/>
        <v>0</v>
      </c>
      <c r="I45" s="69">
        <f t="shared" si="13"/>
        <v>0</v>
      </c>
      <c r="J45" s="132">
        <f t="shared" si="13"/>
        <v>0</v>
      </c>
    </row>
    <row r="46" spans="1:10">
      <c r="A46" s="66">
        <v>3121</v>
      </c>
      <c r="B46" s="67" t="s">
        <v>159</v>
      </c>
      <c r="C46" s="70"/>
      <c r="D46" s="572"/>
      <c r="E46" s="71"/>
      <c r="F46" s="71"/>
      <c r="G46" s="69">
        <f>F46-E46</f>
        <v>0</v>
      </c>
      <c r="H46" s="71"/>
      <c r="I46" s="71"/>
      <c r="J46" s="132">
        <f>D46+F46</f>
        <v>0</v>
      </c>
    </row>
    <row r="47" spans="1:10">
      <c r="A47" s="66">
        <v>3122</v>
      </c>
      <c r="B47" s="67" t="s">
        <v>160</v>
      </c>
      <c r="C47" s="70"/>
      <c r="D47" s="572"/>
      <c r="E47" s="71"/>
      <c r="F47" s="71"/>
      <c r="G47" s="69">
        <f>F47-E47</f>
        <v>0</v>
      </c>
      <c r="H47" s="71"/>
      <c r="I47" s="71"/>
      <c r="J47" s="132">
        <f>D47+F47</f>
        <v>0</v>
      </c>
    </row>
    <row r="48" spans="1:10">
      <c r="A48" s="66">
        <v>3130</v>
      </c>
      <c r="B48" s="67" t="s">
        <v>86</v>
      </c>
      <c r="C48" s="68">
        <f t="shared" ref="C48:J48" si="14">SUM(C49:C50)</f>
        <v>0</v>
      </c>
      <c r="D48" s="69">
        <f t="shared" si="14"/>
        <v>0</v>
      </c>
      <c r="E48" s="69">
        <f t="shared" si="14"/>
        <v>0</v>
      </c>
      <c r="F48" s="69">
        <f t="shared" si="14"/>
        <v>0</v>
      </c>
      <c r="G48" s="69">
        <f t="shared" si="14"/>
        <v>0</v>
      </c>
      <c r="H48" s="69">
        <f t="shared" si="14"/>
        <v>0</v>
      </c>
      <c r="I48" s="69">
        <f t="shared" si="14"/>
        <v>0</v>
      </c>
      <c r="J48" s="132">
        <f t="shared" si="14"/>
        <v>0</v>
      </c>
    </row>
    <row r="49" spans="1:10">
      <c r="A49" s="66">
        <v>3131</v>
      </c>
      <c r="B49" s="67" t="s">
        <v>161</v>
      </c>
      <c r="C49" s="70"/>
      <c r="D49" s="572"/>
      <c r="E49" s="71"/>
      <c r="F49" s="71"/>
      <c r="G49" s="69">
        <f>F49-E49</f>
        <v>0</v>
      </c>
      <c r="H49" s="71"/>
      <c r="I49" s="71"/>
      <c r="J49" s="132">
        <f>D49+F49</f>
        <v>0</v>
      </c>
    </row>
    <row r="50" spans="1:10">
      <c r="A50" s="66">
        <v>3132</v>
      </c>
      <c r="B50" s="67" t="s">
        <v>87</v>
      </c>
      <c r="C50" s="70"/>
      <c r="D50" s="572"/>
      <c r="E50" s="71"/>
      <c r="F50" s="71"/>
      <c r="G50" s="69">
        <f>F50-E50</f>
        <v>0</v>
      </c>
      <c r="H50" s="71"/>
      <c r="I50" s="71"/>
      <c r="J50" s="132">
        <f>D50+F50</f>
        <v>0</v>
      </c>
    </row>
    <row r="51" spans="1:10">
      <c r="A51" s="66">
        <v>3140</v>
      </c>
      <c r="B51" s="67" t="s">
        <v>88</v>
      </c>
      <c r="C51" s="68">
        <f t="shared" ref="C51:J51" si="15">SUM(C52:C54)</f>
        <v>0</v>
      </c>
      <c r="D51" s="69">
        <f t="shared" si="15"/>
        <v>0</v>
      </c>
      <c r="E51" s="69">
        <f t="shared" si="15"/>
        <v>0</v>
      </c>
      <c r="F51" s="69">
        <f t="shared" si="15"/>
        <v>0</v>
      </c>
      <c r="G51" s="69">
        <f t="shared" si="15"/>
        <v>0</v>
      </c>
      <c r="H51" s="69">
        <f t="shared" si="15"/>
        <v>0</v>
      </c>
      <c r="I51" s="69">
        <f t="shared" si="15"/>
        <v>0</v>
      </c>
      <c r="J51" s="132">
        <f t="shared" si="15"/>
        <v>0</v>
      </c>
    </row>
    <row r="52" spans="1:10">
      <c r="A52" s="66">
        <v>3141</v>
      </c>
      <c r="B52" s="67" t="s">
        <v>162</v>
      </c>
      <c r="C52" s="70"/>
      <c r="D52" s="572"/>
      <c r="E52" s="71"/>
      <c r="F52" s="71"/>
      <c r="G52" s="69">
        <f>F52-E52</f>
        <v>0</v>
      </c>
      <c r="H52" s="71"/>
      <c r="I52" s="71"/>
      <c r="J52" s="132">
        <f>D52+F52</f>
        <v>0</v>
      </c>
    </row>
    <row r="53" spans="1:10">
      <c r="A53" s="66">
        <v>3142</v>
      </c>
      <c r="B53" s="67" t="s">
        <v>163</v>
      </c>
      <c r="C53" s="70"/>
      <c r="D53" s="572"/>
      <c r="E53" s="71"/>
      <c r="F53" s="71"/>
      <c r="G53" s="69">
        <f>F53-E53</f>
        <v>0</v>
      </c>
      <c r="H53" s="71"/>
      <c r="I53" s="71"/>
      <c r="J53" s="132">
        <f>D53+F53</f>
        <v>0</v>
      </c>
    </row>
    <row r="54" spans="1:10">
      <c r="A54" s="66">
        <v>3143</v>
      </c>
      <c r="B54" s="67" t="s">
        <v>89</v>
      </c>
      <c r="C54" s="70"/>
      <c r="D54" s="572"/>
      <c r="E54" s="71"/>
      <c r="F54" s="71"/>
      <c r="G54" s="69">
        <f>F54-E54</f>
        <v>0</v>
      </c>
      <c r="H54" s="71"/>
      <c r="I54" s="71"/>
      <c r="J54" s="132">
        <f>D54+F54</f>
        <v>0</v>
      </c>
    </row>
    <row r="55" spans="1:10">
      <c r="A55" s="66">
        <v>3150</v>
      </c>
      <c r="B55" s="67" t="s">
        <v>90</v>
      </c>
      <c r="C55" s="70"/>
      <c r="D55" s="572"/>
      <c r="E55" s="71"/>
      <c r="F55" s="71"/>
      <c r="G55" s="69">
        <f>F55-E55</f>
        <v>0</v>
      </c>
      <c r="H55" s="71"/>
      <c r="I55" s="71"/>
      <c r="J55" s="132">
        <f>D55+F55</f>
        <v>0</v>
      </c>
    </row>
    <row r="56" spans="1:10">
      <c r="A56" s="66">
        <v>3160</v>
      </c>
      <c r="B56" s="67" t="s">
        <v>164</v>
      </c>
      <c r="C56" s="70"/>
      <c r="D56" s="572"/>
      <c r="E56" s="71"/>
      <c r="F56" s="71"/>
      <c r="G56" s="69">
        <f>F56-E56</f>
        <v>0</v>
      </c>
      <c r="H56" s="71"/>
      <c r="I56" s="71"/>
      <c r="J56" s="132">
        <f>D56+F56</f>
        <v>0</v>
      </c>
    </row>
    <row r="57" spans="1:10">
      <c r="A57" s="61">
        <v>3200</v>
      </c>
      <c r="B57" s="62" t="s">
        <v>91</v>
      </c>
      <c r="C57" s="68">
        <f t="shared" ref="C57:J57" si="16">SUM(C58:C61)</f>
        <v>0</v>
      </c>
      <c r="D57" s="69">
        <f t="shared" si="16"/>
        <v>0</v>
      </c>
      <c r="E57" s="69">
        <f t="shared" si="16"/>
        <v>0</v>
      </c>
      <c r="F57" s="69">
        <f t="shared" si="16"/>
        <v>0</v>
      </c>
      <c r="G57" s="69">
        <f t="shared" si="16"/>
        <v>0</v>
      </c>
      <c r="H57" s="69">
        <f t="shared" si="16"/>
        <v>0</v>
      </c>
      <c r="I57" s="69">
        <f t="shared" si="16"/>
        <v>0</v>
      </c>
      <c r="J57" s="132">
        <f t="shared" si="16"/>
        <v>0</v>
      </c>
    </row>
    <row r="58" spans="1:10">
      <c r="A58" s="66">
        <v>3210</v>
      </c>
      <c r="B58" s="67" t="s">
        <v>92</v>
      </c>
      <c r="C58" s="70"/>
      <c r="D58" s="572"/>
      <c r="E58" s="71"/>
      <c r="F58" s="71"/>
      <c r="G58" s="69">
        <f>F58-E58</f>
        <v>0</v>
      </c>
      <c r="H58" s="71"/>
      <c r="I58" s="71"/>
      <c r="J58" s="132">
        <f>D58+F58</f>
        <v>0</v>
      </c>
    </row>
    <row r="59" spans="1:10">
      <c r="A59" s="66">
        <v>3220</v>
      </c>
      <c r="B59" s="67" t="s">
        <v>93</v>
      </c>
      <c r="C59" s="70"/>
      <c r="D59" s="572"/>
      <c r="E59" s="71"/>
      <c r="F59" s="71"/>
      <c r="G59" s="69">
        <f>F59-E59</f>
        <v>0</v>
      </c>
      <c r="H59" s="71"/>
      <c r="I59" s="71"/>
      <c r="J59" s="132">
        <f>D59+F59</f>
        <v>0</v>
      </c>
    </row>
    <row r="60" spans="1:10">
      <c r="A60" s="66">
        <v>3230</v>
      </c>
      <c r="B60" s="67" t="s">
        <v>165</v>
      </c>
      <c r="C60" s="70"/>
      <c r="D60" s="572"/>
      <c r="E60" s="71"/>
      <c r="F60" s="71"/>
      <c r="G60" s="69">
        <f>F60-E60</f>
        <v>0</v>
      </c>
      <c r="H60" s="71"/>
      <c r="I60" s="71"/>
      <c r="J60" s="132">
        <f>D60+F60</f>
        <v>0</v>
      </c>
    </row>
    <row r="61" spans="1:10">
      <c r="A61" s="74">
        <v>3240</v>
      </c>
      <c r="B61" s="75" t="s">
        <v>94</v>
      </c>
      <c r="C61" s="70"/>
      <c r="D61" s="572"/>
      <c r="E61" s="71"/>
      <c r="F61" s="71"/>
      <c r="G61" s="69">
        <f>F61-E61</f>
        <v>0</v>
      </c>
      <c r="H61" s="71"/>
      <c r="I61" s="71"/>
      <c r="J61" s="132">
        <f>D61+F61</f>
        <v>0</v>
      </c>
    </row>
    <row r="62" spans="1:10">
      <c r="A62" s="143"/>
      <c r="B62" s="144" t="s">
        <v>96</v>
      </c>
      <c r="C62" s="145">
        <f>C7+C42</f>
        <v>575001</v>
      </c>
      <c r="D62" s="146">
        <f t="shared" ref="D62:J62" si="17">D7+D42</f>
        <v>84073</v>
      </c>
      <c r="E62" s="146">
        <f t="shared" si="17"/>
        <v>0</v>
      </c>
      <c r="F62" s="146">
        <f t="shared" si="17"/>
        <v>0</v>
      </c>
      <c r="G62" s="146">
        <f t="shared" si="17"/>
        <v>0</v>
      </c>
      <c r="H62" s="146">
        <f t="shared" si="17"/>
        <v>0</v>
      </c>
      <c r="I62" s="146">
        <f t="shared" si="17"/>
        <v>0</v>
      </c>
      <c r="J62" s="147">
        <f t="shared" si="17"/>
        <v>84073</v>
      </c>
    </row>
    <row r="63" spans="1:10">
      <c r="A63" s="148">
        <v>4000</v>
      </c>
      <c r="B63" s="149" t="s">
        <v>98</v>
      </c>
      <c r="C63" s="111">
        <f t="shared" ref="C63:J63" si="18">C67</f>
        <v>0</v>
      </c>
      <c r="D63" s="150">
        <f t="shared" si="18"/>
        <v>0</v>
      </c>
      <c r="E63" s="150">
        <f t="shared" si="18"/>
        <v>0</v>
      </c>
      <c r="F63" s="150">
        <f t="shared" si="18"/>
        <v>0</v>
      </c>
      <c r="G63" s="150">
        <f t="shared" si="18"/>
        <v>0</v>
      </c>
      <c r="H63" s="150">
        <f t="shared" si="18"/>
        <v>0</v>
      </c>
      <c r="I63" s="150">
        <f t="shared" si="18"/>
        <v>0</v>
      </c>
      <c r="J63" s="112">
        <f t="shared" si="18"/>
        <v>0</v>
      </c>
    </row>
    <row r="64" spans="1:10" ht="32.25">
      <c r="A64" s="773" t="s">
        <v>139</v>
      </c>
      <c r="B64" s="773" t="s">
        <v>142</v>
      </c>
      <c r="C64" s="768" t="str">
        <f>"Затверджено на рік з урахуванням змін"</f>
        <v>Затверджено на рік з урахуванням змін</v>
      </c>
      <c r="D64" s="770" t="str">
        <f>"Касові видатки/надання кредитів"</f>
        <v>Касові видатки/надання кредитів</v>
      </c>
      <c r="E64" s="770" t="str">
        <f>"Кредиторська заборгованість на початок минулого бюджетного періоду"</f>
        <v>Кредиторська заборгованість на початок минулого бюджетного періоду</v>
      </c>
      <c r="F64" s="770" t="str">
        <f>"Кредиторська заборгованість на кінець минулого бюджетного періоду"</f>
        <v>Кредиторська заборгованість на кінець минулого бюджетного періоду</v>
      </c>
      <c r="G64" s="588" t="s">
        <v>43</v>
      </c>
      <c r="H64" s="770" t="s">
        <v>138</v>
      </c>
      <c r="I64" s="770"/>
      <c r="J64" s="775" t="s">
        <v>276</v>
      </c>
    </row>
    <row r="65" spans="1:12" ht="37.5" customHeight="1">
      <c r="A65" s="774"/>
      <c r="B65" s="774"/>
      <c r="C65" s="769"/>
      <c r="D65" s="771"/>
      <c r="E65" s="771"/>
      <c r="F65" s="771"/>
      <c r="G65" s="589" t="s">
        <v>275</v>
      </c>
      <c r="H65" s="589" t="s">
        <v>42</v>
      </c>
      <c r="I65" s="589" t="s">
        <v>41</v>
      </c>
      <c r="J65" s="776"/>
      <c r="L65" s="138"/>
    </row>
    <row r="66" spans="1:12">
      <c r="A66" s="139">
        <v>1</v>
      </c>
      <c r="B66" s="139">
        <v>2</v>
      </c>
      <c r="C66" s="140">
        <v>3</v>
      </c>
      <c r="D66" s="141">
        <v>4</v>
      </c>
      <c r="E66" s="141">
        <v>5</v>
      </c>
      <c r="F66" s="141">
        <v>6</v>
      </c>
      <c r="G66" s="141">
        <v>7</v>
      </c>
      <c r="H66" s="141">
        <v>8</v>
      </c>
      <c r="I66" s="141">
        <v>9</v>
      </c>
      <c r="J66" s="142">
        <v>10</v>
      </c>
    </row>
    <row r="67" spans="1:12">
      <c r="A67" s="151">
        <v>4100</v>
      </c>
      <c r="B67" s="152" t="s">
        <v>99</v>
      </c>
      <c r="C67" s="153">
        <f t="shared" ref="C67:J67" si="19">C68</f>
        <v>0</v>
      </c>
      <c r="D67" s="154">
        <f t="shared" si="19"/>
        <v>0</v>
      </c>
      <c r="E67" s="154">
        <f t="shared" si="19"/>
        <v>0</v>
      </c>
      <c r="F67" s="154">
        <f t="shared" si="19"/>
        <v>0</v>
      </c>
      <c r="G67" s="154">
        <f t="shared" si="19"/>
        <v>0</v>
      </c>
      <c r="H67" s="154">
        <f t="shared" si="19"/>
        <v>0</v>
      </c>
      <c r="I67" s="154">
        <f t="shared" si="19"/>
        <v>0</v>
      </c>
      <c r="J67" s="155">
        <f t="shared" si="19"/>
        <v>0</v>
      </c>
    </row>
    <row r="68" spans="1:12">
      <c r="A68" s="156">
        <v>4110</v>
      </c>
      <c r="B68" s="157" t="s">
        <v>100</v>
      </c>
      <c r="C68" s="153">
        <f t="shared" ref="C68:J68" si="20">SUM(C69:C71)</f>
        <v>0</v>
      </c>
      <c r="D68" s="154">
        <f t="shared" si="20"/>
        <v>0</v>
      </c>
      <c r="E68" s="154">
        <f t="shared" si="20"/>
        <v>0</v>
      </c>
      <c r="F68" s="154">
        <f t="shared" si="20"/>
        <v>0</v>
      </c>
      <c r="G68" s="154">
        <f t="shared" si="20"/>
        <v>0</v>
      </c>
      <c r="H68" s="154">
        <f t="shared" si="20"/>
        <v>0</v>
      </c>
      <c r="I68" s="154">
        <f t="shared" si="20"/>
        <v>0</v>
      </c>
      <c r="J68" s="155">
        <f t="shared" si="20"/>
        <v>0</v>
      </c>
    </row>
    <row r="69" spans="1:12">
      <c r="A69" s="156">
        <v>4111</v>
      </c>
      <c r="B69" s="157" t="s">
        <v>101</v>
      </c>
      <c r="C69" s="23"/>
      <c r="D69" s="574"/>
      <c r="E69" s="24"/>
      <c r="F69" s="24"/>
      <c r="G69" s="154">
        <f>F69-E69</f>
        <v>0</v>
      </c>
      <c r="H69" s="24"/>
      <c r="I69" s="24"/>
      <c r="J69" s="155">
        <f>D69+F69</f>
        <v>0</v>
      </c>
    </row>
    <row r="70" spans="1:12">
      <c r="A70" s="156">
        <v>4112</v>
      </c>
      <c r="B70" s="157" t="s">
        <v>102</v>
      </c>
      <c r="C70" s="23"/>
      <c r="D70" s="574"/>
      <c r="E70" s="24"/>
      <c r="F70" s="24"/>
      <c r="G70" s="154">
        <f>F70-E70</f>
        <v>0</v>
      </c>
      <c r="H70" s="24"/>
      <c r="I70" s="24"/>
      <c r="J70" s="155">
        <f>D70+F70</f>
        <v>0</v>
      </c>
    </row>
    <row r="71" spans="1:12">
      <c r="A71" s="158">
        <v>4113</v>
      </c>
      <c r="B71" s="159" t="s">
        <v>103</v>
      </c>
      <c r="C71" s="51"/>
      <c r="D71" s="575"/>
      <c r="E71" s="52"/>
      <c r="F71" s="52"/>
      <c r="G71" s="160">
        <f>F71-E71</f>
        <v>0</v>
      </c>
      <c r="H71" s="52"/>
      <c r="I71" s="52"/>
      <c r="J71" s="161">
        <f>D71+F71</f>
        <v>0</v>
      </c>
    </row>
    <row r="72" spans="1:12">
      <c r="A72" s="162"/>
      <c r="B72" s="163" t="s">
        <v>104</v>
      </c>
      <c r="C72" s="164">
        <f t="shared" ref="C72:J72" si="21">C63</f>
        <v>0</v>
      </c>
      <c r="D72" s="165">
        <f t="shared" si="21"/>
        <v>0</v>
      </c>
      <c r="E72" s="165">
        <f t="shared" si="21"/>
        <v>0</v>
      </c>
      <c r="F72" s="165">
        <f t="shared" si="21"/>
        <v>0</v>
      </c>
      <c r="G72" s="165">
        <f t="shared" si="21"/>
        <v>0</v>
      </c>
      <c r="H72" s="165">
        <f t="shared" si="21"/>
        <v>0</v>
      </c>
      <c r="I72" s="165">
        <f t="shared" si="21"/>
        <v>0</v>
      </c>
      <c r="J72" s="166">
        <f t="shared" si="21"/>
        <v>0</v>
      </c>
    </row>
    <row r="73" spans="1:12">
      <c r="A73" s="162"/>
      <c r="B73" s="162" t="s">
        <v>265</v>
      </c>
      <c r="C73" s="164">
        <f>C62+C72</f>
        <v>575001</v>
      </c>
      <c r="D73" s="165">
        <f t="shared" ref="D73:J73" si="22">D62+D72</f>
        <v>84073</v>
      </c>
      <c r="E73" s="165">
        <f t="shared" si="22"/>
        <v>0</v>
      </c>
      <c r="F73" s="165">
        <f t="shared" si="22"/>
        <v>0</v>
      </c>
      <c r="G73" s="165">
        <f t="shared" si="22"/>
        <v>0</v>
      </c>
      <c r="H73" s="165">
        <f t="shared" si="22"/>
        <v>0</v>
      </c>
      <c r="I73" s="165">
        <f t="shared" si="22"/>
        <v>0</v>
      </c>
      <c r="J73" s="166">
        <f t="shared" si="22"/>
        <v>84073</v>
      </c>
    </row>
    <row r="75" spans="1:12" ht="15.75">
      <c r="A75" s="136" t="s">
        <v>326</v>
      </c>
      <c r="B75" s="137"/>
      <c r="C75" s="591"/>
      <c r="D75" s="591"/>
      <c r="E75" s="79"/>
      <c r="F75" s="79"/>
      <c r="G75" s="79"/>
      <c r="H75" s="79"/>
      <c r="I75" s="79"/>
      <c r="J75" s="79"/>
      <c r="K75" s="79"/>
      <c r="L75" s="94" t="s">
        <v>294</v>
      </c>
    </row>
    <row r="76" spans="1:12" ht="15.75" customHeight="1">
      <c r="A76" s="777" t="s">
        <v>139</v>
      </c>
      <c r="B76" s="661" t="s">
        <v>142</v>
      </c>
      <c r="C76" s="784" t="s">
        <v>336</v>
      </c>
      <c r="D76" s="784"/>
      <c r="E76" s="784"/>
      <c r="F76" s="784"/>
      <c r="G76" s="784"/>
      <c r="H76" s="784" t="s">
        <v>337</v>
      </c>
      <c r="I76" s="784"/>
      <c r="J76" s="784"/>
      <c r="K76" s="784"/>
      <c r="L76" s="784"/>
    </row>
    <row r="77" spans="1:12" ht="44.25" customHeight="1">
      <c r="A77" s="778"/>
      <c r="B77" s="661"/>
      <c r="C77" s="661" t="s">
        <v>333</v>
      </c>
      <c r="D77" s="661" t="s">
        <v>334</v>
      </c>
      <c r="E77" s="782" t="s">
        <v>339</v>
      </c>
      <c r="F77" s="783"/>
      <c r="G77" s="780" t="s">
        <v>335</v>
      </c>
      <c r="H77" s="780" t="s">
        <v>340</v>
      </c>
      <c r="I77" s="729" t="s">
        <v>341</v>
      </c>
      <c r="J77" s="782" t="s">
        <v>339</v>
      </c>
      <c r="K77" s="783"/>
      <c r="L77" s="780" t="s">
        <v>338</v>
      </c>
    </row>
    <row r="78" spans="1:12" ht="33" customHeight="1">
      <c r="A78" s="779"/>
      <c r="B78" s="661"/>
      <c r="C78" s="661"/>
      <c r="D78" s="661"/>
      <c r="E78" s="590" t="s">
        <v>42</v>
      </c>
      <c r="F78" s="590" t="s">
        <v>41</v>
      </c>
      <c r="G78" s="781"/>
      <c r="H78" s="781"/>
      <c r="I78" s="785"/>
      <c r="J78" s="590" t="s">
        <v>42</v>
      </c>
      <c r="K78" s="590" t="s">
        <v>41</v>
      </c>
      <c r="L78" s="781"/>
    </row>
    <row r="79" spans="1:12">
      <c r="A79" s="56">
        <v>2000</v>
      </c>
      <c r="B79" s="57" t="s">
        <v>64</v>
      </c>
      <c r="C79" s="58">
        <f t="shared" ref="C79:J79" si="23">C80+C85+C101+C104+C108+C112+C113</f>
        <v>355000</v>
      </c>
      <c r="D79" s="59">
        <f t="shared" si="23"/>
        <v>0</v>
      </c>
      <c r="E79" s="59">
        <f t="shared" si="23"/>
        <v>0</v>
      </c>
      <c r="F79" s="59">
        <f t="shared" si="23"/>
        <v>0</v>
      </c>
      <c r="G79" s="59">
        <f t="shared" si="23"/>
        <v>355000</v>
      </c>
      <c r="H79" s="59">
        <f t="shared" si="23"/>
        <v>382700</v>
      </c>
      <c r="I79" s="60">
        <f t="shared" si="23"/>
        <v>0</v>
      </c>
      <c r="J79" s="60">
        <f t="shared" si="23"/>
        <v>0</v>
      </c>
      <c r="K79" s="60"/>
      <c r="L79" s="60">
        <f>L80+L85+L101+L104+L108+L112+L113</f>
        <v>382700</v>
      </c>
    </row>
    <row r="80" spans="1:12">
      <c r="A80" s="61">
        <v>2100</v>
      </c>
      <c r="B80" s="62" t="s">
        <v>143</v>
      </c>
      <c r="C80" s="63">
        <f t="shared" ref="C80:J80" si="24">C81+C84</f>
        <v>355000</v>
      </c>
      <c r="D80" s="64">
        <f t="shared" si="24"/>
        <v>0</v>
      </c>
      <c r="E80" s="64">
        <f t="shared" si="24"/>
        <v>0</v>
      </c>
      <c r="F80" s="64">
        <f t="shared" si="24"/>
        <v>0</v>
      </c>
      <c r="G80" s="64">
        <f t="shared" si="24"/>
        <v>355000</v>
      </c>
      <c r="H80" s="64">
        <f t="shared" si="24"/>
        <v>382700</v>
      </c>
      <c r="I80" s="65">
        <f t="shared" si="24"/>
        <v>0</v>
      </c>
      <c r="J80" s="65">
        <f t="shared" si="24"/>
        <v>0</v>
      </c>
      <c r="K80" s="65"/>
      <c r="L80" s="65">
        <f>L81+L84</f>
        <v>382700</v>
      </c>
    </row>
    <row r="81" spans="1:12">
      <c r="A81" s="66">
        <v>2110</v>
      </c>
      <c r="B81" s="67" t="s">
        <v>144</v>
      </c>
      <c r="C81" s="68">
        <f t="shared" ref="C81:J81" si="25">SUM(C82:C83)</f>
        <v>287356</v>
      </c>
      <c r="D81" s="69">
        <f t="shared" si="25"/>
        <v>0</v>
      </c>
      <c r="E81" s="69">
        <f t="shared" si="25"/>
        <v>0</v>
      </c>
      <c r="F81" s="69">
        <f t="shared" si="25"/>
        <v>0</v>
      </c>
      <c r="G81" s="69">
        <f t="shared" si="25"/>
        <v>287356</v>
      </c>
      <c r="H81" s="69">
        <f t="shared" si="25"/>
        <v>315182</v>
      </c>
      <c r="I81" s="132">
        <f t="shared" si="25"/>
        <v>0</v>
      </c>
      <c r="J81" s="132">
        <f t="shared" si="25"/>
        <v>0</v>
      </c>
      <c r="K81" s="132"/>
      <c r="L81" s="132">
        <f>SUM(L82:L83)</f>
        <v>315182</v>
      </c>
    </row>
    <row r="82" spans="1:12">
      <c r="A82" s="66">
        <v>2111</v>
      </c>
      <c r="B82" s="67" t="s">
        <v>65</v>
      </c>
      <c r="C82" s="70">
        <f>'Запит  2-6'!G10</f>
        <v>287356</v>
      </c>
      <c r="D82" s="572"/>
      <c r="E82" s="71"/>
      <c r="F82" s="71"/>
      <c r="G82" s="69">
        <f>C82-E82</f>
        <v>287356</v>
      </c>
      <c r="H82" s="71">
        <f>'Запит  2-6'!K10</f>
        <v>315182</v>
      </c>
      <c r="I82" s="132">
        <f>D82-E82-F82</f>
        <v>0</v>
      </c>
      <c r="J82" s="576">
        <f t="shared" ref="J82:J85" si="26">D82+F82</f>
        <v>0</v>
      </c>
      <c r="K82" s="576"/>
      <c r="L82" s="132">
        <f>H82-J82</f>
        <v>315182</v>
      </c>
    </row>
    <row r="83" spans="1:12">
      <c r="A83" s="66">
        <v>2112</v>
      </c>
      <c r="B83" s="67" t="s">
        <v>145</v>
      </c>
      <c r="C83" s="70"/>
      <c r="D83" s="572"/>
      <c r="E83" s="71"/>
      <c r="F83" s="71"/>
      <c r="G83" s="69">
        <f t="shared" ref="G83:G113" si="27">C83-E83</f>
        <v>0</v>
      </c>
      <c r="H83" s="71"/>
      <c r="I83" s="132">
        <f>D83-E83-F83</f>
        <v>0</v>
      </c>
      <c r="J83" s="576">
        <f t="shared" si="26"/>
        <v>0</v>
      </c>
      <c r="K83" s="576"/>
      <c r="L83" s="132">
        <f>H83-J83</f>
        <v>0</v>
      </c>
    </row>
    <row r="84" spans="1:12">
      <c r="A84" s="66">
        <v>2120</v>
      </c>
      <c r="B84" s="67" t="s">
        <v>146</v>
      </c>
      <c r="C84" s="70">
        <f>'Запит  2-6'!G12</f>
        <v>67644</v>
      </c>
      <c r="D84" s="572"/>
      <c r="E84" s="71"/>
      <c r="F84" s="71"/>
      <c r="G84" s="69">
        <f t="shared" si="27"/>
        <v>67644</v>
      </c>
      <c r="H84" s="71">
        <f>'Запит  2-6'!K12</f>
        <v>67518</v>
      </c>
      <c r="I84" s="132">
        <f>D84-E84-F84</f>
        <v>0</v>
      </c>
      <c r="J84" s="576">
        <f t="shared" si="26"/>
        <v>0</v>
      </c>
      <c r="K84" s="576"/>
      <c r="L84" s="132">
        <f>H84-J84</f>
        <v>67518</v>
      </c>
    </row>
    <row r="85" spans="1:12">
      <c r="A85" s="61">
        <v>2200</v>
      </c>
      <c r="B85" s="62" t="s">
        <v>147</v>
      </c>
      <c r="C85" s="68">
        <f t="shared" ref="C85:H85" si="28">C86+C87+C88+C89+C90+C91+C92+C98</f>
        <v>0</v>
      </c>
      <c r="D85" s="69">
        <f t="shared" si="28"/>
        <v>0</v>
      </c>
      <c r="E85" s="69">
        <f t="shared" si="28"/>
        <v>0</v>
      </c>
      <c r="F85" s="69">
        <f t="shared" si="28"/>
        <v>0</v>
      </c>
      <c r="G85" s="69">
        <f t="shared" si="28"/>
        <v>0</v>
      </c>
      <c r="H85" s="69">
        <f t="shared" si="28"/>
        <v>0</v>
      </c>
      <c r="I85" s="132">
        <f>D85-E85-F85</f>
        <v>0</v>
      </c>
      <c r="J85" s="576">
        <f t="shared" si="26"/>
        <v>0</v>
      </c>
      <c r="K85" s="576"/>
      <c r="L85" s="132">
        <f>H85-J85</f>
        <v>0</v>
      </c>
    </row>
    <row r="86" spans="1:12">
      <c r="A86" s="66">
        <v>2210</v>
      </c>
      <c r="B86" s="67" t="s">
        <v>148</v>
      </c>
      <c r="C86" s="70">
        <f>'Запит  2-6'!G14</f>
        <v>0</v>
      </c>
      <c r="D86" s="572"/>
      <c r="E86" s="71"/>
      <c r="F86" s="71"/>
      <c r="G86" s="69">
        <f t="shared" si="27"/>
        <v>0</v>
      </c>
      <c r="H86" s="71"/>
      <c r="I86" s="132">
        <f t="shared" ref="I86:I142" si="29">D86-E86-F86</f>
        <v>0</v>
      </c>
      <c r="J86" s="576">
        <f t="shared" ref="J86:J142" si="30">D86+F86</f>
        <v>0</v>
      </c>
      <c r="K86" s="576"/>
      <c r="L86" s="132">
        <f t="shared" ref="L86:L142" si="31">H86-J86</f>
        <v>0</v>
      </c>
    </row>
    <row r="87" spans="1:12">
      <c r="A87" s="66">
        <v>2220</v>
      </c>
      <c r="B87" s="67" t="s">
        <v>66</v>
      </c>
      <c r="C87" s="70">
        <f>'Запит  2-6'!G15</f>
        <v>0</v>
      </c>
      <c r="D87" s="572"/>
      <c r="E87" s="71"/>
      <c r="F87" s="71"/>
      <c r="G87" s="69">
        <f t="shared" si="27"/>
        <v>0</v>
      </c>
      <c r="H87" s="71"/>
      <c r="I87" s="132">
        <f t="shared" si="29"/>
        <v>0</v>
      </c>
      <c r="J87" s="576">
        <f t="shared" si="30"/>
        <v>0</v>
      </c>
      <c r="K87" s="576">
        <f t="shared" ref="K87:K142" si="32">E87+G87</f>
        <v>0</v>
      </c>
      <c r="L87" s="132">
        <f t="shared" si="31"/>
        <v>0</v>
      </c>
    </row>
    <row r="88" spans="1:12">
      <c r="A88" s="66">
        <v>2230</v>
      </c>
      <c r="B88" s="67" t="s">
        <v>67</v>
      </c>
      <c r="C88" s="70">
        <f>'Запит  2-6'!G16</f>
        <v>0</v>
      </c>
      <c r="D88" s="572"/>
      <c r="E88" s="71"/>
      <c r="F88" s="71"/>
      <c r="G88" s="69">
        <f t="shared" si="27"/>
        <v>0</v>
      </c>
      <c r="H88" s="71"/>
      <c r="I88" s="132">
        <f t="shared" si="29"/>
        <v>0</v>
      </c>
      <c r="J88" s="576">
        <f t="shared" si="30"/>
        <v>0</v>
      </c>
      <c r="K88" s="576">
        <f t="shared" si="32"/>
        <v>0</v>
      </c>
      <c r="L88" s="132">
        <f t="shared" si="31"/>
        <v>0</v>
      </c>
    </row>
    <row r="89" spans="1:12">
      <c r="A89" s="66">
        <v>2240</v>
      </c>
      <c r="B89" s="67" t="s">
        <v>68</v>
      </c>
      <c r="C89" s="70">
        <f>'Запит  2-6'!G17</f>
        <v>0</v>
      </c>
      <c r="D89" s="572"/>
      <c r="E89" s="71"/>
      <c r="F89" s="71"/>
      <c r="G89" s="69">
        <f t="shared" si="27"/>
        <v>0</v>
      </c>
      <c r="H89" s="71"/>
      <c r="I89" s="132">
        <f t="shared" si="29"/>
        <v>0</v>
      </c>
      <c r="J89" s="576">
        <f t="shared" si="30"/>
        <v>0</v>
      </c>
      <c r="K89" s="576">
        <f t="shared" si="32"/>
        <v>0</v>
      </c>
      <c r="L89" s="132">
        <f t="shared" si="31"/>
        <v>0</v>
      </c>
    </row>
    <row r="90" spans="1:12">
      <c r="A90" s="66">
        <v>2250</v>
      </c>
      <c r="B90" s="67" t="s">
        <v>70</v>
      </c>
      <c r="C90" s="70">
        <f>'Запит  2-6'!G18</f>
        <v>0</v>
      </c>
      <c r="D90" s="572"/>
      <c r="E90" s="71"/>
      <c r="F90" s="71"/>
      <c r="G90" s="69">
        <f t="shared" si="27"/>
        <v>0</v>
      </c>
      <c r="H90" s="71"/>
      <c r="I90" s="132">
        <f t="shared" si="29"/>
        <v>0</v>
      </c>
      <c r="J90" s="576">
        <f t="shared" si="30"/>
        <v>0</v>
      </c>
      <c r="K90" s="576">
        <f t="shared" si="32"/>
        <v>0</v>
      </c>
      <c r="L90" s="132">
        <f t="shared" si="31"/>
        <v>0</v>
      </c>
    </row>
    <row r="91" spans="1:12">
      <c r="A91" s="66">
        <v>2260</v>
      </c>
      <c r="B91" s="67" t="s">
        <v>149</v>
      </c>
      <c r="C91" s="70">
        <f>'Запит  2-6'!G19</f>
        <v>0</v>
      </c>
      <c r="D91" s="572"/>
      <c r="E91" s="71"/>
      <c r="F91" s="71"/>
      <c r="G91" s="69">
        <f t="shared" si="27"/>
        <v>0</v>
      </c>
      <c r="H91" s="71"/>
      <c r="I91" s="132">
        <f t="shared" si="29"/>
        <v>0</v>
      </c>
      <c r="J91" s="576">
        <f t="shared" si="30"/>
        <v>0</v>
      </c>
      <c r="K91" s="576">
        <f t="shared" si="32"/>
        <v>0</v>
      </c>
      <c r="L91" s="132">
        <f t="shared" si="31"/>
        <v>0</v>
      </c>
    </row>
    <row r="92" spans="1:12">
      <c r="A92" s="66">
        <v>2270</v>
      </c>
      <c r="B92" s="67" t="s">
        <v>71</v>
      </c>
      <c r="C92" s="68">
        <f t="shared" ref="C92:H92" si="33">SUM(C93:C97)</f>
        <v>0</v>
      </c>
      <c r="D92" s="69">
        <f t="shared" si="33"/>
        <v>0</v>
      </c>
      <c r="E92" s="69">
        <f t="shared" si="33"/>
        <v>0</v>
      </c>
      <c r="F92" s="69">
        <f t="shared" si="33"/>
        <v>0</v>
      </c>
      <c r="G92" s="69">
        <f t="shared" si="33"/>
        <v>0</v>
      </c>
      <c r="H92" s="69">
        <f t="shared" si="33"/>
        <v>0</v>
      </c>
      <c r="I92" s="132">
        <f t="shared" si="29"/>
        <v>0</v>
      </c>
      <c r="J92" s="576">
        <f t="shared" si="30"/>
        <v>0</v>
      </c>
      <c r="K92" s="576">
        <f t="shared" si="32"/>
        <v>0</v>
      </c>
      <c r="L92" s="132">
        <f t="shared" si="31"/>
        <v>0</v>
      </c>
    </row>
    <row r="93" spans="1:12">
      <c r="A93" s="66">
        <v>2271</v>
      </c>
      <c r="B93" s="67" t="s">
        <v>72</v>
      </c>
      <c r="C93" s="70"/>
      <c r="D93" s="572"/>
      <c r="E93" s="71"/>
      <c r="F93" s="71"/>
      <c r="G93" s="69">
        <f t="shared" si="27"/>
        <v>0</v>
      </c>
      <c r="H93" s="71"/>
      <c r="I93" s="132">
        <f t="shared" si="29"/>
        <v>0</v>
      </c>
      <c r="J93" s="576">
        <f t="shared" si="30"/>
        <v>0</v>
      </c>
      <c r="K93" s="576">
        <f t="shared" si="32"/>
        <v>0</v>
      </c>
      <c r="L93" s="132">
        <f t="shared" si="31"/>
        <v>0</v>
      </c>
    </row>
    <row r="94" spans="1:12">
      <c r="A94" s="66">
        <v>2272</v>
      </c>
      <c r="B94" s="67" t="s">
        <v>150</v>
      </c>
      <c r="C94" s="70"/>
      <c r="D94" s="572"/>
      <c r="E94" s="71"/>
      <c r="F94" s="71"/>
      <c r="G94" s="69">
        <f t="shared" si="27"/>
        <v>0</v>
      </c>
      <c r="H94" s="71"/>
      <c r="I94" s="132">
        <f t="shared" si="29"/>
        <v>0</v>
      </c>
      <c r="J94" s="576">
        <f t="shared" si="30"/>
        <v>0</v>
      </c>
      <c r="K94" s="576">
        <f t="shared" si="32"/>
        <v>0</v>
      </c>
      <c r="L94" s="132">
        <f t="shared" si="31"/>
        <v>0</v>
      </c>
    </row>
    <row r="95" spans="1:12">
      <c r="A95" s="66">
        <v>2273</v>
      </c>
      <c r="B95" s="67" t="s">
        <v>73</v>
      </c>
      <c r="C95" s="70"/>
      <c r="D95" s="572"/>
      <c r="E95" s="71"/>
      <c r="F95" s="71"/>
      <c r="G95" s="69">
        <f t="shared" si="27"/>
        <v>0</v>
      </c>
      <c r="H95" s="71"/>
      <c r="I95" s="132">
        <f t="shared" si="29"/>
        <v>0</v>
      </c>
      <c r="J95" s="576">
        <f t="shared" si="30"/>
        <v>0</v>
      </c>
      <c r="K95" s="576">
        <f t="shared" si="32"/>
        <v>0</v>
      </c>
      <c r="L95" s="132">
        <f t="shared" si="31"/>
        <v>0</v>
      </c>
    </row>
    <row r="96" spans="1:12">
      <c r="A96" s="66">
        <v>2274</v>
      </c>
      <c r="B96" s="67" t="s">
        <v>74</v>
      </c>
      <c r="C96" s="70"/>
      <c r="D96" s="572"/>
      <c r="E96" s="71"/>
      <c r="F96" s="71"/>
      <c r="G96" s="69">
        <f t="shared" si="27"/>
        <v>0</v>
      </c>
      <c r="H96" s="71"/>
      <c r="I96" s="132">
        <f t="shared" si="29"/>
        <v>0</v>
      </c>
      <c r="J96" s="576">
        <f t="shared" si="30"/>
        <v>0</v>
      </c>
      <c r="K96" s="576">
        <f t="shared" si="32"/>
        <v>0</v>
      </c>
      <c r="L96" s="132">
        <f t="shared" si="31"/>
        <v>0</v>
      </c>
    </row>
    <row r="97" spans="1:12">
      <c r="A97" s="66">
        <v>2275</v>
      </c>
      <c r="B97" s="67" t="s">
        <v>75</v>
      </c>
      <c r="C97" s="70"/>
      <c r="D97" s="572"/>
      <c r="E97" s="71"/>
      <c r="F97" s="71"/>
      <c r="G97" s="69">
        <f t="shared" si="27"/>
        <v>0</v>
      </c>
      <c r="H97" s="71"/>
      <c r="I97" s="132">
        <f t="shared" si="29"/>
        <v>0</v>
      </c>
      <c r="J97" s="576">
        <f t="shared" si="30"/>
        <v>0</v>
      </c>
      <c r="K97" s="576">
        <f t="shared" si="32"/>
        <v>0</v>
      </c>
      <c r="L97" s="132">
        <f t="shared" si="31"/>
        <v>0</v>
      </c>
    </row>
    <row r="98" spans="1:12">
      <c r="A98" s="66">
        <v>2280</v>
      </c>
      <c r="B98" s="67" t="s">
        <v>76</v>
      </c>
      <c r="C98" s="68">
        <f t="shared" ref="C98:H98" si="34">SUM(C99:C100)</f>
        <v>0</v>
      </c>
      <c r="D98" s="69">
        <f t="shared" si="34"/>
        <v>0</v>
      </c>
      <c r="E98" s="69">
        <f t="shared" si="34"/>
        <v>0</v>
      </c>
      <c r="F98" s="69">
        <f t="shared" si="34"/>
        <v>0</v>
      </c>
      <c r="G98" s="69">
        <f t="shared" si="34"/>
        <v>0</v>
      </c>
      <c r="H98" s="69">
        <f t="shared" si="34"/>
        <v>0</v>
      </c>
      <c r="I98" s="132">
        <f t="shared" si="29"/>
        <v>0</v>
      </c>
      <c r="J98" s="576">
        <f t="shared" si="30"/>
        <v>0</v>
      </c>
      <c r="K98" s="576">
        <f t="shared" si="32"/>
        <v>0</v>
      </c>
      <c r="L98" s="132">
        <f t="shared" si="31"/>
        <v>0</v>
      </c>
    </row>
    <row r="99" spans="1:12">
      <c r="A99" s="66">
        <v>2281</v>
      </c>
      <c r="B99" s="67" t="s">
        <v>77</v>
      </c>
      <c r="C99" s="70"/>
      <c r="D99" s="572"/>
      <c r="E99" s="71"/>
      <c r="F99" s="71"/>
      <c r="G99" s="69">
        <f t="shared" si="27"/>
        <v>0</v>
      </c>
      <c r="H99" s="71"/>
      <c r="I99" s="132">
        <f t="shared" si="29"/>
        <v>0</v>
      </c>
      <c r="J99" s="576">
        <f t="shared" si="30"/>
        <v>0</v>
      </c>
      <c r="K99" s="576">
        <f t="shared" si="32"/>
        <v>0</v>
      </c>
      <c r="L99" s="132">
        <f t="shared" si="31"/>
        <v>0</v>
      </c>
    </row>
    <row r="100" spans="1:12">
      <c r="A100" s="66">
        <v>2282</v>
      </c>
      <c r="B100" s="67" t="s">
        <v>78</v>
      </c>
      <c r="C100" s="70">
        <f>'Запит  2-6'!G28</f>
        <v>0</v>
      </c>
      <c r="D100" s="572"/>
      <c r="E100" s="71"/>
      <c r="F100" s="71"/>
      <c r="G100" s="69">
        <f t="shared" si="27"/>
        <v>0</v>
      </c>
      <c r="H100" s="71"/>
      <c r="I100" s="132">
        <f t="shared" si="29"/>
        <v>0</v>
      </c>
      <c r="J100" s="576">
        <f t="shared" si="30"/>
        <v>0</v>
      </c>
      <c r="K100" s="576">
        <f t="shared" si="32"/>
        <v>0</v>
      </c>
      <c r="L100" s="132">
        <f t="shared" si="31"/>
        <v>0</v>
      </c>
    </row>
    <row r="101" spans="1:12">
      <c r="A101" s="61">
        <v>2400</v>
      </c>
      <c r="B101" s="62" t="s">
        <v>151</v>
      </c>
      <c r="C101" s="63">
        <f t="shared" ref="C101:H101" si="35">SUM(C102:C103)</f>
        <v>0</v>
      </c>
      <c r="D101" s="64">
        <f t="shared" si="35"/>
        <v>0</v>
      </c>
      <c r="E101" s="64">
        <f t="shared" si="35"/>
        <v>0</v>
      </c>
      <c r="F101" s="64">
        <f t="shared" si="35"/>
        <v>0</v>
      </c>
      <c r="G101" s="64">
        <f t="shared" si="35"/>
        <v>0</v>
      </c>
      <c r="H101" s="64">
        <f t="shared" si="35"/>
        <v>0</v>
      </c>
      <c r="I101" s="132">
        <f t="shared" si="29"/>
        <v>0</v>
      </c>
      <c r="J101" s="576">
        <f t="shared" si="30"/>
        <v>0</v>
      </c>
      <c r="K101" s="576">
        <f t="shared" si="32"/>
        <v>0</v>
      </c>
      <c r="L101" s="132">
        <f t="shared" si="31"/>
        <v>0</v>
      </c>
    </row>
    <row r="102" spans="1:12">
      <c r="A102" s="66">
        <v>2410</v>
      </c>
      <c r="B102" s="67" t="s">
        <v>152</v>
      </c>
      <c r="C102" s="70"/>
      <c r="D102" s="572"/>
      <c r="E102" s="71"/>
      <c r="F102" s="71"/>
      <c r="G102" s="69">
        <f t="shared" si="27"/>
        <v>0</v>
      </c>
      <c r="H102" s="71"/>
      <c r="I102" s="132">
        <f t="shared" si="29"/>
        <v>0</v>
      </c>
      <c r="J102" s="576">
        <f t="shared" si="30"/>
        <v>0</v>
      </c>
      <c r="K102" s="576">
        <f t="shared" si="32"/>
        <v>0</v>
      </c>
      <c r="L102" s="132">
        <f t="shared" si="31"/>
        <v>0</v>
      </c>
    </row>
    <row r="103" spans="1:12">
      <c r="A103" s="66">
        <v>2420</v>
      </c>
      <c r="B103" s="67" t="s">
        <v>153</v>
      </c>
      <c r="C103" s="70"/>
      <c r="D103" s="572"/>
      <c r="E103" s="71"/>
      <c r="F103" s="71"/>
      <c r="G103" s="69">
        <f t="shared" si="27"/>
        <v>0</v>
      </c>
      <c r="H103" s="71"/>
      <c r="I103" s="132">
        <f t="shared" si="29"/>
        <v>0</v>
      </c>
      <c r="J103" s="576">
        <f t="shared" si="30"/>
        <v>0</v>
      </c>
      <c r="K103" s="576">
        <f t="shared" si="32"/>
        <v>0</v>
      </c>
      <c r="L103" s="132">
        <f t="shared" si="31"/>
        <v>0</v>
      </c>
    </row>
    <row r="104" spans="1:12">
      <c r="A104" s="61">
        <v>2600</v>
      </c>
      <c r="B104" s="62" t="s">
        <v>154</v>
      </c>
      <c r="C104" s="63">
        <f t="shared" ref="C104:H104" si="36">SUM(C105:C107)</f>
        <v>0</v>
      </c>
      <c r="D104" s="64">
        <f t="shared" si="36"/>
        <v>0</v>
      </c>
      <c r="E104" s="64">
        <f t="shared" si="36"/>
        <v>0</v>
      </c>
      <c r="F104" s="64">
        <f t="shared" si="36"/>
        <v>0</v>
      </c>
      <c r="G104" s="64">
        <f t="shared" si="36"/>
        <v>0</v>
      </c>
      <c r="H104" s="64">
        <f t="shared" si="36"/>
        <v>0</v>
      </c>
      <c r="I104" s="132">
        <f t="shared" si="29"/>
        <v>0</v>
      </c>
      <c r="J104" s="576">
        <f t="shared" si="30"/>
        <v>0</v>
      </c>
      <c r="K104" s="576">
        <f t="shared" si="32"/>
        <v>0</v>
      </c>
      <c r="L104" s="132">
        <f t="shared" si="31"/>
        <v>0</v>
      </c>
    </row>
    <row r="105" spans="1:12">
      <c r="A105" s="66">
        <v>2610</v>
      </c>
      <c r="B105" s="67" t="s">
        <v>79</v>
      </c>
      <c r="C105" s="70"/>
      <c r="D105" s="572"/>
      <c r="E105" s="71"/>
      <c r="F105" s="71"/>
      <c r="G105" s="69">
        <f t="shared" si="27"/>
        <v>0</v>
      </c>
      <c r="H105" s="71"/>
      <c r="I105" s="132">
        <f t="shared" si="29"/>
        <v>0</v>
      </c>
      <c r="J105" s="576">
        <f t="shared" si="30"/>
        <v>0</v>
      </c>
      <c r="K105" s="576">
        <f t="shared" si="32"/>
        <v>0</v>
      </c>
      <c r="L105" s="132">
        <f t="shared" si="31"/>
        <v>0</v>
      </c>
    </row>
    <row r="106" spans="1:12">
      <c r="A106" s="66">
        <v>2620</v>
      </c>
      <c r="B106" s="67" t="s">
        <v>155</v>
      </c>
      <c r="C106" s="70"/>
      <c r="D106" s="572"/>
      <c r="E106" s="71"/>
      <c r="F106" s="71"/>
      <c r="G106" s="69">
        <f t="shared" si="27"/>
        <v>0</v>
      </c>
      <c r="H106" s="71"/>
      <c r="I106" s="132">
        <f t="shared" si="29"/>
        <v>0</v>
      </c>
      <c r="J106" s="576">
        <f t="shared" si="30"/>
        <v>0</v>
      </c>
      <c r="K106" s="576">
        <f t="shared" si="32"/>
        <v>0</v>
      </c>
      <c r="L106" s="132">
        <f t="shared" si="31"/>
        <v>0</v>
      </c>
    </row>
    <row r="107" spans="1:12">
      <c r="A107" s="66">
        <v>2630</v>
      </c>
      <c r="B107" s="67" t="s">
        <v>156</v>
      </c>
      <c r="C107" s="70"/>
      <c r="D107" s="572"/>
      <c r="E107" s="71"/>
      <c r="F107" s="71"/>
      <c r="G107" s="69">
        <f t="shared" si="27"/>
        <v>0</v>
      </c>
      <c r="H107" s="71"/>
      <c r="I107" s="132">
        <f t="shared" si="29"/>
        <v>0</v>
      </c>
      <c r="J107" s="576">
        <f t="shared" si="30"/>
        <v>0</v>
      </c>
      <c r="K107" s="576">
        <f t="shared" si="32"/>
        <v>0</v>
      </c>
      <c r="L107" s="132">
        <f t="shared" si="31"/>
        <v>0</v>
      </c>
    </row>
    <row r="108" spans="1:12">
      <c r="A108" s="61">
        <v>2700</v>
      </c>
      <c r="B108" s="62" t="s">
        <v>157</v>
      </c>
      <c r="C108" s="63">
        <f t="shared" ref="C108:H108" si="37">SUM(C109:C111)</f>
        <v>0</v>
      </c>
      <c r="D108" s="64">
        <f t="shared" si="37"/>
        <v>0</v>
      </c>
      <c r="E108" s="64">
        <f t="shared" si="37"/>
        <v>0</v>
      </c>
      <c r="F108" s="64">
        <f t="shared" si="37"/>
        <v>0</v>
      </c>
      <c r="G108" s="64">
        <f t="shared" si="37"/>
        <v>0</v>
      </c>
      <c r="H108" s="64">
        <f t="shared" si="37"/>
        <v>0</v>
      </c>
      <c r="I108" s="132">
        <f t="shared" si="29"/>
        <v>0</v>
      </c>
      <c r="J108" s="576">
        <f t="shared" si="30"/>
        <v>0</v>
      </c>
      <c r="K108" s="576">
        <f t="shared" si="32"/>
        <v>0</v>
      </c>
      <c r="L108" s="132">
        <f t="shared" si="31"/>
        <v>0</v>
      </c>
    </row>
    <row r="109" spans="1:12">
      <c r="A109" s="66">
        <v>2710</v>
      </c>
      <c r="B109" s="67" t="s">
        <v>80</v>
      </c>
      <c r="C109" s="70"/>
      <c r="D109" s="572"/>
      <c r="E109" s="71"/>
      <c r="F109" s="71"/>
      <c r="G109" s="69">
        <f t="shared" si="27"/>
        <v>0</v>
      </c>
      <c r="H109" s="71"/>
      <c r="I109" s="132">
        <f t="shared" si="29"/>
        <v>0</v>
      </c>
      <c r="J109" s="576">
        <f t="shared" si="30"/>
        <v>0</v>
      </c>
      <c r="K109" s="576">
        <f t="shared" si="32"/>
        <v>0</v>
      </c>
      <c r="L109" s="132">
        <f t="shared" si="31"/>
        <v>0</v>
      </c>
    </row>
    <row r="110" spans="1:12">
      <c r="A110" s="66">
        <v>2720</v>
      </c>
      <c r="B110" s="67" t="s">
        <v>81</v>
      </c>
      <c r="C110" s="70"/>
      <c r="D110" s="572"/>
      <c r="E110" s="71"/>
      <c r="F110" s="71"/>
      <c r="G110" s="69">
        <f t="shared" si="27"/>
        <v>0</v>
      </c>
      <c r="H110" s="71"/>
      <c r="I110" s="132">
        <f t="shared" si="29"/>
        <v>0</v>
      </c>
      <c r="J110" s="576">
        <f t="shared" si="30"/>
        <v>0</v>
      </c>
      <c r="K110" s="576">
        <f t="shared" si="32"/>
        <v>0</v>
      </c>
      <c r="L110" s="132">
        <f t="shared" si="31"/>
        <v>0</v>
      </c>
    </row>
    <row r="111" spans="1:12">
      <c r="A111" s="66">
        <v>2730</v>
      </c>
      <c r="B111" s="67" t="s">
        <v>158</v>
      </c>
      <c r="C111" s="70"/>
      <c r="D111" s="572"/>
      <c r="E111" s="71"/>
      <c r="F111" s="71"/>
      <c r="G111" s="69">
        <f t="shared" si="27"/>
        <v>0</v>
      </c>
      <c r="H111" s="71"/>
      <c r="I111" s="132">
        <f t="shared" si="29"/>
        <v>0</v>
      </c>
      <c r="J111" s="576">
        <f t="shared" si="30"/>
        <v>0</v>
      </c>
      <c r="K111" s="576">
        <f t="shared" si="32"/>
        <v>0</v>
      </c>
      <c r="L111" s="132">
        <f t="shared" si="31"/>
        <v>0</v>
      </c>
    </row>
    <row r="112" spans="1:12">
      <c r="A112" s="61">
        <v>2800</v>
      </c>
      <c r="B112" s="62" t="s">
        <v>69</v>
      </c>
      <c r="C112" s="72">
        <f>'Запит  2-6'!G40</f>
        <v>0</v>
      </c>
      <c r="D112" s="573"/>
      <c r="E112" s="73"/>
      <c r="F112" s="73"/>
      <c r="G112" s="69">
        <f t="shared" si="27"/>
        <v>0</v>
      </c>
      <c r="H112" s="73"/>
      <c r="I112" s="132">
        <f t="shared" si="29"/>
        <v>0</v>
      </c>
      <c r="J112" s="576">
        <f t="shared" si="30"/>
        <v>0</v>
      </c>
      <c r="K112" s="576">
        <f t="shared" si="32"/>
        <v>0</v>
      </c>
      <c r="L112" s="132">
        <f t="shared" si="31"/>
        <v>0</v>
      </c>
    </row>
    <row r="113" spans="1:12">
      <c r="A113" s="61">
        <v>2900</v>
      </c>
      <c r="B113" s="62" t="s">
        <v>95</v>
      </c>
      <c r="C113" s="72"/>
      <c r="D113" s="573"/>
      <c r="E113" s="73"/>
      <c r="F113" s="73"/>
      <c r="G113" s="69">
        <f t="shared" si="27"/>
        <v>0</v>
      </c>
      <c r="H113" s="73"/>
      <c r="I113" s="132">
        <f t="shared" si="29"/>
        <v>0</v>
      </c>
      <c r="J113" s="576">
        <f t="shared" si="30"/>
        <v>0</v>
      </c>
      <c r="K113" s="576">
        <f t="shared" si="32"/>
        <v>0</v>
      </c>
      <c r="L113" s="132">
        <f t="shared" si="31"/>
        <v>0</v>
      </c>
    </row>
    <row r="114" spans="1:12">
      <c r="A114" s="61">
        <v>3000</v>
      </c>
      <c r="B114" s="62" t="s">
        <v>82</v>
      </c>
      <c r="C114" s="68">
        <f t="shared" ref="C114:H114" si="38">C115+C129</f>
        <v>0</v>
      </c>
      <c r="D114" s="69">
        <f t="shared" si="38"/>
        <v>0</v>
      </c>
      <c r="E114" s="69">
        <f t="shared" si="38"/>
        <v>0</v>
      </c>
      <c r="F114" s="69">
        <f t="shared" si="38"/>
        <v>0</v>
      </c>
      <c r="G114" s="69">
        <f t="shared" si="38"/>
        <v>0</v>
      </c>
      <c r="H114" s="69">
        <f t="shared" si="38"/>
        <v>0</v>
      </c>
      <c r="I114" s="132">
        <f t="shared" si="29"/>
        <v>0</v>
      </c>
      <c r="J114" s="576">
        <f t="shared" si="30"/>
        <v>0</v>
      </c>
      <c r="K114" s="576">
        <f t="shared" si="32"/>
        <v>0</v>
      </c>
      <c r="L114" s="132">
        <f t="shared" si="31"/>
        <v>0</v>
      </c>
    </row>
    <row r="115" spans="1:12">
      <c r="A115" s="61">
        <v>3100</v>
      </c>
      <c r="B115" s="62" t="s">
        <v>83</v>
      </c>
      <c r="C115" s="68">
        <f t="shared" ref="C115:H115" si="39">C116+C117+C120+C123+C127+C128</f>
        <v>0</v>
      </c>
      <c r="D115" s="69">
        <f t="shared" si="39"/>
        <v>0</v>
      </c>
      <c r="E115" s="69">
        <f t="shared" si="39"/>
        <v>0</v>
      </c>
      <c r="F115" s="69">
        <f t="shared" si="39"/>
        <v>0</v>
      </c>
      <c r="G115" s="69">
        <f t="shared" si="39"/>
        <v>0</v>
      </c>
      <c r="H115" s="69">
        <f t="shared" si="39"/>
        <v>0</v>
      </c>
      <c r="I115" s="132">
        <f t="shared" si="29"/>
        <v>0</v>
      </c>
      <c r="J115" s="576">
        <f t="shared" si="30"/>
        <v>0</v>
      </c>
      <c r="K115" s="576">
        <f t="shared" si="32"/>
        <v>0</v>
      </c>
      <c r="L115" s="132">
        <f t="shared" si="31"/>
        <v>0</v>
      </c>
    </row>
    <row r="116" spans="1:12">
      <c r="A116" s="66">
        <v>3110</v>
      </c>
      <c r="B116" s="67" t="s">
        <v>84</v>
      </c>
      <c r="C116" s="70"/>
      <c r="D116" s="572"/>
      <c r="E116" s="71"/>
      <c r="F116" s="71"/>
      <c r="G116" s="69">
        <f t="shared" ref="G116:G142" si="40">C116-E116</f>
        <v>0</v>
      </c>
      <c r="H116" s="71"/>
      <c r="I116" s="132">
        <f t="shared" si="29"/>
        <v>0</v>
      </c>
      <c r="J116" s="576">
        <f t="shared" si="30"/>
        <v>0</v>
      </c>
      <c r="K116" s="576">
        <f t="shared" si="32"/>
        <v>0</v>
      </c>
      <c r="L116" s="132">
        <f t="shared" si="31"/>
        <v>0</v>
      </c>
    </row>
    <row r="117" spans="1:12">
      <c r="A117" s="66">
        <v>3120</v>
      </c>
      <c r="B117" s="67" t="s">
        <v>85</v>
      </c>
      <c r="C117" s="68">
        <f t="shared" ref="C117:H117" si="41">SUM(C118:C119)</f>
        <v>0</v>
      </c>
      <c r="D117" s="69">
        <f t="shared" si="41"/>
        <v>0</v>
      </c>
      <c r="E117" s="69">
        <f t="shared" si="41"/>
        <v>0</v>
      </c>
      <c r="F117" s="69">
        <f t="shared" si="41"/>
        <v>0</v>
      </c>
      <c r="G117" s="69">
        <f t="shared" si="41"/>
        <v>0</v>
      </c>
      <c r="H117" s="69">
        <f t="shared" si="41"/>
        <v>0</v>
      </c>
      <c r="I117" s="132">
        <f t="shared" si="29"/>
        <v>0</v>
      </c>
      <c r="J117" s="576">
        <f t="shared" si="30"/>
        <v>0</v>
      </c>
      <c r="K117" s="576">
        <f t="shared" si="32"/>
        <v>0</v>
      </c>
      <c r="L117" s="132">
        <f t="shared" si="31"/>
        <v>0</v>
      </c>
    </row>
    <row r="118" spans="1:12">
      <c r="A118" s="66">
        <v>3121</v>
      </c>
      <c r="B118" s="67" t="s">
        <v>159</v>
      </c>
      <c r="C118" s="70"/>
      <c r="D118" s="572"/>
      <c r="E118" s="71"/>
      <c r="F118" s="71"/>
      <c r="G118" s="69">
        <f t="shared" si="40"/>
        <v>0</v>
      </c>
      <c r="H118" s="71"/>
      <c r="I118" s="132">
        <f t="shared" si="29"/>
        <v>0</v>
      </c>
      <c r="J118" s="576">
        <f t="shared" si="30"/>
        <v>0</v>
      </c>
      <c r="K118" s="576">
        <f t="shared" si="32"/>
        <v>0</v>
      </c>
      <c r="L118" s="132">
        <f t="shared" si="31"/>
        <v>0</v>
      </c>
    </row>
    <row r="119" spans="1:12">
      <c r="A119" s="66">
        <v>3122</v>
      </c>
      <c r="B119" s="67" t="s">
        <v>160</v>
      </c>
      <c r="C119" s="70"/>
      <c r="D119" s="572"/>
      <c r="E119" s="71"/>
      <c r="F119" s="71"/>
      <c r="G119" s="69">
        <f t="shared" si="40"/>
        <v>0</v>
      </c>
      <c r="H119" s="71"/>
      <c r="I119" s="132">
        <f t="shared" si="29"/>
        <v>0</v>
      </c>
      <c r="J119" s="576">
        <f t="shared" si="30"/>
        <v>0</v>
      </c>
      <c r="K119" s="576">
        <f t="shared" si="32"/>
        <v>0</v>
      </c>
      <c r="L119" s="132">
        <f t="shared" si="31"/>
        <v>0</v>
      </c>
    </row>
    <row r="120" spans="1:12">
      <c r="A120" s="66">
        <v>3130</v>
      </c>
      <c r="B120" s="67" t="s">
        <v>86</v>
      </c>
      <c r="C120" s="68">
        <f t="shared" ref="C120:H120" si="42">SUM(C121:C122)</f>
        <v>0</v>
      </c>
      <c r="D120" s="69">
        <f t="shared" si="42"/>
        <v>0</v>
      </c>
      <c r="E120" s="69">
        <f t="shared" si="42"/>
        <v>0</v>
      </c>
      <c r="F120" s="69">
        <f t="shared" si="42"/>
        <v>0</v>
      </c>
      <c r="G120" s="69">
        <f t="shared" si="42"/>
        <v>0</v>
      </c>
      <c r="H120" s="69">
        <f t="shared" si="42"/>
        <v>0</v>
      </c>
      <c r="I120" s="132">
        <f t="shared" si="29"/>
        <v>0</v>
      </c>
      <c r="J120" s="576">
        <f t="shared" si="30"/>
        <v>0</v>
      </c>
      <c r="K120" s="576">
        <f t="shared" si="32"/>
        <v>0</v>
      </c>
      <c r="L120" s="132">
        <f t="shared" si="31"/>
        <v>0</v>
      </c>
    </row>
    <row r="121" spans="1:12">
      <c r="A121" s="66">
        <v>3131</v>
      </c>
      <c r="B121" s="67" t="s">
        <v>161</v>
      </c>
      <c r="C121" s="70"/>
      <c r="D121" s="572"/>
      <c r="E121" s="71"/>
      <c r="F121" s="71"/>
      <c r="G121" s="69">
        <f t="shared" si="40"/>
        <v>0</v>
      </c>
      <c r="H121" s="71"/>
      <c r="I121" s="132">
        <f t="shared" si="29"/>
        <v>0</v>
      </c>
      <c r="J121" s="576">
        <f t="shared" si="30"/>
        <v>0</v>
      </c>
      <c r="K121" s="576">
        <f t="shared" si="32"/>
        <v>0</v>
      </c>
      <c r="L121" s="132">
        <f t="shared" si="31"/>
        <v>0</v>
      </c>
    </row>
    <row r="122" spans="1:12">
      <c r="A122" s="66">
        <v>3132</v>
      </c>
      <c r="B122" s="67" t="s">
        <v>87</v>
      </c>
      <c r="C122" s="70"/>
      <c r="D122" s="572"/>
      <c r="E122" s="71"/>
      <c r="F122" s="71"/>
      <c r="G122" s="69">
        <f t="shared" si="40"/>
        <v>0</v>
      </c>
      <c r="H122" s="71"/>
      <c r="I122" s="132">
        <f t="shared" si="29"/>
        <v>0</v>
      </c>
      <c r="J122" s="576">
        <f t="shared" si="30"/>
        <v>0</v>
      </c>
      <c r="K122" s="576">
        <f t="shared" si="32"/>
        <v>0</v>
      </c>
      <c r="L122" s="132">
        <f t="shared" si="31"/>
        <v>0</v>
      </c>
    </row>
    <row r="123" spans="1:12">
      <c r="A123" s="66">
        <v>3140</v>
      </c>
      <c r="B123" s="67" t="s">
        <v>88</v>
      </c>
      <c r="C123" s="68">
        <f t="shared" ref="C123:H123" si="43">SUM(C124:C126)</f>
        <v>0</v>
      </c>
      <c r="D123" s="69">
        <f t="shared" si="43"/>
        <v>0</v>
      </c>
      <c r="E123" s="69">
        <f t="shared" si="43"/>
        <v>0</v>
      </c>
      <c r="F123" s="69">
        <f t="shared" si="43"/>
        <v>0</v>
      </c>
      <c r="G123" s="69">
        <f t="shared" si="43"/>
        <v>0</v>
      </c>
      <c r="H123" s="69">
        <f t="shared" si="43"/>
        <v>0</v>
      </c>
      <c r="I123" s="132">
        <f t="shared" si="29"/>
        <v>0</v>
      </c>
      <c r="J123" s="576">
        <f t="shared" si="30"/>
        <v>0</v>
      </c>
      <c r="K123" s="576">
        <f t="shared" si="32"/>
        <v>0</v>
      </c>
      <c r="L123" s="132">
        <f t="shared" si="31"/>
        <v>0</v>
      </c>
    </row>
    <row r="124" spans="1:12">
      <c r="A124" s="66">
        <v>3141</v>
      </c>
      <c r="B124" s="67" t="s">
        <v>162</v>
      </c>
      <c r="C124" s="70"/>
      <c r="D124" s="572"/>
      <c r="E124" s="71"/>
      <c r="F124" s="71"/>
      <c r="G124" s="69">
        <f t="shared" si="40"/>
        <v>0</v>
      </c>
      <c r="H124" s="71"/>
      <c r="I124" s="132">
        <f t="shared" si="29"/>
        <v>0</v>
      </c>
      <c r="J124" s="576">
        <f t="shared" si="30"/>
        <v>0</v>
      </c>
      <c r="K124" s="576">
        <f t="shared" si="32"/>
        <v>0</v>
      </c>
      <c r="L124" s="132">
        <f t="shared" si="31"/>
        <v>0</v>
      </c>
    </row>
    <row r="125" spans="1:12">
      <c r="A125" s="66">
        <v>3142</v>
      </c>
      <c r="B125" s="67" t="s">
        <v>163</v>
      </c>
      <c r="C125" s="70"/>
      <c r="D125" s="572"/>
      <c r="E125" s="71"/>
      <c r="F125" s="71"/>
      <c r="G125" s="69">
        <f t="shared" si="40"/>
        <v>0</v>
      </c>
      <c r="H125" s="71"/>
      <c r="I125" s="132">
        <f t="shared" si="29"/>
        <v>0</v>
      </c>
      <c r="J125" s="576">
        <f t="shared" si="30"/>
        <v>0</v>
      </c>
      <c r="K125" s="576">
        <f t="shared" si="32"/>
        <v>0</v>
      </c>
      <c r="L125" s="132">
        <f t="shared" si="31"/>
        <v>0</v>
      </c>
    </row>
    <row r="126" spans="1:12">
      <c r="A126" s="66">
        <v>3143</v>
      </c>
      <c r="B126" s="67" t="s">
        <v>89</v>
      </c>
      <c r="C126" s="70"/>
      <c r="D126" s="572"/>
      <c r="E126" s="71"/>
      <c r="F126" s="71"/>
      <c r="G126" s="69">
        <f t="shared" si="40"/>
        <v>0</v>
      </c>
      <c r="H126" s="71"/>
      <c r="I126" s="132">
        <f t="shared" si="29"/>
        <v>0</v>
      </c>
      <c r="J126" s="576">
        <f t="shared" si="30"/>
        <v>0</v>
      </c>
      <c r="K126" s="576">
        <f t="shared" si="32"/>
        <v>0</v>
      </c>
      <c r="L126" s="132">
        <f t="shared" si="31"/>
        <v>0</v>
      </c>
    </row>
    <row r="127" spans="1:12">
      <c r="A127" s="66">
        <v>3150</v>
      </c>
      <c r="B127" s="67" t="s">
        <v>90</v>
      </c>
      <c r="C127" s="70"/>
      <c r="D127" s="572"/>
      <c r="E127" s="71"/>
      <c r="F127" s="71"/>
      <c r="G127" s="69">
        <f t="shared" si="40"/>
        <v>0</v>
      </c>
      <c r="H127" s="71"/>
      <c r="I127" s="132">
        <f t="shared" si="29"/>
        <v>0</v>
      </c>
      <c r="J127" s="576">
        <f t="shared" si="30"/>
        <v>0</v>
      </c>
      <c r="K127" s="576">
        <f t="shared" si="32"/>
        <v>0</v>
      </c>
      <c r="L127" s="132">
        <f t="shared" si="31"/>
        <v>0</v>
      </c>
    </row>
    <row r="128" spans="1:12">
      <c r="A128" s="66">
        <v>3160</v>
      </c>
      <c r="B128" s="67" t="s">
        <v>164</v>
      </c>
      <c r="C128" s="70"/>
      <c r="D128" s="572"/>
      <c r="E128" s="71"/>
      <c r="F128" s="71"/>
      <c r="G128" s="69">
        <f t="shared" si="40"/>
        <v>0</v>
      </c>
      <c r="H128" s="71"/>
      <c r="I128" s="132">
        <f t="shared" si="29"/>
        <v>0</v>
      </c>
      <c r="J128" s="576">
        <f t="shared" si="30"/>
        <v>0</v>
      </c>
      <c r="K128" s="576">
        <f t="shared" si="32"/>
        <v>0</v>
      </c>
      <c r="L128" s="132">
        <f t="shared" si="31"/>
        <v>0</v>
      </c>
    </row>
    <row r="129" spans="1:12">
      <c r="A129" s="61">
        <v>3200</v>
      </c>
      <c r="B129" s="62" t="s">
        <v>91</v>
      </c>
      <c r="C129" s="68">
        <f t="shared" ref="C129:H129" si="44">SUM(C130:C133)</f>
        <v>0</v>
      </c>
      <c r="D129" s="69">
        <f t="shared" si="44"/>
        <v>0</v>
      </c>
      <c r="E129" s="69">
        <f t="shared" si="44"/>
        <v>0</v>
      </c>
      <c r="F129" s="69">
        <f t="shared" si="44"/>
        <v>0</v>
      </c>
      <c r="G129" s="69">
        <f t="shared" si="40"/>
        <v>0</v>
      </c>
      <c r="H129" s="69">
        <f t="shared" si="44"/>
        <v>0</v>
      </c>
      <c r="I129" s="132">
        <f t="shared" si="29"/>
        <v>0</v>
      </c>
      <c r="J129" s="576">
        <f t="shared" si="30"/>
        <v>0</v>
      </c>
      <c r="K129" s="576">
        <f t="shared" si="32"/>
        <v>0</v>
      </c>
      <c r="L129" s="132">
        <f t="shared" si="31"/>
        <v>0</v>
      </c>
    </row>
    <row r="130" spans="1:12">
      <c r="A130" s="66">
        <v>3210</v>
      </c>
      <c r="B130" s="67" t="s">
        <v>92</v>
      </c>
      <c r="C130" s="70"/>
      <c r="D130" s="572"/>
      <c r="E130" s="71"/>
      <c r="F130" s="71"/>
      <c r="G130" s="69">
        <f t="shared" si="40"/>
        <v>0</v>
      </c>
      <c r="H130" s="71"/>
      <c r="I130" s="132">
        <f t="shared" si="29"/>
        <v>0</v>
      </c>
      <c r="J130" s="576">
        <f t="shared" si="30"/>
        <v>0</v>
      </c>
      <c r="K130" s="576">
        <f t="shared" si="32"/>
        <v>0</v>
      </c>
      <c r="L130" s="132">
        <f t="shared" si="31"/>
        <v>0</v>
      </c>
    </row>
    <row r="131" spans="1:12">
      <c r="A131" s="66">
        <v>3220</v>
      </c>
      <c r="B131" s="67" t="s">
        <v>93</v>
      </c>
      <c r="C131" s="70"/>
      <c r="D131" s="572"/>
      <c r="E131" s="71"/>
      <c r="F131" s="71"/>
      <c r="G131" s="69">
        <f t="shared" si="40"/>
        <v>0</v>
      </c>
      <c r="H131" s="71"/>
      <c r="I131" s="132">
        <f t="shared" si="29"/>
        <v>0</v>
      </c>
      <c r="J131" s="576">
        <f t="shared" si="30"/>
        <v>0</v>
      </c>
      <c r="K131" s="576">
        <f t="shared" si="32"/>
        <v>0</v>
      </c>
      <c r="L131" s="132">
        <f t="shared" si="31"/>
        <v>0</v>
      </c>
    </row>
    <row r="132" spans="1:12">
      <c r="A132" s="66">
        <v>3230</v>
      </c>
      <c r="B132" s="67" t="s">
        <v>165</v>
      </c>
      <c r="C132" s="70"/>
      <c r="D132" s="572"/>
      <c r="E132" s="71"/>
      <c r="F132" s="71"/>
      <c r="G132" s="69">
        <f t="shared" si="40"/>
        <v>0</v>
      </c>
      <c r="H132" s="71"/>
      <c r="I132" s="132">
        <f t="shared" si="29"/>
        <v>0</v>
      </c>
      <c r="J132" s="576">
        <f t="shared" si="30"/>
        <v>0</v>
      </c>
      <c r="K132" s="576">
        <f t="shared" si="32"/>
        <v>0</v>
      </c>
      <c r="L132" s="132">
        <f t="shared" si="31"/>
        <v>0</v>
      </c>
    </row>
    <row r="133" spans="1:12">
      <c r="A133" s="74">
        <v>3240</v>
      </c>
      <c r="B133" s="75" t="s">
        <v>94</v>
      </c>
      <c r="C133" s="70"/>
      <c r="D133" s="572"/>
      <c r="E133" s="71"/>
      <c r="F133" s="71"/>
      <c r="G133" s="69">
        <f t="shared" si="40"/>
        <v>0</v>
      </c>
      <c r="H133" s="71"/>
      <c r="I133" s="132">
        <f t="shared" si="29"/>
        <v>0</v>
      </c>
      <c r="J133" s="576">
        <f t="shared" si="30"/>
        <v>0</v>
      </c>
      <c r="K133" s="576">
        <f t="shared" si="32"/>
        <v>0</v>
      </c>
      <c r="L133" s="132">
        <f t="shared" si="31"/>
        <v>0</v>
      </c>
    </row>
    <row r="134" spans="1:12">
      <c r="A134" s="143"/>
      <c r="B134" s="144" t="s">
        <v>96</v>
      </c>
      <c r="C134" s="145">
        <f>C79+C114</f>
        <v>355000</v>
      </c>
      <c r="D134" s="146">
        <f>D79+D114</f>
        <v>0</v>
      </c>
      <c r="E134" s="146">
        <f>E79+E114</f>
        <v>0</v>
      </c>
      <c r="F134" s="146">
        <f>F79+F114</f>
        <v>0</v>
      </c>
      <c r="G134" s="69">
        <f t="shared" si="40"/>
        <v>355000</v>
      </c>
      <c r="H134" s="146">
        <f>H79+H114</f>
        <v>382700</v>
      </c>
      <c r="I134" s="132">
        <f t="shared" si="29"/>
        <v>0</v>
      </c>
      <c r="J134" s="576">
        <f t="shared" si="30"/>
        <v>0</v>
      </c>
      <c r="K134" s="576">
        <f t="shared" si="32"/>
        <v>355000</v>
      </c>
      <c r="L134" s="132">
        <f t="shared" si="31"/>
        <v>382700</v>
      </c>
    </row>
    <row r="135" spans="1:12">
      <c r="A135" s="148">
        <v>4000</v>
      </c>
      <c r="B135" s="149" t="s">
        <v>98</v>
      </c>
      <c r="C135" s="111">
        <f t="shared" ref="C135:H136" si="45">C136</f>
        <v>0</v>
      </c>
      <c r="D135" s="150">
        <f t="shared" si="45"/>
        <v>0</v>
      </c>
      <c r="E135" s="150">
        <f t="shared" si="45"/>
        <v>0</v>
      </c>
      <c r="F135" s="150">
        <f t="shared" si="45"/>
        <v>0</v>
      </c>
      <c r="G135" s="69">
        <f t="shared" si="40"/>
        <v>0</v>
      </c>
      <c r="H135" s="150">
        <f t="shared" si="45"/>
        <v>0</v>
      </c>
      <c r="I135" s="132">
        <f t="shared" si="29"/>
        <v>0</v>
      </c>
      <c r="J135" s="576">
        <f t="shared" si="30"/>
        <v>0</v>
      </c>
      <c r="K135" s="576">
        <f t="shared" si="32"/>
        <v>0</v>
      </c>
      <c r="L135" s="132">
        <f t="shared" si="31"/>
        <v>0</v>
      </c>
    </row>
    <row r="136" spans="1:12">
      <c r="A136" s="151">
        <v>4100</v>
      </c>
      <c r="B136" s="152" t="s">
        <v>99</v>
      </c>
      <c r="C136" s="153">
        <f t="shared" si="45"/>
        <v>0</v>
      </c>
      <c r="D136" s="154">
        <f t="shared" si="45"/>
        <v>0</v>
      </c>
      <c r="E136" s="154">
        <f t="shared" si="45"/>
        <v>0</v>
      </c>
      <c r="F136" s="154">
        <f t="shared" si="45"/>
        <v>0</v>
      </c>
      <c r="G136" s="69">
        <f t="shared" si="40"/>
        <v>0</v>
      </c>
      <c r="H136" s="154">
        <f t="shared" si="45"/>
        <v>0</v>
      </c>
      <c r="I136" s="132">
        <f t="shared" si="29"/>
        <v>0</v>
      </c>
      <c r="J136" s="576">
        <f t="shared" si="30"/>
        <v>0</v>
      </c>
      <c r="K136" s="576">
        <f t="shared" si="32"/>
        <v>0</v>
      </c>
      <c r="L136" s="132">
        <f t="shared" si="31"/>
        <v>0</v>
      </c>
    </row>
    <row r="137" spans="1:12">
      <c r="A137" s="156">
        <v>4110</v>
      </c>
      <c r="B137" s="157" t="s">
        <v>100</v>
      </c>
      <c r="C137" s="153">
        <f t="shared" ref="C137:H137" si="46">SUM(C138:C140)</f>
        <v>0</v>
      </c>
      <c r="D137" s="154">
        <f t="shared" si="46"/>
        <v>0</v>
      </c>
      <c r="E137" s="154">
        <f t="shared" si="46"/>
        <v>0</v>
      </c>
      <c r="F137" s="154">
        <f t="shared" si="46"/>
        <v>0</v>
      </c>
      <c r="G137" s="69">
        <f t="shared" si="40"/>
        <v>0</v>
      </c>
      <c r="H137" s="154">
        <f t="shared" si="46"/>
        <v>0</v>
      </c>
      <c r="I137" s="132">
        <f t="shared" si="29"/>
        <v>0</v>
      </c>
      <c r="J137" s="576">
        <f t="shared" si="30"/>
        <v>0</v>
      </c>
      <c r="K137" s="576">
        <f t="shared" si="32"/>
        <v>0</v>
      </c>
      <c r="L137" s="132">
        <f t="shared" si="31"/>
        <v>0</v>
      </c>
    </row>
    <row r="138" spans="1:12">
      <c r="A138" s="156">
        <v>4111</v>
      </c>
      <c r="B138" s="157" t="s">
        <v>101</v>
      </c>
      <c r="C138" s="23"/>
      <c r="D138" s="574"/>
      <c r="E138" s="24"/>
      <c r="F138" s="24"/>
      <c r="G138" s="69">
        <f t="shared" si="40"/>
        <v>0</v>
      </c>
      <c r="H138" s="24"/>
      <c r="I138" s="132">
        <f t="shared" si="29"/>
        <v>0</v>
      </c>
      <c r="J138" s="576">
        <f t="shared" si="30"/>
        <v>0</v>
      </c>
      <c r="K138" s="576">
        <f t="shared" si="32"/>
        <v>0</v>
      </c>
      <c r="L138" s="132">
        <f t="shared" si="31"/>
        <v>0</v>
      </c>
    </row>
    <row r="139" spans="1:12">
      <c r="A139" s="156">
        <v>4112</v>
      </c>
      <c r="B139" s="157" t="s">
        <v>102</v>
      </c>
      <c r="C139" s="23"/>
      <c r="D139" s="574"/>
      <c r="E139" s="24"/>
      <c r="F139" s="24"/>
      <c r="G139" s="69">
        <f t="shared" si="40"/>
        <v>0</v>
      </c>
      <c r="H139" s="24"/>
      <c r="I139" s="132">
        <f t="shared" si="29"/>
        <v>0</v>
      </c>
      <c r="J139" s="576">
        <f t="shared" si="30"/>
        <v>0</v>
      </c>
      <c r="K139" s="576">
        <f t="shared" si="32"/>
        <v>0</v>
      </c>
      <c r="L139" s="132">
        <f t="shared" si="31"/>
        <v>0</v>
      </c>
    </row>
    <row r="140" spans="1:12">
      <c r="A140" s="158">
        <v>4113</v>
      </c>
      <c r="B140" s="159" t="s">
        <v>103</v>
      </c>
      <c r="C140" s="51"/>
      <c r="D140" s="575"/>
      <c r="E140" s="52"/>
      <c r="F140" s="52"/>
      <c r="G140" s="69">
        <f t="shared" si="40"/>
        <v>0</v>
      </c>
      <c r="H140" s="52"/>
      <c r="I140" s="132">
        <f t="shared" si="29"/>
        <v>0</v>
      </c>
      <c r="J140" s="576">
        <f t="shared" si="30"/>
        <v>0</v>
      </c>
      <c r="K140" s="576">
        <f t="shared" si="32"/>
        <v>0</v>
      </c>
      <c r="L140" s="132">
        <f t="shared" si="31"/>
        <v>0</v>
      </c>
    </row>
    <row r="141" spans="1:12">
      <c r="A141" s="162"/>
      <c r="B141" s="163" t="s">
        <v>104</v>
      </c>
      <c r="C141" s="164">
        <f t="shared" ref="C141:H141" si="47">C135</f>
        <v>0</v>
      </c>
      <c r="D141" s="165">
        <f t="shared" si="47"/>
        <v>0</v>
      </c>
      <c r="E141" s="165">
        <f t="shared" si="47"/>
        <v>0</v>
      </c>
      <c r="F141" s="165">
        <f t="shared" si="47"/>
        <v>0</v>
      </c>
      <c r="G141" s="69">
        <f t="shared" si="40"/>
        <v>0</v>
      </c>
      <c r="H141" s="165">
        <f t="shared" si="47"/>
        <v>0</v>
      </c>
      <c r="I141" s="132">
        <f t="shared" si="29"/>
        <v>0</v>
      </c>
      <c r="J141" s="576">
        <f t="shared" si="30"/>
        <v>0</v>
      </c>
      <c r="K141" s="576">
        <f t="shared" si="32"/>
        <v>0</v>
      </c>
      <c r="L141" s="132">
        <f t="shared" si="31"/>
        <v>0</v>
      </c>
    </row>
    <row r="142" spans="1:12">
      <c r="A142" s="162"/>
      <c r="B142" s="162" t="s">
        <v>265</v>
      </c>
      <c r="C142" s="164">
        <f>C134+C141</f>
        <v>355000</v>
      </c>
      <c r="D142" s="165">
        <f>D134+D141</f>
        <v>0</v>
      </c>
      <c r="E142" s="165">
        <f>E134+E141</f>
        <v>0</v>
      </c>
      <c r="F142" s="165">
        <f>F134+F141</f>
        <v>0</v>
      </c>
      <c r="G142" s="69">
        <f t="shared" si="40"/>
        <v>355000</v>
      </c>
      <c r="H142" s="165">
        <f>H134+H141</f>
        <v>382700</v>
      </c>
      <c r="I142" s="132">
        <f t="shared" si="29"/>
        <v>0</v>
      </c>
      <c r="J142" s="576">
        <f t="shared" si="30"/>
        <v>0</v>
      </c>
      <c r="K142" s="576">
        <f t="shared" si="32"/>
        <v>355000</v>
      </c>
      <c r="L142" s="132">
        <f t="shared" si="31"/>
        <v>382700</v>
      </c>
    </row>
  </sheetData>
  <sheetProtection formatCells="0" formatColumns="0" formatRows="0" autoFilter="0"/>
  <customSheetViews>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B64:B65"/>
    <mergeCell ref="H76:L76"/>
    <mergeCell ref="H77:H78"/>
    <mergeCell ref="I77:I78"/>
    <mergeCell ref="J77:K77"/>
    <mergeCell ref="L77:L78"/>
    <mergeCell ref="B76:B78"/>
    <mergeCell ref="A76:A78"/>
    <mergeCell ref="G77:G78"/>
    <mergeCell ref="E77:F77"/>
    <mergeCell ref="C76:G76"/>
    <mergeCell ref="D77:D78"/>
    <mergeCell ref="C77:C78"/>
    <mergeCell ref="C64:C65"/>
    <mergeCell ref="D64:D65"/>
    <mergeCell ref="E64:E65"/>
    <mergeCell ref="F64:F65"/>
    <mergeCell ref="A1:J1"/>
    <mergeCell ref="B4:B5"/>
    <mergeCell ref="C4:C5"/>
    <mergeCell ref="D4:D5"/>
    <mergeCell ref="E4:E5"/>
    <mergeCell ref="A4:A5"/>
    <mergeCell ref="F4:F5"/>
    <mergeCell ref="H4:I4"/>
    <mergeCell ref="J4:J5"/>
    <mergeCell ref="H64:I64"/>
    <mergeCell ref="J64:J65"/>
    <mergeCell ref="A64:A65"/>
  </mergeCells>
  <phoneticPr fontId="35" type="noConversion"/>
  <pageMargins left="0" right="0" top="0" bottom="0" header="0" footer="0"/>
  <pageSetup paperSize="9" scale="64" fitToHeight="4" orientation="landscape" blackAndWhite="1"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view="pageBreakPreview" topLeftCell="A37" zoomScaleNormal="100" zoomScaleSheetLayoutView="100" workbookViewId="0">
      <selection activeCell="I2" sqref="I2"/>
    </sheetView>
  </sheetViews>
  <sheetFormatPr defaultColWidth="9.140625" defaultRowHeight="12.75"/>
  <cols>
    <col min="1" max="1" width="8.140625" style="135" customWidth="1"/>
    <col min="2" max="2" width="43" style="184" customWidth="1"/>
    <col min="3" max="3" width="16" style="135" customWidth="1"/>
    <col min="4" max="4" width="15.28515625" style="135" customWidth="1"/>
    <col min="5" max="5" width="16.7109375" style="135" customWidth="1"/>
    <col min="6" max="6" width="18.28515625" style="135" customWidth="1"/>
    <col min="7" max="7" width="17.7109375" style="135" customWidth="1"/>
    <col min="8" max="8" width="28.42578125" style="135" customWidth="1"/>
    <col min="9" max="9" width="31" style="135" customWidth="1"/>
    <col min="10" max="10" width="0" style="135" hidden="1" customWidth="1"/>
    <col min="11" max="16384" width="9.140625" style="135"/>
  </cols>
  <sheetData>
    <row r="1" spans="1:10" ht="15.75">
      <c r="A1" s="173" t="s">
        <v>328</v>
      </c>
      <c r="B1" s="173"/>
      <c r="C1" s="173"/>
      <c r="D1" s="173"/>
      <c r="E1" s="173"/>
      <c r="F1" s="173"/>
      <c r="G1" s="173"/>
      <c r="H1" s="173"/>
      <c r="I1" s="577" t="s">
        <v>294</v>
      </c>
      <c r="J1" s="134" t="str">
        <f t="shared" ref="J1:J35" si="0">IF(OR(C1&lt;&gt;0,F1&lt;&gt;0,D1&lt;&gt;0,E1&lt;&gt;0,G1&lt;&gt;0),"Для друку","")</f>
        <v/>
      </c>
    </row>
    <row r="2" spans="1:10" ht="48.75" customHeight="1">
      <c r="A2" s="537" t="s">
        <v>139</v>
      </c>
      <c r="B2" s="536" t="s">
        <v>142</v>
      </c>
      <c r="C2" s="168" t="str">
        <f>"Затверджено на 2020 рік з урахуванням змін"</f>
        <v>Затверджено на 2020 рік з урахуванням змін</v>
      </c>
      <c r="D2" s="170" t="str">
        <f>"Касові видатки/надання кредитів за 2020 рік"</f>
        <v>Касові видатки/надання кредитів за 2020 рік</v>
      </c>
      <c r="E2" s="170" t="str">
        <f>"Дебіторська заборгованість на 01.01.2020"</f>
        <v>Дебіторська заборгованість на 01.01.2020</v>
      </c>
      <c r="F2" s="170" t="str">
        <f>"Дебіторська заборгованість на 01.01.2021"</f>
        <v>Дебіторська заборгованість на 01.01.2021</v>
      </c>
      <c r="G2" s="170" t="str">
        <f>"Очікувана дебіторська заборгованість на 01.01.2022"</f>
        <v>Очікувана дебіторська заборгованість на 01.01.2022</v>
      </c>
      <c r="H2" s="170" t="s">
        <v>40</v>
      </c>
      <c r="I2" s="169" t="s">
        <v>277</v>
      </c>
      <c r="J2" s="134" t="str">
        <f t="shared" si="0"/>
        <v>Для друку</v>
      </c>
    </row>
    <row r="3" spans="1:10">
      <c r="A3" s="537">
        <v>1</v>
      </c>
      <c r="B3" s="536">
        <v>2</v>
      </c>
      <c r="C3" s="168">
        <v>3</v>
      </c>
      <c r="D3" s="170">
        <v>4</v>
      </c>
      <c r="E3" s="170">
        <v>5</v>
      </c>
      <c r="F3" s="170">
        <v>6</v>
      </c>
      <c r="G3" s="170">
        <v>7</v>
      </c>
      <c r="H3" s="170">
        <v>8</v>
      </c>
      <c r="I3" s="169">
        <v>9</v>
      </c>
      <c r="J3" s="134" t="str">
        <f t="shared" si="0"/>
        <v>Для друку</v>
      </c>
    </row>
    <row r="4" spans="1:10">
      <c r="A4" s="56">
        <v>2000</v>
      </c>
      <c r="B4" s="57" t="s">
        <v>64</v>
      </c>
      <c r="C4" s="58">
        <f>C5+C10+C26+C29+C33+C37+C38</f>
        <v>575001</v>
      </c>
      <c r="D4" s="59">
        <f>D5+D10+D26+D29+D33+D37+D38</f>
        <v>84073</v>
      </c>
      <c r="E4" s="59">
        <f>E5+E10+E26+E29+E33+E37+E38</f>
        <v>0</v>
      </c>
      <c r="F4" s="59">
        <f>F5+F10+F26+F29+F33+F37+F38</f>
        <v>0</v>
      </c>
      <c r="G4" s="59">
        <f>G5+G10+G26+G29+G33+G37+G38</f>
        <v>0</v>
      </c>
      <c r="H4" s="174" t="s">
        <v>44</v>
      </c>
      <c r="I4" s="175" t="s">
        <v>44</v>
      </c>
      <c r="J4" s="134" t="str">
        <f t="shared" si="0"/>
        <v>Для друку</v>
      </c>
    </row>
    <row r="5" spans="1:10">
      <c r="A5" s="61">
        <v>2100</v>
      </c>
      <c r="B5" s="62" t="s">
        <v>143</v>
      </c>
      <c r="C5" s="63">
        <f>C6+C9</f>
        <v>575001</v>
      </c>
      <c r="D5" s="64">
        <f>D6+D9</f>
        <v>84073</v>
      </c>
      <c r="E5" s="64">
        <f>E6+E9</f>
        <v>0</v>
      </c>
      <c r="F5" s="64">
        <f>F6+F9</f>
        <v>0</v>
      </c>
      <c r="G5" s="64">
        <f>G6+G9</f>
        <v>0</v>
      </c>
      <c r="H5" s="176" t="s">
        <v>44</v>
      </c>
      <c r="I5" s="177" t="s">
        <v>44</v>
      </c>
      <c r="J5" s="134" t="str">
        <f t="shared" si="0"/>
        <v>Для друку</v>
      </c>
    </row>
    <row r="6" spans="1:10">
      <c r="A6" s="66">
        <v>2110</v>
      </c>
      <c r="B6" s="67" t="s">
        <v>144</v>
      </c>
      <c r="C6" s="68">
        <f>SUM(C7:C8)</f>
        <v>469019</v>
      </c>
      <c r="D6" s="69">
        <f>SUM(D7:D8)</f>
        <v>70374</v>
      </c>
      <c r="E6" s="69">
        <f>SUM(E7:E8)</f>
        <v>0</v>
      </c>
      <c r="F6" s="69">
        <f>SUM(F7:F8)</f>
        <v>0</v>
      </c>
      <c r="G6" s="69">
        <f>SUM(G7:G8)</f>
        <v>0</v>
      </c>
      <c r="H6" s="176" t="s">
        <v>44</v>
      </c>
      <c r="I6" s="177" t="s">
        <v>44</v>
      </c>
      <c r="J6" s="134" t="str">
        <f t="shared" si="0"/>
        <v>Для друку</v>
      </c>
    </row>
    <row r="7" spans="1:10">
      <c r="A7" s="66">
        <v>2111</v>
      </c>
      <c r="B7" s="67" t="s">
        <v>65</v>
      </c>
      <c r="C7" s="133">
        <f>'Запит 2-14.1-2'!C10</f>
        <v>469019</v>
      </c>
      <c r="D7" s="167">
        <f>'Запит 2-14.1-2'!D10</f>
        <v>70374</v>
      </c>
      <c r="E7" s="71"/>
      <c r="F7" s="71"/>
      <c r="G7" s="71"/>
      <c r="H7" s="25"/>
      <c r="I7" s="207"/>
      <c r="J7" s="134" t="str">
        <f t="shared" si="0"/>
        <v>Для друку</v>
      </c>
    </row>
    <row r="8" spans="1:10">
      <c r="A8" s="66">
        <v>2112</v>
      </c>
      <c r="B8" s="67" t="s">
        <v>145</v>
      </c>
      <c r="C8" s="133">
        <f>'Запит 2-14.1-2'!C11</f>
        <v>0</v>
      </c>
      <c r="D8" s="167">
        <f>'Запит 2-14.1-2'!D11</f>
        <v>0</v>
      </c>
      <c r="E8" s="71"/>
      <c r="F8" s="71"/>
      <c r="G8" s="71"/>
      <c r="H8" s="25"/>
      <c r="I8" s="207"/>
      <c r="J8" s="134" t="str">
        <f t="shared" si="0"/>
        <v/>
      </c>
    </row>
    <row r="9" spans="1:10">
      <c r="A9" s="66">
        <v>2120</v>
      </c>
      <c r="B9" s="67" t="s">
        <v>146</v>
      </c>
      <c r="C9" s="133">
        <f>'Запит 2-14.1-2'!C12</f>
        <v>105982</v>
      </c>
      <c r="D9" s="167">
        <f>'Запит 2-14.1-2'!D12</f>
        <v>13699</v>
      </c>
      <c r="E9" s="71"/>
      <c r="F9" s="71"/>
      <c r="G9" s="71"/>
      <c r="H9" s="208"/>
      <c r="I9" s="209"/>
      <c r="J9" s="134" t="str">
        <f t="shared" si="0"/>
        <v>Для друку</v>
      </c>
    </row>
    <row r="10" spans="1:10">
      <c r="A10" s="61">
        <v>2200</v>
      </c>
      <c r="B10" s="62" t="s">
        <v>147</v>
      </c>
      <c r="C10" s="68">
        <f>C11+C12+C13+C14+C15+C16+C17+C23</f>
        <v>0</v>
      </c>
      <c r="D10" s="69">
        <f>D11+D12+D13+D14+D15+D16+D17+D23</f>
        <v>0</v>
      </c>
      <c r="E10" s="69">
        <f>E11+E12+E13+E14+E15+E16+E17+E23</f>
        <v>0</v>
      </c>
      <c r="F10" s="69">
        <f>F11+F12+F13+F14+F15+F16+F17+F23</f>
        <v>0</v>
      </c>
      <c r="G10" s="69">
        <f>G11+G12+G13+G14+G15+G16+G17+G23</f>
        <v>0</v>
      </c>
      <c r="H10" s="176" t="s">
        <v>44</v>
      </c>
      <c r="I10" s="177" t="s">
        <v>44</v>
      </c>
      <c r="J10" s="134" t="str">
        <f t="shared" si="0"/>
        <v/>
      </c>
    </row>
    <row r="11" spans="1:10">
      <c r="A11" s="66">
        <v>2210</v>
      </c>
      <c r="B11" s="67" t="s">
        <v>148</v>
      </c>
      <c r="C11" s="133">
        <f>'Запит 2-14.1-2'!C14</f>
        <v>0</v>
      </c>
      <c r="D11" s="167">
        <f>'Запит 2-14.1-2'!D14</f>
        <v>0</v>
      </c>
      <c r="E11" s="71"/>
      <c r="F11" s="71"/>
      <c r="G11" s="71"/>
      <c r="H11" s="25"/>
      <c r="I11" s="25"/>
      <c r="J11" s="134" t="str">
        <f t="shared" si="0"/>
        <v/>
      </c>
    </row>
    <row r="12" spans="1:10">
      <c r="A12" s="66">
        <v>2220</v>
      </c>
      <c r="B12" s="67" t="s">
        <v>66</v>
      </c>
      <c r="C12" s="133">
        <f>'Запит 2-14.1-2'!C15</f>
        <v>0</v>
      </c>
      <c r="D12" s="167">
        <f>'Запит 2-14.1-2'!D15</f>
        <v>0</v>
      </c>
      <c r="E12" s="71"/>
      <c r="F12" s="71"/>
      <c r="G12" s="71"/>
      <c r="H12" s="25"/>
      <c r="I12" s="25"/>
      <c r="J12" s="134" t="str">
        <f t="shared" si="0"/>
        <v/>
      </c>
    </row>
    <row r="13" spans="1:10">
      <c r="A13" s="66">
        <v>2230</v>
      </c>
      <c r="B13" s="67" t="s">
        <v>67</v>
      </c>
      <c r="C13" s="133">
        <f>'Запит 2-14.1-2'!C16</f>
        <v>0</v>
      </c>
      <c r="D13" s="167">
        <f>'Запит 2-14.1-2'!D16</f>
        <v>0</v>
      </c>
      <c r="E13" s="71"/>
      <c r="F13" s="71"/>
      <c r="G13" s="71"/>
      <c r="H13" s="25"/>
      <c r="I13" s="25"/>
      <c r="J13" s="134" t="str">
        <f t="shared" si="0"/>
        <v/>
      </c>
    </row>
    <row r="14" spans="1:10">
      <c r="A14" s="66">
        <v>2240</v>
      </c>
      <c r="B14" s="67" t="s">
        <v>68</v>
      </c>
      <c r="C14" s="133">
        <f>'Запит 2-14.1-2'!C17</f>
        <v>0</v>
      </c>
      <c r="D14" s="167">
        <f>'Запит 2-14.1-2'!D17</f>
        <v>0</v>
      </c>
      <c r="E14" s="71"/>
      <c r="F14" s="71"/>
      <c r="G14" s="71"/>
      <c r="H14" s="25"/>
      <c r="I14" s="25"/>
      <c r="J14" s="134" t="str">
        <f t="shared" si="0"/>
        <v/>
      </c>
    </row>
    <row r="15" spans="1:10">
      <c r="A15" s="66">
        <v>2250</v>
      </c>
      <c r="B15" s="67" t="s">
        <v>70</v>
      </c>
      <c r="C15" s="133">
        <f>'Запит 2-14.1-2'!C18</f>
        <v>0</v>
      </c>
      <c r="D15" s="167">
        <f>'Запит 2-14.1-2'!D18</f>
        <v>0</v>
      </c>
      <c r="E15" s="71"/>
      <c r="F15" s="71"/>
      <c r="G15" s="71"/>
      <c r="H15" s="25"/>
      <c r="I15" s="25"/>
      <c r="J15" s="134" t="str">
        <f t="shared" si="0"/>
        <v/>
      </c>
    </row>
    <row r="16" spans="1:10">
      <c r="A16" s="66">
        <v>2260</v>
      </c>
      <c r="B16" s="67" t="s">
        <v>149</v>
      </c>
      <c r="C16" s="133">
        <f>'Запит 2-14.1-2'!C19</f>
        <v>0</v>
      </c>
      <c r="D16" s="167">
        <f>'Запит 2-14.1-2'!D19</f>
        <v>0</v>
      </c>
      <c r="E16" s="71"/>
      <c r="F16" s="71"/>
      <c r="G16" s="71"/>
      <c r="H16" s="25"/>
      <c r="I16" s="25"/>
      <c r="J16" s="134" t="str">
        <f t="shared" si="0"/>
        <v/>
      </c>
    </row>
    <row r="17" spans="1:10">
      <c r="A17" s="66">
        <v>2270</v>
      </c>
      <c r="B17" s="67" t="s">
        <v>71</v>
      </c>
      <c r="C17" s="68">
        <f>SUM(C18:C22)</f>
        <v>0</v>
      </c>
      <c r="D17" s="69">
        <f>SUM(D18:D22)</f>
        <v>0</v>
      </c>
      <c r="E17" s="69">
        <f>SUM(E18:E22)</f>
        <v>0</v>
      </c>
      <c r="F17" s="69">
        <f>SUM(F18:F22)</f>
        <v>0</v>
      </c>
      <c r="G17" s="69">
        <f>SUM(G18:G22)</f>
        <v>0</v>
      </c>
      <c r="H17" s="176" t="s">
        <v>44</v>
      </c>
      <c r="I17" s="177" t="s">
        <v>44</v>
      </c>
      <c r="J17" s="134" t="str">
        <f t="shared" si="0"/>
        <v/>
      </c>
    </row>
    <row r="18" spans="1:10">
      <c r="A18" s="66">
        <v>2271</v>
      </c>
      <c r="B18" s="67" t="s">
        <v>72</v>
      </c>
      <c r="C18" s="133">
        <f>'Запит 2-14.1-2'!C21</f>
        <v>0</v>
      </c>
      <c r="D18" s="167">
        <f>'Запит 2-14.1-2'!D21</f>
        <v>0</v>
      </c>
      <c r="E18" s="71"/>
      <c r="F18" s="71"/>
      <c r="G18" s="71"/>
      <c r="H18" s="25"/>
      <c r="I18" s="25"/>
      <c r="J18" s="134" t="str">
        <f t="shared" si="0"/>
        <v/>
      </c>
    </row>
    <row r="19" spans="1:10">
      <c r="A19" s="66">
        <v>2272</v>
      </c>
      <c r="B19" s="67" t="s">
        <v>150</v>
      </c>
      <c r="C19" s="133">
        <f>'Запит 2-14.1-2'!C22</f>
        <v>0</v>
      </c>
      <c r="D19" s="167">
        <f>'Запит 2-14.1-2'!D22</f>
        <v>0</v>
      </c>
      <c r="E19" s="71"/>
      <c r="F19" s="71"/>
      <c r="G19" s="71"/>
      <c r="H19" s="25"/>
      <c r="I19" s="25"/>
      <c r="J19" s="134" t="str">
        <f t="shared" si="0"/>
        <v/>
      </c>
    </row>
    <row r="20" spans="1:10">
      <c r="A20" s="66">
        <v>2273</v>
      </c>
      <c r="B20" s="67" t="s">
        <v>73</v>
      </c>
      <c r="C20" s="133">
        <f>'Запит 2-14.1-2'!C23</f>
        <v>0</v>
      </c>
      <c r="D20" s="167">
        <f>'Запит 2-14.1-2'!D23</f>
        <v>0</v>
      </c>
      <c r="E20" s="71"/>
      <c r="F20" s="71"/>
      <c r="G20" s="71"/>
      <c r="H20" s="25"/>
      <c r="I20" s="25"/>
      <c r="J20" s="134" t="str">
        <f t="shared" si="0"/>
        <v/>
      </c>
    </row>
    <row r="21" spans="1:10">
      <c r="A21" s="66">
        <v>2274</v>
      </c>
      <c r="B21" s="67" t="s">
        <v>74</v>
      </c>
      <c r="C21" s="133">
        <f>'Запит 2-14.1-2'!C24</f>
        <v>0</v>
      </c>
      <c r="D21" s="167">
        <f>'Запит 2-14.1-2'!D24</f>
        <v>0</v>
      </c>
      <c r="E21" s="71"/>
      <c r="F21" s="71"/>
      <c r="G21" s="71"/>
      <c r="H21" s="25"/>
      <c r="I21" s="25"/>
      <c r="J21" s="134" t="str">
        <f t="shared" si="0"/>
        <v/>
      </c>
    </row>
    <row r="22" spans="1:10">
      <c r="A22" s="66">
        <v>2275</v>
      </c>
      <c r="B22" s="67" t="s">
        <v>75</v>
      </c>
      <c r="C22" s="133">
        <f>'Запит 2-14.1-2'!C25</f>
        <v>0</v>
      </c>
      <c r="D22" s="167">
        <f>'Запит 2-14.1-2'!D25</f>
        <v>0</v>
      </c>
      <c r="E22" s="71"/>
      <c r="F22" s="71"/>
      <c r="G22" s="71"/>
      <c r="H22" s="25"/>
      <c r="I22" s="25"/>
      <c r="J22" s="134" t="str">
        <f t="shared" si="0"/>
        <v/>
      </c>
    </row>
    <row r="23" spans="1:10" ht="25.5">
      <c r="A23" s="66">
        <v>2280</v>
      </c>
      <c r="B23" s="67" t="s">
        <v>76</v>
      </c>
      <c r="C23" s="68">
        <f>SUM(C24:C25)</f>
        <v>0</v>
      </c>
      <c r="D23" s="69">
        <f>SUM(D24:D25)</f>
        <v>0</v>
      </c>
      <c r="E23" s="69">
        <f>SUM(E24:E25)</f>
        <v>0</v>
      </c>
      <c r="F23" s="69">
        <f>SUM(F24:F25)</f>
        <v>0</v>
      </c>
      <c r="G23" s="69">
        <f>SUM(G24:G25)</f>
        <v>0</v>
      </c>
      <c r="H23" s="176" t="s">
        <v>44</v>
      </c>
      <c r="I23" s="177" t="s">
        <v>44</v>
      </c>
      <c r="J23" s="134" t="str">
        <f t="shared" si="0"/>
        <v/>
      </c>
    </row>
    <row r="24" spans="1:10" ht="25.5">
      <c r="A24" s="66">
        <v>2281</v>
      </c>
      <c r="B24" s="67" t="s">
        <v>77</v>
      </c>
      <c r="C24" s="133">
        <f>'Запит 2-14.1-2'!C27</f>
        <v>0</v>
      </c>
      <c r="D24" s="167">
        <f>'Запит 2-14.1-2'!D27</f>
        <v>0</v>
      </c>
      <c r="E24" s="71"/>
      <c r="F24" s="71"/>
      <c r="G24" s="71"/>
      <c r="H24" s="25"/>
      <c r="I24" s="25"/>
      <c r="J24" s="134" t="str">
        <f t="shared" si="0"/>
        <v/>
      </c>
    </row>
    <row r="25" spans="1:10" ht="38.25">
      <c r="A25" s="66">
        <v>2282</v>
      </c>
      <c r="B25" s="67" t="s">
        <v>78</v>
      </c>
      <c r="C25" s="133">
        <f>'Запит 2-14.1-2'!C28</f>
        <v>0</v>
      </c>
      <c r="D25" s="167">
        <f>'Запит 2-14.1-2'!D28</f>
        <v>0</v>
      </c>
      <c r="E25" s="71"/>
      <c r="F25" s="71"/>
      <c r="G25" s="71"/>
      <c r="H25" s="25"/>
      <c r="I25" s="25"/>
      <c r="J25" s="134" t="str">
        <f t="shared" si="0"/>
        <v/>
      </c>
    </row>
    <row r="26" spans="1:10">
      <c r="A26" s="61">
        <v>2400</v>
      </c>
      <c r="B26" s="62" t="s">
        <v>151</v>
      </c>
      <c r="C26" s="63">
        <f>SUM(C27:C28)</f>
        <v>0</v>
      </c>
      <c r="D26" s="64">
        <f>SUM(D27:D28)</f>
        <v>0</v>
      </c>
      <c r="E26" s="64">
        <f>SUM(E27:E28)</f>
        <v>0</v>
      </c>
      <c r="F26" s="64">
        <f>SUM(F27:F28)</f>
        <v>0</v>
      </c>
      <c r="G26" s="64">
        <f>SUM(G27:G28)</f>
        <v>0</v>
      </c>
      <c r="H26" s="176" t="s">
        <v>44</v>
      </c>
      <c r="I26" s="177" t="s">
        <v>44</v>
      </c>
      <c r="J26" s="134" t="str">
        <f t="shared" si="0"/>
        <v/>
      </c>
    </row>
    <row r="27" spans="1:10">
      <c r="A27" s="66">
        <v>2410</v>
      </c>
      <c r="B27" s="67" t="s">
        <v>152</v>
      </c>
      <c r="C27" s="133">
        <f>'Запит 2-14.1-2'!C30</f>
        <v>0</v>
      </c>
      <c r="D27" s="167">
        <f>'Запит 2-14.1-2'!D30</f>
        <v>0</v>
      </c>
      <c r="E27" s="71"/>
      <c r="F27" s="71"/>
      <c r="G27" s="71"/>
      <c r="H27" s="25"/>
      <c r="I27" s="25"/>
      <c r="J27" s="134" t="str">
        <f t="shared" si="0"/>
        <v/>
      </c>
    </row>
    <row r="28" spans="1:10">
      <c r="A28" s="66">
        <v>2420</v>
      </c>
      <c r="B28" s="67" t="s">
        <v>153</v>
      </c>
      <c r="C28" s="133">
        <f>'Запит 2-14.1-2'!C31</f>
        <v>0</v>
      </c>
      <c r="D28" s="167">
        <f>'Запит 2-14.1-2'!D31</f>
        <v>0</v>
      </c>
      <c r="E28" s="71"/>
      <c r="F28" s="71"/>
      <c r="G28" s="71"/>
      <c r="H28" s="25"/>
      <c r="I28" s="25"/>
      <c r="J28" s="134" t="str">
        <f t="shared" si="0"/>
        <v/>
      </c>
    </row>
    <row r="29" spans="1:10">
      <c r="A29" s="61">
        <v>2600</v>
      </c>
      <c r="B29" s="62" t="s">
        <v>154</v>
      </c>
      <c r="C29" s="63">
        <f>SUM(C30:C32)</f>
        <v>0</v>
      </c>
      <c r="D29" s="64">
        <f>SUM(D30:D32)</f>
        <v>0</v>
      </c>
      <c r="E29" s="64">
        <f>SUM(E30:E32)</f>
        <v>0</v>
      </c>
      <c r="F29" s="64">
        <f>SUM(F30:F32)</f>
        <v>0</v>
      </c>
      <c r="G29" s="64">
        <f>SUM(G30:G32)</f>
        <v>0</v>
      </c>
      <c r="H29" s="176" t="s">
        <v>44</v>
      </c>
      <c r="I29" s="177" t="s">
        <v>44</v>
      </c>
      <c r="J29" s="134" t="str">
        <f t="shared" si="0"/>
        <v/>
      </c>
    </row>
    <row r="30" spans="1:10" ht="25.5">
      <c r="A30" s="66">
        <v>2610</v>
      </c>
      <c r="B30" s="67" t="s">
        <v>79</v>
      </c>
      <c r="C30" s="133">
        <f>'Запит 2-14.1-2'!C33</f>
        <v>0</v>
      </c>
      <c r="D30" s="167">
        <f>'Запит 2-14.1-2'!D33</f>
        <v>0</v>
      </c>
      <c r="E30" s="71"/>
      <c r="F30" s="71"/>
      <c r="G30" s="71"/>
      <c r="H30" s="25"/>
      <c r="I30" s="25"/>
      <c r="J30" s="134" t="str">
        <f t="shared" si="0"/>
        <v/>
      </c>
    </row>
    <row r="31" spans="1:10" ht="25.5">
      <c r="A31" s="66">
        <v>2620</v>
      </c>
      <c r="B31" s="67" t="s">
        <v>155</v>
      </c>
      <c r="C31" s="133">
        <f>'Запит 2-14.1-2'!C34</f>
        <v>0</v>
      </c>
      <c r="D31" s="167">
        <f>'Запит 2-14.1-2'!D34</f>
        <v>0</v>
      </c>
      <c r="E31" s="71"/>
      <c r="F31" s="71"/>
      <c r="G31" s="71"/>
      <c r="H31" s="25"/>
      <c r="I31" s="25"/>
      <c r="J31" s="134" t="str">
        <f t="shared" si="0"/>
        <v/>
      </c>
    </row>
    <row r="32" spans="1:10" ht="25.5">
      <c r="A32" s="66">
        <v>2630</v>
      </c>
      <c r="B32" s="67" t="s">
        <v>156</v>
      </c>
      <c r="C32" s="133">
        <f>'Запит 2-14.1-2'!C35</f>
        <v>0</v>
      </c>
      <c r="D32" s="167">
        <f>'Запит 2-14.1-2'!D35</f>
        <v>0</v>
      </c>
      <c r="E32" s="71"/>
      <c r="F32" s="71"/>
      <c r="G32" s="71"/>
      <c r="H32" s="25"/>
      <c r="I32" s="25"/>
      <c r="J32" s="134" t="str">
        <f t="shared" si="0"/>
        <v/>
      </c>
    </row>
    <row r="33" spans="1:10">
      <c r="A33" s="61">
        <v>2700</v>
      </c>
      <c r="B33" s="62" t="s">
        <v>157</v>
      </c>
      <c r="C33" s="63">
        <f>SUM(C34:C36)</f>
        <v>0</v>
      </c>
      <c r="D33" s="64">
        <f>SUM(D34:D36)</f>
        <v>0</v>
      </c>
      <c r="E33" s="64">
        <f>SUM(E34:E36)</f>
        <v>0</v>
      </c>
      <c r="F33" s="64">
        <f>SUM(F34:F36)</f>
        <v>0</v>
      </c>
      <c r="G33" s="64">
        <f>SUM(G34:G36)</f>
        <v>0</v>
      </c>
      <c r="H33" s="176" t="s">
        <v>44</v>
      </c>
      <c r="I33" s="177" t="s">
        <v>44</v>
      </c>
      <c r="J33" s="134" t="str">
        <f t="shared" si="0"/>
        <v/>
      </c>
    </row>
    <row r="34" spans="1:10">
      <c r="A34" s="66">
        <v>2710</v>
      </c>
      <c r="B34" s="67" t="s">
        <v>80</v>
      </c>
      <c r="C34" s="133">
        <f>'Запит 2-14.1-2'!C37</f>
        <v>0</v>
      </c>
      <c r="D34" s="167">
        <f>'Запит 2-14.1-2'!D37</f>
        <v>0</v>
      </c>
      <c r="E34" s="71"/>
      <c r="F34" s="71"/>
      <c r="G34" s="71"/>
      <c r="H34" s="25"/>
      <c r="I34" s="25"/>
      <c r="J34" s="134" t="str">
        <f t="shared" si="0"/>
        <v/>
      </c>
    </row>
    <row r="35" spans="1:10">
      <c r="A35" s="66">
        <v>2720</v>
      </c>
      <c r="B35" s="67" t="s">
        <v>81</v>
      </c>
      <c r="C35" s="133">
        <f>'Запит 2-14.1-2'!C38</f>
        <v>0</v>
      </c>
      <c r="D35" s="167">
        <f>'Запит 2-14.1-2'!D38</f>
        <v>0</v>
      </c>
      <c r="E35" s="71"/>
      <c r="F35" s="71"/>
      <c r="G35" s="71"/>
      <c r="H35" s="25"/>
      <c r="I35" s="25"/>
      <c r="J35" s="134" t="str">
        <f t="shared" si="0"/>
        <v/>
      </c>
    </row>
    <row r="36" spans="1:10">
      <c r="A36" s="66">
        <v>2730</v>
      </c>
      <c r="B36" s="67" t="s">
        <v>158</v>
      </c>
      <c r="C36" s="133">
        <f>'Запит 2-14.1-2'!C39</f>
        <v>0</v>
      </c>
      <c r="D36" s="167">
        <f>'Запит 2-14.1-2'!D39</f>
        <v>0</v>
      </c>
      <c r="E36" s="71"/>
      <c r="F36" s="71"/>
      <c r="G36" s="71"/>
      <c r="H36" s="25"/>
      <c r="I36" s="25"/>
      <c r="J36" s="134" t="str">
        <f t="shared" ref="J36:J67" si="1">IF(OR(C36&lt;&gt;0,F36&lt;&gt;0,D36&lt;&gt;0,E36&lt;&gt;0,G36&lt;&gt;0),"Для друку","")</f>
        <v/>
      </c>
    </row>
    <row r="37" spans="1:10">
      <c r="A37" s="61">
        <v>2800</v>
      </c>
      <c r="B37" s="62" t="s">
        <v>69</v>
      </c>
      <c r="C37" s="133">
        <f>'Запит 2-14.1-2'!C40</f>
        <v>0</v>
      </c>
      <c r="D37" s="167">
        <f>'Запит 2-14.1-2'!D40</f>
        <v>0</v>
      </c>
      <c r="E37" s="71"/>
      <c r="F37" s="71"/>
      <c r="G37" s="71"/>
      <c r="H37" s="25"/>
      <c r="I37" s="25"/>
      <c r="J37" s="134" t="str">
        <f t="shared" si="1"/>
        <v/>
      </c>
    </row>
    <row r="38" spans="1:10">
      <c r="A38" s="61">
        <v>2900</v>
      </c>
      <c r="B38" s="62" t="s">
        <v>95</v>
      </c>
      <c r="C38" s="133">
        <f>'Запит 2-14.1-2'!C41</f>
        <v>0</v>
      </c>
      <c r="D38" s="167">
        <f>'Запит 2-14.1-2'!D41</f>
        <v>0</v>
      </c>
      <c r="E38" s="71"/>
      <c r="F38" s="71"/>
      <c r="G38" s="71"/>
      <c r="H38" s="25"/>
      <c r="I38" s="25"/>
      <c r="J38" s="134" t="str">
        <f t="shared" si="1"/>
        <v/>
      </c>
    </row>
    <row r="39" spans="1:10">
      <c r="A39" s="61">
        <v>3000</v>
      </c>
      <c r="B39" s="62" t="s">
        <v>82</v>
      </c>
      <c r="C39" s="68">
        <f>C40+C54</f>
        <v>0</v>
      </c>
      <c r="D39" s="69">
        <f>D40+D54</f>
        <v>0</v>
      </c>
      <c r="E39" s="69">
        <f>E40+E54</f>
        <v>0</v>
      </c>
      <c r="F39" s="69">
        <f>F40+F54</f>
        <v>0</v>
      </c>
      <c r="G39" s="69">
        <f>G40+G54</f>
        <v>0</v>
      </c>
      <c r="H39" s="176" t="s">
        <v>44</v>
      </c>
      <c r="I39" s="177" t="s">
        <v>44</v>
      </c>
      <c r="J39" s="134" t="str">
        <f t="shared" si="1"/>
        <v/>
      </c>
    </row>
    <row r="40" spans="1:10">
      <c r="A40" s="61">
        <v>3100</v>
      </c>
      <c r="B40" s="62" t="s">
        <v>83</v>
      </c>
      <c r="C40" s="68">
        <f>C41+C42+C45+C48+C52+C53</f>
        <v>0</v>
      </c>
      <c r="D40" s="69">
        <f>D41+D42+D45+D48+D52+D53</f>
        <v>0</v>
      </c>
      <c r="E40" s="69">
        <f>E41+E42+E45+E48+E52+E53</f>
        <v>0</v>
      </c>
      <c r="F40" s="69">
        <f>F41+F42+F45+F48+F52+F53</f>
        <v>0</v>
      </c>
      <c r="G40" s="69">
        <f>G41+G42+G45+G48+G52+G53</f>
        <v>0</v>
      </c>
      <c r="H40" s="176" t="s">
        <v>44</v>
      </c>
      <c r="I40" s="177" t="s">
        <v>44</v>
      </c>
      <c r="J40" s="134" t="str">
        <f t="shared" si="1"/>
        <v/>
      </c>
    </row>
    <row r="41" spans="1:10" ht="25.5">
      <c r="A41" s="66">
        <v>3110</v>
      </c>
      <c r="B41" s="67" t="s">
        <v>84</v>
      </c>
      <c r="C41" s="133">
        <f>'Запит 2-14.1-2'!C44</f>
        <v>0</v>
      </c>
      <c r="D41" s="167">
        <f>'Запит 2-14.1-2'!D44</f>
        <v>0</v>
      </c>
      <c r="E41" s="71"/>
      <c r="F41" s="71"/>
      <c r="G41" s="71"/>
      <c r="H41" s="25"/>
      <c r="I41" s="25"/>
      <c r="J41" s="134" t="str">
        <f t="shared" si="1"/>
        <v/>
      </c>
    </row>
    <row r="42" spans="1:10">
      <c r="A42" s="66">
        <v>3120</v>
      </c>
      <c r="B42" s="67" t="s">
        <v>85</v>
      </c>
      <c r="C42" s="68">
        <f>SUM(C43:C44)</f>
        <v>0</v>
      </c>
      <c r="D42" s="69">
        <f>SUM(D43:D44)</f>
        <v>0</v>
      </c>
      <c r="E42" s="69">
        <f>SUM(E43:E44)</f>
        <v>0</v>
      </c>
      <c r="F42" s="69">
        <f>SUM(F43:F44)</f>
        <v>0</v>
      </c>
      <c r="G42" s="69">
        <f>SUM(G43:G44)</f>
        <v>0</v>
      </c>
      <c r="H42" s="176" t="s">
        <v>44</v>
      </c>
      <c r="I42" s="177" t="s">
        <v>44</v>
      </c>
      <c r="J42" s="134" t="str">
        <f t="shared" si="1"/>
        <v/>
      </c>
    </row>
    <row r="43" spans="1:10">
      <c r="A43" s="66">
        <v>3121</v>
      </c>
      <c r="B43" s="67" t="s">
        <v>159</v>
      </c>
      <c r="C43" s="133">
        <f>'Запит 2-14.1-2'!C46</f>
        <v>0</v>
      </c>
      <c r="D43" s="167">
        <f>'Запит 2-14.1-2'!D46</f>
        <v>0</v>
      </c>
      <c r="E43" s="71"/>
      <c r="F43" s="71"/>
      <c r="G43" s="71"/>
      <c r="H43" s="25"/>
      <c r="I43" s="25"/>
      <c r="J43" s="134" t="str">
        <f t="shared" si="1"/>
        <v/>
      </c>
    </row>
    <row r="44" spans="1:10">
      <c r="A44" s="66">
        <v>3122</v>
      </c>
      <c r="B44" s="67" t="s">
        <v>160</v>
      </c>
      <c r="C44" s="133">
        <f>'Запит 2-14.1-2'!C47</f>
        <v>0</v>
      </c>
      <c r="D44" s="167">
        <f>'Запит 2-14.1-2'!D47</f>
        <v>0</v>
      </c>
      <c r="E44" s="71"/>
      <c r="F44" s="71"/>
      <c r="G44" s="71"/>
      <c r="H44" s="25"/>
      <c r="I44" s="25"/>
      <c r="J44" s="134" t="str">
        <f t="shared" si="1"/>
        <v/>
      </c>
    </row>
    <row r="45" spans="1:10">
      <c r="A45" s="66">
        <v>3130</v>
      </c>
      <c r="B45" s="67" t="s">
        <v>86</v>
      </c>
      <c r="C45" s="68">
        <f>SUM(C46:C47)</f>
        <v>0</v>
      </c>
      <c r="D45" s="69">
        <f>SUM(D46:D47)</f>
        <v>0</v>
      </c>
      <c r="E45" s="69">
        <f>SUM(E46:E47)</f>
        <v>0</v>
      </c>
      <c r="F45" s="69">
        <f>SUM(F46:F47)</f>
        <v>0</v>
      </c>
      <c r="G45" s="69">
        <f>SUM(G46:G47)</f>
        <v>0</v>
      </c>
      <c r="H45" s="176" t="s">
        <v>44</v>
      </c>
      <c r="I45" s="177" t="s">
        <v>44</v>
      </c>
      <c r="J45" s="134" t="str">
        <f t="shared" si="1"/>
        <v/>
      </c>
    </row>
    <row r="46" spans="1:10">
      <c r="A46" s="66">
        <v>3131</v>
      </c>
      <c r="B46" s="67" t="s">
        <v>161</v>
      </c>
      <c r="C46" s="133">
        <f>'Запит 2-14.1-2'!C49</f>
        <v>0</v>
      </c>
      <c r="D46" s="167">
        <f>'Запит 2-14.1-2'!D49</f>
        <v>0</v>
      </c>
      <c r="E46" s="71"/>
      <c r="F46" s="71"/>
      <c r="G46" s="71"/>
      <c r="H46" s="25"/>
      <c r="I46" s="25"/>
      <c r="J46" s="134" t="str">
        <f t="shared" si="1"/>
        <v/>
      </c>
    </row>
    <row r="47" spans="1:10">
      <c r="A47" s="66">
        <v>3132</v>
      </c>
      <c r="B47" s="67" t="s">
        <v>87</v>
      </c>
      <c r="C47" s="133">
        <f>'Запит 2-14.1-2'!C50</f>
        <v>0</v>
      </c>
      <c r="D47" s="167">
        <f>'Запит 2-14.1-2'!D50</f>
        <v>0</v>
      </c>
      <c r="E47" s="71"/>
      <c r="F47" s="71"/>
      <c r="G47" s="71"/>
      <c r="H47" s="25"/>
      <c r="I47" s="25"/>
      <c r="J47" s="134" t="str">
        <f t="shared" si="1"/>
        <v/>
      </c>
    </row>
    <row r="48" spans="1:10">
      <c r="A48" s="66">
        <v>3140</v>
      </c>
      <c r="B48" s="67" t="s">
        <v>88</v>
      </c>
      <c r="C48" s="68">
        <f>SUM(C49:C51)</f>
        <v>0</v>
      </c>
      <c r="D48" s="69">
        <f>SUM(D49:D51)</f>
        <v>0</v>
      </c>
      <c r="E48" s="69">
        <f>SUM(E49:E51)</f>
        <v>0</v>
      </c>
      <c r="F48" s="69">
        <f>SUM(F49:F51)</f>
        <v>0</v>
      </c>
      <c r="G48" s="69">
        <f>SUM(G49:G51)</f>
        <v>0</v>
      </c>
      <c r="H48" s="176" t="s">
        <v>44</v>
      </c>
      <c r="I48" s="177" t="s">
        <v>44</v>
      </c>
      <c r="J48" s="134" t="str">
        <f t="shared" si="1"/>
        <v/>
      </c>
    </row>
    <row r="49" spans="1:10">
      <c r="A49" s="66">
        <v>3141</v>
      </c>
      <c r="B49" s="67" t="s">
        <v>162</v>
      </c>
      <c r="C49" s="133">
        <f>'Запит 2-14.1-2'!C52</f>
        <v>0</v>
      </c>
      <c r="D49" s="167">
        <f>'Запит 2-14.1-2'!D52</f>
        <v>0</v>
      </c>
      <c r="E49" s="71"/>
      <c r="F49" s="71"/>
      <c r="G49" s="71"/>
      <c r="H49" s="25"/>
      <c r="I49" s="25"/>
      <c r="J49" s="134" t="str">
        <f t="shared" si="1"/>
        <v/>
      </c>
    </row>
    <row r="50" spans="1:10">
      <c r="A50" s="66">
        <v>3142</v>
      </c>
      <c r="B50" s="67" t="s">
        <v>163</v>
      </c>
      <c r="C50" s="133">
        <f>'Запит 2-14.1-2'!C53</f>
        <v>0</v>
      </c>
      <c r="D50" s="167">
        <f>'Запит 2-14.1-2'!D53</f>
        <v>0</v>
      </c>
      <c r="E50" s="71"/>
      <c r="F50" s="71"/>
      <c r="G50" s="71"/>
      <c r="H50" s="25"/>
      <c r="I50" s="25"/>
      <c r="J50" s="134" t="str">
        <f t="shared" si="1"/>
        <v/>
      </c>
    </row>
    <row r="51" spans="1:10" ht="25.5">
      <c r="A51" s="66">
        <v>3143</v>
      </c>
      <c r="B51" s="67" t="s">
        <v>89</v>
      </c>
      <c r="C51" s="133">
        <f>'Запит 2-14.1-2'!C54</f>
        <v>0</v>
      </c>
      <c r="D51" s="167">
        <f>'Запит 2-14.1-2'!D54</f>
        <v>0</v>
      </c>
      <c r="E51" s="71"/>
      <c r="F51" s="71"/>
      <c r="G51" s="71"/>
      <c r="H51" s="25"/>
      <c r="I51" s="25"/>
      <c r="J51" s="134" t="str">
        <f t="shared" si="1"/>
        <v/>
      </c>
    </row>
    <row r="52" spans="1:10">
      <c r="A52" s="66">
        <v>3150</v>
      </c>
      <c r="B52" s="67" t="s">
        <v>90</v>
      </c>
      <c r="C52" s="133">
        <f>'Запит 2-14.1-2'!C55</f>
        <v>0</v>
      </c>
      <c r="D52" s="167">
        <f>'Запит 2-14.1-2'!D55</f>
        <v>0</v>
      </c>
      <c r="E52" s="71"/>
      <c r="F52" s="71"/>
      <c r="G52" s="71"/>
      <c r="H52" s="25"/>
      <c r="I52" s="25"/>
      <c r="J52" s="134" t="str">
        <f t="shared" si="1"/>
        <v/>
      </c>
    </row>
    <row r="53" spans="1:10">
      <c r="A53" s="66">
        <v>3160</v>
      </c>
      <c r="B53" s="67" t="s">
        <v>164</v>
      </c>
      <c r="C53" s="133">
        <f>'Запит 2-14.1-2'!C56</f>
        <v>0</v>
      </c>
      <c r="D53" s="167">
        <f>'Запит 2-14.1-2'!D56</f>
        <v>0</v>
      </c>
      <c r="E53" s="71"/>
      <c r="F53" s="71"/>
      <c r="G53" s="71"/>
      <c r="H53" s="25"/>
      <c r="I53" s="25"/>
      <c r="J53" s="134" t="str">
        <f t="shared" si="1"/>
        <v/>
      </c>
    </row>
    <row r="54" spans="1:10">
      <c r="A54" s="61">
        <v>3200</v>
      </c>
      <c r="B54" s="62" t="s">
        <v>91</v>
      </c>
      <c r="C54" s="68">
        <f>SUM(C55:C58)</f>
        <v>0</v>
      </c>
      <c r="D54" s="69">
        <f>SUM(D55:D58)</f>
        <v>0</v>
      </c>
      <c r="E54" s="69">
        <f>SUM(E55:E58)</f>
        <v>0</v>
      </c>
      <c r="F54" s="69">
        <f>SUM(F55:F58)</f>
        <v>0</v>
      </c>
      <c r="G54" s="69">
        <f>SUM(G55:G58)</f>
        <v>0</v>
      </c>
      <c r="H54" s="176" t="s">
        <v>44</v>
      </c>
      <c r="I54" s="177" t="s">
        <v>44</v>
      </c>
      <c r="J54" s="134" t="str">
        <f t="shared" si="1"/>
        <v/>
      </c>
    </row>
    <row r="55" spans="1:10" ht="25.5">
      <c r="A55" s="66">
        <v>3210</v>
      </c>
      <c r="B55" s="67" t="s">
        <v>92</v>
      </c>
      <c r="C55" s="133">
        <f>'Запит 2-14.1-2'!C58</f>
        <v>0</v>
      </c>
      <c r="D55" s="167">
        <f>'Запит 2-14.1-2'!D58</f>
        <v>0</v>
      </c>
      <c r="E55" s="71"/>
      <c r="F55" s="71"/>
      <c r="G55" s="71"/>
      <c r="H55" s="25"/>
      <c r="I55" s="25"/>
      <c r="J55" s="134" t="str">
        <f t="shared" si="1"/>
        <v/>
      </c>
    </row>
    <row r="56" spans="1:10" ht="25.5">
      <c r="A56" s="66">
        <v>3220</v>
      </c>
      <c r="B56" s="67" t="s">
        <v>93</v>
      </c>
      <c r="C56" s="133">
        <f>'Запит 2-14.1-2'!C59</f>
        <v>0</v>
      </c>
      <c r="D56" s="167">
        <f>'Запит 2-14.1-2'!D59</f>
        <v>0</v>
      </c>
      <c r="E56" s="71"/>
      <c r="F56" s="71"/>
      <c r="G56" s="71"/>
      <c r="H56" s="25"/>
      <c r="I56" s="25"/>
      <c r="J56" s="134" t="str">
        <f t="shared" si="1"/>
        <v/>
      </c>
    </row>
    <row r="57" spans="1:10" ht="25.5">
      <c r="A57" s="66">
        <v>3230</v>
      </c>
      <c r="B57" s="67" t="s">
        <v>165</v>
      </c>
      <c r="C57" s="133">
        <f>'Запит 2-14.1-2'!C60</f>
        <v>0</v>
      </c>
      <c r="D57" s="167">
        <f>'Запит 2-14.1-2'!D60</f>
        <v>0</v>
      </c>
      <c r="E57" s="71"/>
      <c r="F57" s="71"/>
      <c r="G57" s="71"/>
      <c r="H57" s="25"/>
      <c r="I57" s="25"/>
      <c r="J57" s="134" t="str">
        <f t="shared" si="1"/>
        <v/>
      </c>
    </row>
    <row r="58" spans="1:10">
      <c r="A58" s="74">
        <v>3240</v>
      </c>
      <c r="B58" s="75" t="s">
        <v>94</v>
      </c>
      <c r="C58" s="171">
        <f>'Запит 2-14.1-2'!C61</f>
        <v>0</v>
      </c>
      <c r="D58" s="172">
        <f>'Запит 2-14.1-2'!D61</f>
        <v>0</v>
      </c>
      <c r="E58" s="77"/>
      <c r="F58" s="77"/>
      <c r="G58" s="77"/>
      <c r="H58" s="212"/>
      <c r="I58" s="212"/>
      <c r="J58" s="134" t="str">
        <f t="shared" si="1"/>
        <v/>
      </c>
    </row>
    <row r="59" spans="1:10">
      <c r="A59" s="143"/>
      <c r="B59" s="144" t="s">
        <v>96</v>
      </c>
      <c r="C59" s="53">
        <f>C4+C39</f>
        <v>575001</v>
      </c>
      <c r="D59" s="54">
        <f>D4+D39</f>
        <v>84073</v>
      </c>
      <c r="E59" s="54">
        <f>E4+E39</f>
        <v>0</v>
      </c>
      <c r="F59" s="54">
        <f>F4+F39</f>
        <v>0</v>
      </c>
      <c r="G59" s="54">
        <f>G4+G39</f>
        <v>0</v>
      </c>
      <c r="H59" s="214" t="s">
        <v>44</v>
      </c>
      <c r="I59" s="188" t="s">
        <v>44</v>
      </c>
      <c r="J59" s="134" t="str">
        <f t="shared" si="1"/>
        <v>Для друку</v>
      </c>
    </row>
    <row r="60" spans="1:10">
      <c r="A60" s="148">
        <v>4000</v>
      </c>
      <c r="B60" s="149" t="s">
        <v>98</v>
      </c>
      <c r="C60" s="111">
        <f t="shared" ref="C60:G61" si="2">C61</f>
        <v>0</v>
      </c>
      <c r="D60" s="150">
        <f t="shared" si="2"/>
        <v>0</v>
      </c>
      <c r="E60" s="213">
        <f t="shared" si="2"/>
        <v>0</v>
      </c>
      <c r="F60" s="213">
        <f t="shared" si="2"/>
        <v>0</v>
      </c>
      <c r="G60" s="213">
        <f t="shared" si="2"/>
        <v>0</v>
      </c>
      <c r="H60" s="210" t="s">
        <v>44</v>
      </c>
      <c r="I60" s="211" t="s">
        <v>44</v>
      </c>
      <c r="J60" s="134" t="str">
        <f t="shared" si="1"/>
        <v/>
      </c>
    </row>
    <row r="61" spans="1:10">
      <c r="A61" s="151">
        <v>4100</v>
      </c>
      <c r="B61" s="152" t="s">
        <v>99</v>
      </c>
      <c r="C61" s="153">
        <f t="shared" si="2"/>
        <v>0</v>
      </c>
      <c r="D61" s="154">
        <f t="shared" si="2"/>
        <v>0</v>
      </c>
      <c r="E61" s="154">
        <f t="shared" si="2"/>
        <v>0</v>
      </c>
      <c r="F61" s="154">
        <f t="shared" si="2"/>
        <v>0</v>
      </c>
      <c r="G61" s="154">
        <f t="shared" si="2"/>
        <v>0</v>
      </c>
      <c r="H61" s="176" t="s">
        <v>44</v>
      </c>
      <c r="I61" s="177" t="s">
        <v>44</v>
      </c>
      <c r="J61" s="134" t="str">
        <f t="shared" si="1"/>
        <v/>
      </c>
    </row>
    <row r="62" spans="1:10">
      <c r="A62" s="156">
        <v>4110</v>
      </c>
      <c r="B62" s="157" t="s">
        <v>100</v>
      </c>
      <c r="C62" s="153">
        <f>SUM(C63:C65)</f>
        <v>0</v>
      </c>
      <c r="D62" s="154">
        <f>SUM(D63:D65)</f>
        <v>0</v>
      </c>
      <c r="E62" s="154">
        <f>SUM(E63:E65)</f>
        <v>0</v>
      </c>
      <c r="F62" s="154">
        <f>SUM(F63:F65)</f>
        <v>0</v>
      </c>
      <c r="G62" s="154">
        <f>SUM(G63:G65)</f>
        <v>0</v>
      </c>
      <c r="H62" s="176" t="s">
        <v>44</v>
      </c>
      <c r="I62" s="177" t="s">
        <v>44</v>
      </c>
      <c r="J62" s="134" t="str">
        <f t="shared" si="1"/>
        <v/>
      </c>
    </row>
    <row r="63" spans="1:10" ht="25.5">
      <c r="A63" s="156">
        <v>4111</v>
      </c>
      <c r="B63" s="157" t="s">
        <v>101</v>
      </c>
      <c r="C63" s="133">
        <f>'Запит 2-14.1-2'!C69</f>
        <v>0</v>
      </c>
      <c r="D63" s="167">
        <f>'Запит 2-14.1-2'!D69</f>
        <v>0</v>
      </c>
      <c r="E63" s="71"/>
      <c r="F63" s="71"/>
      <c r="G63" s="71"/>
      <c r="H63" s="25"/>
      <c r="I63" s="25"/>
      <c r="J63" s="134" t="str">
        <f t="shared" si="1"/>
        <v/>
      </c>
    </row>
    <row r="64" spans="1:10" ht="25.5">
      <c r="A64" s="156">
        <v>4112</v>
      </c>
      <c r="B64" s="157" t="s">
        <v>102</v>
      </c>
      <c r="C64" s="133">
        <f>'Запит 2-14.1-2'!C70</f>
        <v>0</v>
      </c>
      <c r="D64" s="167">
        <f>'Запит 2-14.1-2'!D70</f>
        <v>0</v>
      </c>
      <c r="E64" s="71"/>
      <c r="F64" s="71"/>
      <c r="G64" s="71"/>
      <c r="H64" s="25"/>
      <c r="I64" s="25"/>
      <c r="J64" s="134" t="str">
        <f t="shared" si="1"/>
        <v/>
      </c>
    </row>
    <row r="65" spans="1:10">
      <c r="A65" s="158">
        <v>4113</v>
      </c>
      <c r="B65" s="159" t="s">
        <v>103</v>
      </c>
      <c r="C65" s="171">
        <f>'Запит 2-14.1-2'!C71</f>
        <v>0</v>
      </c>
      <c r="D65" s="172">
        <f>'Запит 2-14.1-2'!D71</f>
        <v>0</v>
      </c>
      <c r="E65" s="77"/>
      <c r="F65" s="77"/>
      <c r="G65" s="77"/>
      <c r="H65" s="212"/>
      <c r="I65" s="212"/>
      <c r="J65" s="134" t="str">
        <f t="shared" si="1"/>
        <v/>
      </c>
    </row>
    <row r="66" spans="1:10">
      <c r="A66" s="162"/>
      <c r="B66" s="163" t="s">
        <v>104</v>
      </c>
      <c r="C66" s="164">
        <f>C60</f>
        <v>0</v>
      </c>
      <c r="D66" s="165">
        <f>D60</f>
        <v>0</v>
      </c>
      <c r="E66" s="165">
        <f>E60</f>
        <v>0</v>
      </c>
      <c r="F66" s="165">
        <f>F60</f>
        <v>0</v>
      </c>
      <c r="G66" s="165">
        <f>G60</f>
        <v>0</v>
      </c>
      <c r="H66" s="214" t="s">
        <v>44</v>
      </c>
      <c r="I66" s="188" t="s">
        <v>44</v>
      </c>
      <c r="J66" s="134" t="str">
        <f t="shared" si="1"/>
        <v/>
      </c>
    </row>
    <row r="67" spans="1:10">
      <c r="A67" s="162"/>
      <c r="B67" s="162" t="s">
        <v>265</v>
      </c>
      <c r="C67" s="164">
        <f>C59+C66</f>
        <v>575001</v>
      </c>
      <c r="D67" s="165">
        <f>D59+D66</f>
        <v>84073</v>
      </c>
      <c r="E67" s="165">
        <f>E59+E66</f>
        <v>0</v>
      </c>
      <c r="F67" s="165">
        <f>F59+F66</f>
        <v>0</v>
      </c>
      <c r="G67" s="165">
        <f>G59+G66</f>
        <v>0</v>
      </c>
      <c r="H67" s="214" t="s">
        <v>44</v>
      </c>
      <c r="I67" s="188" t="s">
        <v>44</v>
      </c>
      <c r="J67" s="134" t="str">
        <f t="shared" si="1"/>
        <v>Для друку</v>
      </c>
    </row>
  </sheetData>
  <sheetProtection formatCells="0" formatColumns="0" formatRows="0" autoFilter="0"/>
  <autoFilter ref="J2:J67"/>
  <customSheetViews>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1"/>
      <headerFooter alignWithMargins="0"/>
      <autoFilter ref="B1"/>
    </customSheetView>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2"/>
      <headerFooter alignWithMargins="0"/>
      <autoFilter ref="B1"/>
    </customSheetView>
  </customSheetViews>
  <phoneticPr fontId="35" type="noConversion"/>
  <printOptions horizontalCentered="1"/>
  <pageMargins left="0.19685039370078741" right="0.19685039370078741" top="0.19685039370078741" bottom="0.19685039370078741" header="0.15748031496062992" footer="0.19685039370078741"/>
  <pageSetup paperSize="9" scale="50"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2" sqref="A2"/>
    </sheetView>
  </sheetViews>
  <sheetFormatPr defaultColWidth="0" defaultRowHeight="12.75" customHeight="1" zeroHeight="1"/>
  <cols>
    <col min="1" max="1" width="124.42578125" style="205" customWidth="1"/>
    <col min="2" max="2" width="11.140625" style="205" hidden="1" customWidth="1"/>
    <col min="3" max="3" width="12.28515625" style="205" hidden="1" customWidth="1"/>
    <col min="4" max="16384" width="0" style="205" hidden="1"/>
  </cols>
  <sheetData>
    <row r="1" spans="1:1" ht="28.5">
      <c r="A1" s="204" t="s">
        <v>329</v>
      </c>
    </row>
    <row r="2" spans="1:1" ht="92.25" customHeight="1">
      <c r="A2" s="579"/>
    </row>
    <row r="3" spans="1:1" ht="294.75" customHeight="1">
      <c r="A3" s="580"/>
    </row>
    <row r="4" spans="1:1" ht="14.25" hidden="1">
      <c r="A4" s="206"/>
    </row>
    <row r="5" spans="1:1" ht="14.25" hidden="1">
      <c r="A5" s="206"/>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sqref="A1:E10"/>
    </sheetView>
  </sheetViews>
  <sheetFormatPr defaultColWidth="0" defaultRowHeight="0" customHeight="1" zeroHeight="1"/>
  <cols>
    <col min="1" max="1" width="56.7109375" style="205" customWidth="1"/>
    <col min="2" max="2" width="31.140625" style="205" customWidth="1"/>
    <col min="3" max="3" width="11.42578125" style="205" customWidth="1"/>
    <col min="4" max="4" width="22.7109375" style="243" customWidth="1"/>
    <col min="5" max="5" width="11.140625" style="205" hidden="1" customWidth="1"/>
    <col min="6" max="6" width="12.28515625" style="205" hidden="1" customWidth="1"/>
    <col min="7" max="16384" width="0" style="205" hidden="1"/>
  </cols>
  <sheetData>
    <row r="1" spans="1:13" ht="53.25" customHeight="1">
      <c r="A1" s="786" t="s">
        <v>330</v>
      </c>
      <c r="B1" s="786"/>
      <c r="C1" s="786"/>
      <c r="D1" s="786"/>
    </row>
    <row r="2" spans="1:13" ht="14.25" hidden="1">
      <c r="D2" s="244"/>
    </row>
    <row r="3" spans="1:13" ht="207" customHeight="1">
      <c r="A3" s="792"/>
      <c r="B3" s="792"/>
      <c r="C3" s="792"/>
      <c r="D3" s="792"/>
    </row>
    <row r="4" spans="1:13" ht="13.15" customHeight="1">
      <c r="A4" s="789"/>
      <c r="B4" s="790"/>
      <c r="C4" s="790"/>
      <c r="D4" s="790"/>
    </row>
    <row r="5" spans="1:13" ht="14.25">
      <c r="A5" s="248"/>
      <c r="B5" s="248"/>
      <c r="C5" s="248"/>
      <c r="D5" s="249"/>
    </row>
    <row r="6" spans="1:13" s="135" customFormat="1" ht="12.75">
      <c r="A6" s="241" t="s">
        <v>445</v>
      </c>
      <c r="B6" s="246"/>
      <c r="C6" s="251"/>
      <c r="D6" s="787" t="s">
        <v>448</v>
      </c>
      <c r="E6" s="787"/>
      <c r="F6" s="242"/>
      <c r="G6" s="79"/>
      <c r="H6" s="793"/>
      <c r="I6" s="793"/>
      <c r="J6" s="79"/>
      <c r="K6" s="794"/>
      <c r="L6" s="794"/>
      <c r="M6" s="134" t="str">
        <f>IF(OR(F6&lt;&gt;0,I6&lt;&gt;0,G6&lt;&gt;0,H6&lt;&gt;0,J6&lt;&gt;0),"Для друку","")</f>
        <v/>
      </c>
    </row>
    <row r="7" spans="1:13" s="183" customFormat="1" ht="12.75" customHeight="1">
      <c r="A7" s="178"/>
      <c r="B7" s="247" t="s">
        <v>34</v>
      </c>
      <c r="C7" s="252"/>
      <c r="D7" s="788" t="s">
        <v>33</v>
      </c>
      <c r="E7" s="788"/>
      <c r="F7" s="180"/>
      <c r="G7" s="181"/>
      <c r="H7" s="791" t="s">
        <v>34</v>
      </c>
      <c r="I7" s="791"/>
      <c r="J7" s="181"/>
      <c r="K7" s="791" t="s">
        <v>33</v>
      </c>
      <c r="L7" s="791"/>
      <c r="M7" s="134" t="str">
        <f>IF(OR(F7&lt;&gt;0,I7&lt;&gt;0,G7&lt;&gt;0,H7&lt;&gt;0,J7&lt;&gt;0),"Для друку","")</f>
        <v>Для друку</v>
      </c>
    </row>
    <row r="8" spans="1:13" s="183" customFormat="1" ht="12.75">
      <c r="A8" s="178"/>
      <c r="B8" s="247"/>
      <c r="C8" s="252"/>
      <c r="D8" s="27"/>
      <c r="E8" s="27"/>
      <c r="F8" s="180"/>
      <c r="G8" s="181"/>
      <c r="H8" s="182"/>
      <c r="I8" s="182"/>
      <c r="J8" s="181"/>
      <c r="K8" s="182"/>
      <c r="L8" s="182"/>
      <c r="M8" s="134" t="str">
        <f>IF(OR(F8&lt;&gt;0,I8&lt;&gt;0,G8&lt;&gt;0,H8&lt;&gt;0,J8&lt;&gt;0),"Для друку","")</f>
        <v/>
      </c>
    </row>
    <row r="9" spans="1:13" s="183" customFormat="1" ht="25.5">
      <c r="A9" s="241" t="s">
        <v>446</v>
      </c>
      <c r="B9" s="246"/>
      <c r="C9" s="251"/>
      <c r="D9" s="787" t="s">
        <v>447</v>
      </c>
      <c r="E9" s="787"/>
      <c r="F9" s="180"/>
      <c r="G9" s="181"/>
      <c r="H9" s="182"/>
      <c r="I9" s="182"/>
      <c r="J9" s="181"/>
      <c r="K9" s="182"/>
      <c r="L9" s="182"/>
      <c r="M9" s="134"/>
    </row>
    <row r="10" spans="1:13" s="135" customFormat="1" ht="22.5" customHeight="1">
      <c r="A10" s="231"/>
      <c r="B10" s="247" t="s">
        <v>34</v>
      </c>
      <c r="C10" s="252"/>
      <c r="D10" s="788" t="s">
        <v>33</v>
      </c>
      <c r="E10" s="788"/>
      <c r="F10" s="242"/>
      <c r="G10" s="79"/>
      <c r="H10" s="793"/>
      <c r="I10" s="793"/>
      <c r="J10" s="79"/>
      <c r="K10" s="794"/>
      <c r="L10" s="794"/>
      <c r="M10" s="134" t="str">
        <f>IF(OR(F10&lt;&gt;0,I10&lt;&gt;0,G10&lt;&gt;0,H10&lt;&gt;0,J10&lt;&gt;0),"Для друку","")</f>
        <v/>
      </c>
    </row>
    <row r="11" spans="1:13" s="183" customFormat="1" ht="12.75" hidden="1" customHeight="1">
      <c r="B11" s="44"/>
      <c r="C11" s="250"/>
      <c r="D11" s="245"/>
      <c r="E11" s="179"/>
      <c r="F11" s="180"/>
      <c r="G11" s="181"/>
      <c r="H11" s="791" t="s">
        <v>34</v>
      </c>
      <c r="I11" s="791"/>
      <c r="J11" s="181"/>
      <c r="K11" s="791" t="s">
        <v>33</v>
      </c>
      <c r="L11" s="791"/>
      <c r="M11" s="134" t="str">
        <f>IF(OR(F11&lt;&gt;0,I11&lt;&gt;0,G11&lt;&gt;0,H11&lt;&gt;0,J11&lt;&gt;0),"Для друку","")</f>
        <v>Для друку</v>
      </c>
    </row>
    <row r="12" spans="1:13" ht="12.75" hidden="1" customHeight="1">
      <c r="B12" s="27" t="s">
        <v>34</v>
      </c>
      <c r="C12" s="27"/>
    </row>
  </sheetData>
  <sheetProtection formatCells="0" formatColumns="0" formatRows="0" autoFilter="0"/>
  <customSheetViews>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H11:I11"/>
    <mergeCell ref="A3:D3"/>
    <mergeCell ref="K11:L11"/>
    <mergeCell ref="H6:I6"/>
    <mergeCell ref="K6:L6"/>
    <mergeCell ref="H7:I7"/>
    <mergeCell ref="K7:L7"/>
    <mergeCell ref="H10:I10"/>
    <mergeCell ref="K10:L10"/>
    <mergeCell ref="A1:D1"/>
    <mergeCell ref="D6:E6"/>
    <mergeCell ref="D7:E7"/>
    <mergeCell ref="D9:E9"/>
    <mergeCell ref="D10:E10"/>
    <mergeCell ref="A4:D4"/>
  </mergeCells>
  <phoneticPr fontId="35"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3" customWidth="1"/>
    <col min="2" max="2" width="11.85546875" style="253" customWidth="1"/>
    <col min="3" max="3" width="10.7109375" style="253" customWidth="1"/>
    <col min="4" max="14" width="5.5703125" style="253" customWidth="1"/>
    <col min="15" max="16384" width="9.140625" style="253"/>
  </cols>
  <sheetData>
    <row r="1" spans="1:14" ht="12.75" customHeight="1">
      <c r="H1" s="814" t="s">
        <v>189</v>
      </c>
      <c r="I1" s="814"/>
      <c r="J1" s="814"/>
      <c r="K1" s="814"/>
      <c r="L1" s="814"/>
      <c r="M1" s="814"/>
      <c r="N1" s="814"/>
    </row>
    <row r="2" spans="1:14">
      <c r="H2" s="815" t="s">
        <v>188</v>
      </c>
      <c r="I2" s="815"/>
      <c r="J2" s="815"/>
      <c r="K2" s="815"/>
      <c r="L2" s="815"/>
      <c r="M2" s="815"/>
      <c r="N2" s="815"/>
    </row>
    <row r="3" spans="1:14">
      <c r="H3" s="253" t="s">
        <v>185</v>
      </c>
      <c r="I3" s="803"/>
      <c r="J3" s="803"/>
      <c r="K3" s="803"/>
      <c r="L3" s="803"/>
      <c r="M3" s="261" t="s">
        <v>184</v>
      </c>
      <c r="N3" s="267"/>
    </row>
    <row r="4" spans="1:14">
      <c r="H4" s="803"/>
      <c r="I4" s="803"/>
      <c r="J4" s="803"/>
      <c r="K4" s="803"/>
      <c r="L4" s="803"/>
      <c r="M4" s="803"/>
      <c r="N4" s="803"/>
    </row>
    <row r="5" spans="1:14" ht="24" customHeight="1">
      <c r="H5" s="813" t="s">
        <v>245</v>
      </c>
      <c r="I5" s="813"/>
      <c r="J5" s="813"/>
      <c r="K5" s="813"/>
      <c r="L5" s="813"/>
      <c r="M5" s="813"/>
      <c r="N5" s="813"/>
    </row>
    <row r="6" spans="1:14" ht="15.75" customHeight="1">
      <c r="H6" s="816" t="s">
        <v>187</v>
      </c>
      <c r="I6" s="816"/>
      <c r="J6" s="816"/>
      <c r="K6" s="816"/>
      <c r="L6" s="816"/>
      <c r="M6" s="816"/>
      <c r="N6" s="816"/>
    </row>
    <row r="7" spans="1:14" ht="12.75" customHeight="1">
      <c r="H7" s="803"/>
      <c r="I7" s="803"/>
      <c r="J7" s="803"/>
      <c r="K7" s="803"/>
      <c r="L7" s="803"/>
      <c r="M7" s="803"/>
      <c r="N7" s="803"/>
    </row>
    <row r="8" spans="1:14" ht="12.75" customHeight="1">
      <c r="H8" s="813" t="s">
        <v>186</v>
      </c>
      <c r="I8" s="813"/>
      <c r="J8" s="813"/>
      <c r="K8" s="813"/>
      <c r="L8" s="813"/>
      <c r="M8" s="813"/>
      <c r="N8" s="813"/>
    </row>
    <row r="9" spans="1:14">
      <c r="H9" s="253" t="s">
        <v>185</v>
      </c>
      <c r="I9" s="803"/>
      <c r="J9" s="803"/>
      <c r="K9" s="803"/>
      <c r="L9" s="803"/>
      <c r="M9" s="261" t="s">
        <v>184</v>
      </c>
      <c r="N9" s="267"/>
    </row>
    <row r="11" spans="1:14">
      <c r="A11" s="807" t="s">
        <v>183</v>
      </c>
      <c r="B11" s="807"/>
      <c r="C11" s="807"/>
      <c r="D11" s="807"/>
      <c r="E11" s="807"/>
      <c r="F11" s="807"/>
      <c r="G11" s="807"/>
      <c r="H11" s="807"/>
      <c r="I11" s="807"/>
      <c r="J11" s="807"/>
      <c r="K11" s="807"/>
      <c r="L11" s="807"/>
      <c r="M11" s="807"/>
      <c r="N11" s="807"/>
    </row>
    <row r="12" spans="1:14">
      <c r="A12" s="807" t="str">
        <f>"бюджетної програми на "&amp;Параметри!B2&amp;" рік"</f>
        <v>бюджетної програми на 2016 рік</v>
      </c>
      <c r="B12" s="807"/>
      <c r="C12" s="807"/>
      <c r="D12" s="807"/>
      <c r="E12" s="807"/>
      <c r="F12" s="807"/>
      <c r="G12" s="807"/>
      <c r="H12" s="807"/>
      <c r="I12" s="807"/>
      <c r="J12" s="807"/>
      <c r="K12" s="807"/>
      <c r="L12" s="807"/>
      <c r="M12" s="807"/>
      <c r="N12" s="807"/>
    </row>
    <row r="13" spans="1:14">
      <c r="A13" s="264"/>
    </row>
    <row r="14" spans="1:14" ht="23.25" customHeight="1">
      <c r="A14" s="257" t="s">
        <v>182</v>
      </c>
      <c r="B14" s="266">
        <f>'Запит 2-1,2,3,4'!I8</f>
        <v>0</v>
      </c>
      <c r="C14" s="808" t="str">
        <f>'Запит 2-1,2,3,4'!B4</f>
        <v>Департамент соціальної політики Черкаської міської ради</v>
      </c>
      <c r="D14" s="808"/>
      <c r="E14" s="808"/>
      <c r="F14" s="808"/>
      <c r="G14" s="808"/>
      <c r="H14" s="808"/>
      <c r="I14" s="808"/>
      <c r="J14" s="808"/>
      <c r="K14" s="808"/>
      <c r="L14" s="808"/>
      <c r="M14" s="808"/>
      <c r="N14" s="808"/>
    </row>
    <row r="15" spans="1:14">
      <c r="A15" s="265" t="s">
        <v>0</v>
      </c>
      <c r="B15" s="260" t="s">
        <v>177</v>
      </c>
      <c r="C15" s="811" t="s">
        <v>181</v>
      </c>
      <c r="D15" s="811"/>
      <c r="E15" s="811"/>
      <c r="F15" s="811"/>
      <c r="G15" s="811"/>
      <c r="H15" s="811"/>
      <c r="I15" s="811"/>
      <c r="J15" s="811"/>
      <c r="K15" s="811"/>
      <c r="L15" s="811"/>
      <c r="M15" s="811"/>
    </row>
    <row r="16" spans="1:14">
      <c r="A16" s="264"/>
    </row>
    <row r="17" spans="1:14" ht="21.75" customHeight="1">
      <c r="A17" s="257" t="s">
        <v>180</v>
      </c>
      <c r="B17" s="263">
        <f>B14</f>
        <v>0</v>
      </c>
      <c r="C17" s="808" t="str">
        <f>'Запит 2-1,2,3,4'!B6</f>
        <v>Департамент соціальної політики Черкаської міської ради</v>
      </c>
      <c r="D17" s="808"/>
      <c r="E17" s="808"/>
      <c r="F17" s="808"/>
      <c r="G17" s="808"/>
      <c r="H17" s="808"/>
      <c r="I17" s="808"/>
      <c r="J17" s="808"/>
      <c r="K17" s="808"/>
      <c r="L17" s="808"/>
      <c r="M17" s="808"/>
      <c r="N17" s="808"/>
    </row>
    <row r="18" spans="1:14" ht="12.75" customHeight="1">
      <c r="A18" s="265" t="s">
        <v>0</v>
      </c>
      <c r="B18" s="260" t="s">
        <v>177</v>
      </c>
      <c r="C18" s="811" t="s">
        <v>179</v>
      </c>
      <c r="D18" s="811"/>
      <c r="E18" s="811"/>
      <c r="F18" s="811"/>
      <c r="G18" s="811"/>
      <c r="H18" s="811"/>
      <c r="I18" s="811"/>
      <c r="J18" s="811"/>
      <c r="K18" s="811"/>
      <c r="L18" s="811"/>
      <c r="M18" s="811"/>
    </row>
    <row r="19" spans="1:14">
      <c r="A19" s="264"/>
    </row>
    <row r="20" spans="1:14" ht="21.75" customHeight="1">
      <c r="A20" s="257" t="s">
        <v>178</v>
      </c>
      <c r="B20" s="263">
        <f>B14</f>
        <v>0</v>
      </c>
      <c r="C20" s="262" t="e">
        <f>IF(C36="", 'Запит 2-1,2,3,4'!#REF!,"")</f>
        <v>#REF!</v>
      </c>
      <c r="D20" s="808" t="str">
        <f>'Запит 2-1,2,3,4'!B8</f>
        <v>0813210</v>
      </c>
      <c r="E20" s="808"/>
      <c r="F20" s="808"/>
      <c r="G20" s="808"/>
      <c r="H20" s="808"/>
      <c r="I20" s="808"/>
      <c r="J20" s="808"/>
      <c r="K20" s="808"/>
      <c r="L20" s="808"/>
      <c r="M20" s="808"/>
      <c r="N20" s="808"/>
    </row>
    <row r="21" spans="1:14">
      <c r="A21" s="261" t="s">
        <v>0</v>
      </c>
      <c r="B21" s="260" t="s">
        <v>177</v>
      </c>
      <c r="C21" s="260" t="s">
        <v>176</v>
      </c>
      <c r="D21" s="812" t="s">
        <v>175</v>
      </c>
      <c r="E21" s="812"/>
      <c r="F21" s="812"/>
      <c r="G21" s="812"/>
      <c r="H21" s="812"/>
      <c r="I21" s="812"/>
      <c r="J21" s="812"/>
      <c r="K21" s="812"/>
      <c r="L21" s="812"/>
      <c r="M21" s="812"/>
    </row>
    <row r="23" spans="1:14" ht="30.75" customHeight="1">
      <c r="A23" s="257" t="s">
        <v>25</v>
      </c>
      <c r="B23" s="806"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806"/>
      <c r="D23" s="806"/>
      <c r="E23" s="806"/>
      <c r="F23" s="806"/>
      <c r="G23" s="806"/>
      <c r="H23" s="806"/>
      <c r="I23" s="806"/>
      <c r="J23" s="806"/>
      <c r="K23" s="806"/>
      <c r="L23" s="806"/>
      <c r="M23" s="806"/>
      <c r="N23" s="806"/>
    </row>
    <row r="24" spans="1:14">
      <c r="B24" s="259"/>
      <c r="C24" s="259"/>
      <c r="D24" s="259"/>
      <c r="E24" s="259"/>
      <c r="F24" s="259"/>
      <c r="G24" s="259"/>
      <c r="H24" s="259"/>
      <c r="I24" s="259"/>
      <c r="J24" s="259"/>
      <c r="K24" s="259"/>
      <c r="L24" s="259"/>
      <c r="M24" s="259"/>
    </row>
    <row r="25" spans="1:14">
      <c r="A25" s="257" t="s">
        <v>174</v>
      </c>
      <c r="B25" s="258" t="s">
        <v>173</v>
      </c>
      <c r="C25" s="258"/>
      <c r="D25" s="258"/>
      <c r="E25" s="258"/>
      <c r="F25" s="258"/>
      <c r="G25" s="258"/>
      <c r="H25" s="258"/>
      <c r="I25" s="258"/>
      <c r="J25" s="258"/>
      <c r="K25" s="258"/>
      <c r="L25" s="258"/>
      <c r="M25" s="258"/>
    </row>
    <row r="26" spans="1:14" ht="43.5" customHeight="1">
      <c r="A26" s="805" t="str">
        <f>'Запит 2-1,2,3,4'!B18</f>
        <v xml:space="preserve">Конституція України,  Бюджетний кодекс України, Закони України "Про місцеве самоврядування в Україні", "Про зайнятість населення", рішення ЧМР від 21.03.2019 № 2-4172 Про затвердження Програми зайнятості населення м. Черкаси на 2019-2023 роки ;   наказ Мінфіну "Про деякі питання запровадження програмно-цільового методу складання та виконання місцевих бюджетів" від 26.08.2014р. № 836; наказ Мінсоцполітики від 14.05.2018 № 688 "Про затвердження Типового переліку бюджетних програм і результативних показників їх виконання для місцевих бюджетів у галузі "Соціальний захист та соціальне забезпечення"; Рішення Черкаської міської ради від 24.12.2020 № 2-48 "Про бюджет Черкаської міської територіальної громади на 2021 рік (23576000000)" (зі змінами від 30.09.2021 № 10-27).
</v>
      </c>
      <c r="B26" s="805"/>
      <c r="C26" s="805"/>
      <c r="D26" s="805"/>
      <c r="E26" s="805"/>
      <c r="F26" s="805"/>
      <c r="G26" s="805"/>
      <c r="H26" s="805"/>
      <c r="I26" s="805"/>
      <c r="J26" s="805"/>
      <c r="K26" s="805"/>
      <c r="L26" s="805"/>
      <c r="M26" s="805"/>
      <c r="N26" s="805"/>
    </row>
    <row r="27" spans="1:14" ht="12.75" customHeight="1">
      <c r="A27" s="810" t="s">
        <v>246</v>
      </c>
      <c r="B27" s="810"/>
      <c r="C27" s="810"/>
      <c r="D27" s="810"/>
      <c r="E27" s="810"/>
      <c r="F27" s="810"/>
      <c r="G27" s="810"/>
      <c r="H27" s="810"/>
      <c r="I27" s="810"/>
      <c r="J27" s="810"/>
      <c r="K27" s="810"/>
      <c r="L27" s="810"/>
      <c r="M27" s="810"/>
      <c r="N27" s="810"/>
    </row>
    <row r="28" spans="1:14" ht="27" customHeight="1">
      <c r="A28" s="809" t="s">
        <v>172</v>
      </c>
      <c r="B28" s="809"/>
      <c r="C28" s="809"/>
      <c r="D28" s="809"/>
      <c r="E28" s="809"/>
      <c r="F28" s="809"/>
      <c r="G28" s="809"/>
      <c r="H28" s="809"/>
      <c r="I28" s="809"/>
      <c r="J28" s="809"/>
      <c r="K28" s="809"/>
      <c r="L28" s="809"/>
      <c r="M28" s="809"/>
      <c r="N28" s="809"/>
    </row>
    <row r="30" spans="1:14">
      <c r="A30" s="257" t="s">
        <v>26</v>
      </c>
      <c r="B30" s="258" t="s">
        <v>171</v>
      </c>
      <c r="C30" s="258"/>
      <c r="D30" s="258"/>
      <c r="E30" s="258"/>
      <c r="F30" s="258"/>
      <c r="G30" s="258"/>
      <c r="H30" s="258"/>
      <c r="I30" s="258"/>
      <c r="J30" s="258"/>
      <c r="K30" s="258"/>
      <c r="L30" s="258"/>
      <c r="M30" s="258"/>
    </row>
    <row r="31" spans="1:14" ht="57" customHeight="1">
      <c r="A31" s="804" t="str">
        <f>'Запит 2-1,2,3,4'!B12</f>
        <v>Подолання негативних тенденцій у сфері зайнятості населення та на ринку праці міста, сприяння формуванню та розвитку продуктивної зайнятості населення в умовах складної ситуації, що склалася  в економіці, недопущення масового безробіття, поліпшення якості обслуговування населення з метою поступового досягнення європейських стандартів надання послуг мешканцям міста, підвищення ефективності системи соціального захисту населення від безробіття. Строк реалізації з 01.01.2022 до 31.12.2023</v>
      </c>
      <c r="B31" s="804"/>
      <c r="C31" s="804"/>
      <c r="D31" s="804"/>
      <c r="E31" s="804"/>
      <c r="F31" s="804"/>
      <c r="G31" s="804"/>
      <c r="H31" s="804"/>
      <c r="I31" s="804"/>
      <c r="J31" s="804"/>
      <c r="K31" s="804"/>
      <c r="L31" s="804"/>
      <c r="M31" s="804"/>
      <c r="N31" s="804"/>
    </row>
    <row r="33" spans="1:14">
      <c r="A33" s="257" t="s">
        <v>27</v>
      </c>
      <c r="B33" s="256" t="s">
        <v>213</v>
      </c>
      <c r="C33" s="256"/>
      <c r="D33" s="256"/>
      <c r="E33" s="256"/>
      <c r="F33" s="256"/>
      <c r="G33" s="256"/>
      <c r="H33" s="256"/>
      <c r="I33" s="256"/>
      <c r="J33" s="256"/>
      <c r="K33" s="256"/>
      <c r="L33" s="256"/>
      <c r="M33" s="256"/>
    </row>
    <row r="34" spans="1:14">
      <c r="A34" s="325" t="s">
        <v>215</v>
      </c>
      <c r="B34" s="332" t="s">
        <v>140</v>
      </c>
      <c r="C34" s="332" t="s">
        <v>36</v>
      </c>
      <c r="D34" s="797" t="s">
        <v>214</v>
      </c>
      <c r="E34" s="797"/>
      <c r="F34" s="797"/>
      <c r="G34" s="797"/>
      <c r="H34" s="797"/>
      <c r="I34" s="797"/>
      <c r="J34" s="797"/>
      <c r="K34" s="797"/>
      <c r="L34" s="797"/>
      <c r="M34" s="797"/>
      <c r="N34" s="798"/>
    </row>
    <row r="35" spans="1:14" ht="24.75" customHeight="1">
      <c r="A35" s="255" t="e">
        <f>IF(D35&lt;&gt;"",1,0)</f>
        <v>#REF!</v>
      </c>
      <c r="B35" s="326"/>
      <c r="C35" s="327"/>
      <c r="D35" s="799" t="e">
        <f>IF('Запит  2-7'!#REF!&lt;&gt;"Програма (підпрограма 1)",'Запит  2-7'!#REF!,"")</f>
        <v>#REF!</v>
      </c>
      <c r="E35" s="799"/>
      <c r="F35" s="799"/>
      <c r="G35" s="799"/>
      <c r="H35" s="799"/>
      <c r="I35" s="799"/>
      <c r="J35" s="799"/>
      <c r="K35" s="799"/>
      <c r="L35" s="799"/>
      <c r="M35" s="799"/>
      <c r="N35" s="800"/>
    </row>
    <row r="36" spans="1:14" ht="24.75" customHeight="1">
      <c r="A36" s="254" t="e">
        <f t="shared" ref="A36:A42" si="0">IF(D36&lt;&gt;"",A35+1,0)</f>
        <v>#REF!</v>
      </c>
      <c r="B36" s="328"/>
      <c r="C36" s="329"/>
      <c r="D36" s="801" t="e">
        <f>IF('Запит  2-7'!#REF!&lt;&gt;"Підпрограма 2",'Запит  2-7'!#REF!,"")</f>
        <v>#REF!</v>
      </c>
      <c r="E36" s="801"/>
      <c r="F36" s="801"/>
      <c r="G36" s="801"/>
      <c r="H36" s="801"/>
      <c r="I36" s="801"/>
      <c r="J36" s="801"/>
      <c r="K36" s="801"/>
      <c r="L36" s="801"/>
      <c r="M36" s="801"/>
      <c r="N36" s="802"/>
    </row>
    <row r="37" spans="1:14" ht="24.75" customHeight="1">
      <c r="A37" s="254" t="e">
        <f t="shared" si="0"/>
        <v>#REF!</v>
      </c>
      <c r="B37" s="328"/>
      <c r="C37" s="329"/>
      <c r="D37" s="801" t="e">
        <f>IF('Запит  2-7'!#REF!&lt;&gt;"Підпрограма 3",'Запит  2-7'!#REF!,"")</f>
        <v>#REF!</v>
      </c>
      <c r="E37" s="801"/>
      <c r="F37" s="801"/>
      <c r="G37" s="801"/>
      <c r="H37" s="801"/>
      <c r="I37" s="801"/>
      <c r="J37" s="801"/>
      <c r="K37" s="801"/>
      <c r="L37" s="801"/>
      <c r="M37" s="801"/>
      <c r="N37" s="802"/>
    </row>
    <row r="38" spans="1:14" ht="24.75" customHeight="1">
      <c r="A38" s="254" t="e">
        <f t="shared" si="0"/>
        <v>#REF!</v>
      </c>
      <c r="B38" s="328"/>
      <c r="C38" s="329"/>
      <c r="D38" s="801" t="e">
        <f>IF('Запит  2-7'!#REF!&lt;&gt;"Підпрограма 4",'Запит  2-7'!#REF!,"")</f>
        <v>#REF!</v>
      </c>
      <c r="E38" s="801"/>
      <c r="F38" s="801"/>
      <c r="G38" s="801"/>
      <c r="H38" s="801"/>
      <c r="I38" s="801"/>
      <c r="J38" s="801"/>
      <c r="K38" s="801"/>
      <c r="L38" s="801"/>
      <c r="M38" s="801"/>
      <c r="N38" s="802"/>
    </row>
    <row r="39" spans="1:14" ht="24.75" customHeight="1">
      <c r="A39" s="254" t="e">
        <f t="shared" si="0"/>
        <v>#REF!</v>
      </c>
      <c r="B39" s="328"/>
      <c r="C39" s="329"/>
      <c r="D39" s="801" t="e">
        <f>IF('Запит  2-7'!#REF!&lt;&gt;"Підпрограма 5",'Запит  2-7'!#REF!,"")</f>
        <v>#REF!</v>
      </c>
      <c r="E39" s="801"/>
      <c r="F39" s="801"/>
      <c r="G39" s="801"/>
      <c r="H39" s="801"/>
      <c r="I39" s="801"/>
      <c r="J39" s="801"/>
      <c r="K39" s="801"/>
      <c r="L39" s="801"/>
      <c r="M39" s="801"/>
      <c r="N39" s="802"/>
    </row>
    <row r="40" spans="1:14" ht="24.75" customHeight="1">
      <c r="A40" s="254" t="e">
        <f t="shared" si="0"/>
        <v>#REF!</v>
      </c>
      <c r="B40" s="328"/>
      <c r="C40" s="329"/>
      <c r="D40" s="801" t="e">
        <f>IF('Запит  2-7'!#REF!&lt;&gt;"Підпрограма 6",'Запит  2-7'!#REF!,"")</f>
        <v>#REF!</v>
      </c>
      <c r="E40" s="801"/>
      <c r="F40" s="801"/>
      <c r="G40" s="801"/>
      <c r="H40" s="801"/>
      <c r="I40" s="801"/>
      <c r="J40" s="801"/>
      <c r="K40" s="801"/>
      <c r="L40" s="801"/>
      <c r="M40" s="801"/>
      <c r="N40" s="802"/>
    </row>
    <row r="41" spans="1:14" ht="24.75" customHeight="1">
      <c r="A41" s="254" t="e">
        <f t="shared" si="0"/>
        <v>#REF!</v>
      </c>
      <c r="B41" s="328"/>
      <c r="C41" s="329"/>
      <c r="D41" s="801" t="e">
        <f>IF('Запит  2-7'!#REF!&lt;&gt;"Підпрограма 7",'Запит  2-7'!#REF!,"")</f>
        <v>#REF!</v>
      </c>
      <c r="E41" s="801"/>
      <c r="F41" s="801"/>
      <c r="G41" s="801"/>
      <c r="H41" s="801"/>
      <c r="I41" s="801"/>
      <c r="J41" s="801"/>
      <c r="K41" s="801"/>
      <c r="L41" s="801"/>
      <c r="M41" s="801"/>
      <c r="N41" s="802"/>
    </row>
    <row r="42" spans="1:14" ht="24.75" customHeight="1">
      <c r="A42" s="324" t="e">
        <f t="shared" si="0"/>
        <v>#REF!</v>
      </c>
      <c r="B42" s="330"/>
      <c r="C42" s="331"/>
      <c r="D42" s="795" t="e">
        <f>IF('Запит  2-7'!#REF!&lt;&gt;"Підпрограма 8",'Запит  2-7'!#REF!,"")</f>
        <v>#REF!</v>
      </c>
      <c r="E42" s="795"/>
      <c r="F42" s="795"/>
      <c r="G42" s="795"/>
      <c r="H42" s="795"/>
      <c r="I42" s="795"/>
      <c r="J42" s="795"/>
      <c r="K42" s="795"/>
      <c r="L42" s="795"/>
      <c r="M42" s="795"/>
      <c r="N42" s="796"/>
    </row>
  </sheetData>
  <sheetProtection formatCells="0" formatColumns="0" formatRows="0" autoFilter="0"/>
  <mergeCells count="31">
    <mergeCell ref="H8:N8"/>
    <mergeCell ref="H7:N7"/>
    <mergeCell ref="H1:N1"/>
    <mergeCell ref="H2:N2"/>
    <mergeCell ref="H4:N4"/>
    <mergeCell ref="H5:N5"/>
    <mergeCell ref="I3:L3"/>
    <mergeCell ref="H6:N6"/>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D42:N42"/>
    <mergeCell ref="D34:N34"/>
    <mergeCell ref="D35:N35"/>
    <mergeCell ref="D36:N36"/>
    <mergeCell ref="D37:N37"/>
    <mergeCell ref="D38:N38"/>
    <mergeCell ref="D39:N39"/>
    <mergeCell ref="D40:N40"/>
    <mergeCell ref="D41:N41"/>
  </mergeCells>
  <phoneticPr fontId="35"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68" customWidth="1"/>
    <col min="2" max="2" width="83.85546875" style="268" customWidth="1"/>
    <col min="3" max="8" width="10.28515625" style="268" customWidth="1"/>
    <col min="9" max="9" width="9" style="268" bestFit="1" customWidth="1"/>
    <col min="10" max="16384" width="9.140625" style="268"/>
  </cols>
  <sheetData>
    <row r="1" spans="1:9" s="269" customFormat="1" ht="12.75">
      <c r="A1" s="288" t="s">
        <v>194</v>
      </c>
      <c r="B1" s="256" t="s">
        <v>216</v>
      </c>
      <c r="C1" s="256"/>
      <c r="D1" s="256"/>
      <c r="E1" s="256"/>
      <c r="F1" s="256"/>
      <c r="G1" s="256"/>
      <c r="H1" s="287" t="s">
        <v>192</v>
      </c>
      <c r="I1" s="269" t="s">
        <v>97</v>
      </c>
    </row>
    <row r="2" spans="1:9" s="269" customFormat="1" ht="12.75">
      <c r="A2" s="820" t="s">
        <v>170</v>
      </c>
      <c r="B2" s="820" t="s">
        <v>193</v>
      </c>
      <c r="C2" s="817" t="s">
        <v>191</v>
      </c>
      <c r="D2" s="818"/>
      <c r="E2" s="819"/>
      <c r="F2" s="817" t="s">
        <v>190</v>
      </c>
      <c r="G2" s="818"/>
      <c r="H2" s="819"/>
      <c r="I2" s="269" t="s">
        <v>97</v>
      </c>
    </row>
    <row r="3" spans="1:9" s="269" customFormat="1" ht="25.5">
      <c r="A3" s="821"/>
      <c r="B3" s="821"/>
      <c r="C3" s="291" t="s">
        <v>1</v>
      </c>
      <c r="D3" s="290" t="s">
        <v>2</v>
      </c>
      <c r="E3" s="289" t="s">
        <v>3</v>
      </c>
      <c r="F3" s="291" t="s">
        <v>1</v>
      </c>
      <c r="G3" s="290" t="s">
        <v>2</v>
      </c>
      <c r="H3" s="289" t="s">
        <v>3</v>
      </c>
      <c r="I3" s="269" t="s">
        <v>97</v>
      </c>
    </row>
    <row r="4" spans="1:9" s="269" customFormat="1" ht="12.75">
      <c r="A4" s="335" t="e">
        <f>IF('Запит  2-7'!#REF!&lt;&gt;0,'Запит  2-7'!#REF!,"")</f>
        <v>#REF!</v>
      </c>
      <c r="B4" s="336" t="e">
        <f>'Запит  2-7'!#REF!</f>
        <v>#REF!</v>
      </c>
      <c r="C4" s="377">
        <f t="shared" ref="C4:H4" si="0">SUM(C5:C9)</f>
        <v>0</v>
      </c>
      <c r="D4" s="378">
        <f t="shared" si="0"/>
        <v>0</v>
      </c>
      <c r="E4" s="379">
        <f t="shared" si="0"/>
        <v>0</v>
      </c>
      <c r="F4" s="505" t="e">
        <f t="shared" si="0"/>
        <v>#REF!</v>
      </c>
      <c r="G4" s="378" t="e">
        <f t="shared" si="0"/>
        <v>#REF!</v>
      </c>
      <c r="H4" s="379" t="e">
        <f t="shared" si="0"/>
        <v>#REF!</v>
      </c>
      <c r="I4" s="269" t="e">
        <f>IF(H4&lt;&gt;0,"Для друку","")</f>
        <v>#REF!</v>
      </c>
    </row>
    <row r="5" spans="1:9" s="269" customFormat="1" ht="12.75">
      <c r="A5" s="344" t="e">
        <f>IF('Запит  2-7'!#REF!&lt;&gt;0,'Запит  2-7'!#REF!,"")</f>
        <v>#REF!</v>
      </c>
      <c r="B5" s="333" t="e">
        <f>'Запит  2-7'!#REF!</f>
        <v>#REF!</v>
      </c>
      <c r="C5" s="381"/>
      <c r="D5" s="382"/>
      <c r="E5" s="380">
        <f>SUM(C5:D5)</f>
        <v>0</v>
      </c>
      <c r="F5" s="506" t="e">
        <f>#REF!+#REF!</f>
        <v>#REF!</v>
      </c>
      <c r="G5" s="393" t="e">
        <f>#REF!+#REF!</f>
        <v>#REF!</v>
      </c>
      <c r="H5" s="380" t="e">
        <f>SUM(F5:G5)</f>
        <v>#REF!</v>
      </c>
      <c r="I5" s="269" t="e">
        <f t="shared" ref="I5:I51" si="1">IF(H5&lt;&gt;0,"Для друку","")</f>
        <v>#REF!</v>
      </c>
    </row>
    <row r="6" spans="1:9" s="269" customFormat="1" ht="12.75">
      <c r="A6" s="345" t="e">
        <f>IF('Запит  2-7'!#REF!&lt;&gt;0,'Запит  2-7'!#REF!,"")</f>
        <v>#REF!</v>
      </c>
      <c r="B6" s="334" t="e">
        <f>'Запит  2-7'!#REF!</f>
        <v>#REF!</v>
      </c>
      <c r="C6" s="381"/>
      <c r="D6" s="382"/>
      <c r="E6" s="380">
        <f>SUM(C6:D6)</f>
        <v>0</v>
      </c>
      <c r="F6" s="506" t="e">
        <f>#REF!+#REF!</f>
        <v>#REF!</v>
      </c>
      <c r="G6" s="393" t="e">
        <f>#REF!+#REF!</f>
        <v>#REF!</v>
      </c>
      <c r="H6" s="380" t="e">
        <f>SUM(F6:G6)</f>
        <v>#REF!</v>
      </c>
      <c r="I6" s="269" t="e">
        <f t="shared" si="1"/>
        <v>#REF!</v>
      </c>
    </row>
    <row r="7" spans="1:9" s="269" customFormat="1" ht="12.75">
      <c r="A7" s="345" t="e">
        <f>IF('Запит  2-7'!#REF!&lt;&gt;0,'Запит  2-7'!#REF!,"")</f>
        <v>#REF!</v>
      </c>
      <c r="B7" s="334" t="e">
        <f>'Запит  2-7'!#REF!</f>
        <v>#REF!</v>
      </c>
      <c r="C7" s="383"/>
      <c r="D7" s="384"/>
      <c r="E7" s="380">
        <f>SUM(C7:D7)</f>
        <v>0</v>
      </c>
      <c r="F7" s="507" t="e">
        <f>#REF!+#REF!</f>
        <v>#REF!</v>
      </c>
      <c r="G7" s="397" t="e">
        <f>#REF!+#REF!</f>
        <v>#REF!</v>
      </c>
      <c r="H7" s="380" t="e">
        <f>SUM(F7:G7)</f>
        <v>#REF!</v>
      </c>
      <c r="I7" s="269" t="e">
        <f t="shared" si="1"/>
        <v>#REF!</v>
      </c>
    </row>
    <row r="8" spans="1:9" s="269" customFormat="1" ht="12.75">
      <c r="A8" s="345" t="e">
        <f>IF('Запит  2-7'!#REF!&lt;&gt;0,'Запит  2-7'!#REF!,"")</f>
        <v>#REF!</v>
      </c>
      <c r="B8" s="334" t="e">
        <f>'Запит  2-7'!#REF!</f>
        <v>#REF!</v>
      </c>
      <c r="C8" s="383"/>
      <c r="D8" s="384"/>
      <c r="E8" s="380">
        <f>SUM(C8:D8)</f>
        <v>0</v>
      </c>
      <c r="F8" s="507" t="e">
        <f>#REF!+#REF!</f>
        <v>#REF!</v>
      </c>
      <c r="G8" s="397" t="e">
        <f>#REF!+#REF!</f>
        <v>#REF!</v>
      </c>
      <c r="H8" s="380" t="e">
        <f>SUM(F8:G8)</f>
        <v>#REF!</v>
      </c>
      <c r="I8" s="269" t="e">
        <f t="shared" si="1"/>
        <v>#REF!</v>
      </c>
    </row>
    <row r="9" spans="1:9" s="269" customFormat="1" ht="12.75">
      <c r="A9" s="345" t="e">
        <f>IF('Запит  2-7'!#REF!&lt;&gt;0,'Запит  2-7'!#REF!,"")</f>
        <v>#REF!</v>
      </c>
      <c r="B9" s="334" t="e">
        <f>'Запит  2-7'!#REF!</f>
        <v>#REF!</v>
      </c>
      <c r="C9" s="383"/>
      <c r="D9" s="384"/>
      <c r="E9" s="380">
        <f>SUM(C9:D9)</f>
        <v>0</v>
      </c>
      <c r="F9" s="507" t="e">
        <f>#REF!+#REF!</f>
        <v>#REF!</v>
      </c>
      <c r="G9" s="397" t="e">
        <f>#REF!+#REF!</f>
        <v>#REF!</v>
      </c>
      <c r="H9" s="380" t="e">
        <f>SUM(F9:G9)</f>
        <v>#REF!</v>
      </c>
      <c r="I9" s="269" t="e">
        <f t="shared" si="1"/>
        <v>#REF!</v>
      </c>
    </row>
    <row r="10" spans="1:9" s="269" customFormat="1" ht="12.75">
      <c r="A10" s="335" t="e">
        <f>IF('Запит  2-7'!#REF!&lt;&gt;0,'Запит  2-7'!#REF!,"")</f>
        <v>#REF!</v>
      </c>
      <c r="B10" s="336" t="e">
        <f>'Запит  2-7'!#REF!</f>
        <v>#REF!</v>
      </c>
      <c r="C10" s="377">
        <f t="shared" ref="C10:H10" si="2">SUM(C11:C15)</f>
        <v>0</v>
      </c>
      <c r="D10" s="378">
        <f t="shared" si="2"/>
        <v>0</v>
      </c>
      <c r="E10" s="379">
        <f t="shared" si="2"/>
        <v>0</v>
      </c>
      <c r="F10" s="505" t="e">
        <f t="shared" si="2"/>
        <v>#REF!</v>
      </c>
      <c r="G10" s="378" t="e">
        <f t="shared" si="2"/>
        <v>#REF!</v>
      </c>
      <c r="H10" s="379" t="e">
        <f t="shared" si="2"/>
        <v>#REF!</v>
      </c>
      <c r="I10" s="269" t="e">
        <f t="shared" si="1"/>
        <v>#REF!</v>
      </c>
    </row>
    <row r="11" spans="1:9" s="269" customFormat="1" ht="12.75">
      <c r="A11" s="344" t="e">
        <f>IF('Запит  2-7'!#REF!&lt;&gt;0,'Запит  2-7'!#REF!,"")</f>
        <v>#REF!</v>
      </c>
      <c r="B11" s="333" t="e">
        <f>'Запит  2-7'!#REF!</f>
        <v>#REF!</v>
      </c>
      <c r="C11" s="381"/>
      <c r="D11" s="382"/>
      <c r="E11" s="380">
        <f>SUM(C11:D11)</f>
        <v>0</v>
      </c>
      <c r="F11" s="506" t="e">
        <f>#REF!+#REF!</f>
        <v>#REF!</v>
      </c>
      <c r="G11" s="393" t="e">
        <f>#REF!+#REF!</f>
        <v>#REF!</v>
      </c>
      <c r="H11" s="380" t="e">
        <f>SUM(F11:G11)</f>
        <v>#REF!</v>
      </c>
      <c r="I11" s="269" t="e">
        <f t="shared" si="1"/>
        <v>#REF!</v>
      </c>
    </row>
    <row r="12" spans="1:9" s="269" customFormat="1" ht="12.75">
      <c r="A12" s="345" t="e">
        <f>IF('Запит  2-7'!#REF!&lt;&gt;0,'Запит  2-7'!#REF!,"")</f>
        <v>#REF!</v>
      </c>
      <c r="B12" s="334" t="e">
        <f>'Запит  2-7'!#REF!</f>
        <v>#REF!</v>
      </c>
      <c r="C12" s="381"/>
      <c r="D12" s="382"/>
      <c r="E12" s="380">
        <f>SUM(C12:D12)</f>
        <v>0</v>
      </c>
      <c r="F12" s="506" t="e">
        <f>#REF!+#REF!</f>
        <v>#REF!</v>
      </c>
      <c r="G12" s="393" t="e">
        <f>#REF!+#REF!</f>
        <v>#REF!</v>
      </c>
      <c r="H12" s="380" t="e">
        <f>SUM(F12:G12)</f>
        <v>#REF!</v>
      </c>
      <c r="I12" s="269" t="e">
        <f t="shared" si="1"/>
        <v>#REF!</v>
      </c>
    </row>
    <row r="13" spans="1:9" s="269" customFormat="1" ht="12.75">
      <c r="A13" s="345" t="e">
        <f>IF('Запит  2-7'!#REF!&lt;&gt;0,'Запит  2-7'!#REF!,"")</f>
        <v>#REF!</v>
      </c>
      <c r="B13" s="334" t="e">
        <f>'Запит  2-7'!#REF!</f>
        <v>#REF!</v>
      </c>
      <c r="C13" s="383"/>
      <c r="D13" s="384"/>
      <c r="E13" s="380">
        <f>SUM(C13:D13)</f>
        <v>0</v>
      </c>
      <c r="F13" s="507" t="e">
        <f>#REF!+#REF!</f>
        <v>#REF!</v>
      </c>
      <c r="G13" s="397" t="e">
        <f>#REF!+#REF!</f>
        <v>#REF!</v>
      </c>
      <c r="H13" s="380" t="e">
        <f>SUM(F13:G13)</f>
        <v>#REF!</v>
      </c>
      <c r="I13" s="269" t="e">
        <f t="shared" si="1"/>
        <v>#REF!</v>
      </c>
    </row>
    <row r="14" spans="1:9" s="269" customFormat="1" ht="12.75">
      <c r="A14" s="345" t="e">
        <f>IF('Запит  2-7'!#REF!&lt;&gt;0,'Запит  2-7'!#REF!,"")</f>
        <v>#REF!</v>
      </c>
      <c r="B14" s="334" t="e">
        <f>'Запит  2-7'!#REF!</f>
        <v>#REF!</v>
      </c>
      <c r="C14" s="383"/>
      <c r="D14" s="384"/>
      <c r="E14" s="380">
        <f>SUM(C14:D14)</f>
        <v>0</v>
      </c>
      <c r="F14" s="507" t="e">
        <f>#REF!+#REF!</f>
        <v>#REF!</v>
      </c>
      <c r="G14" s="397" t="e">
        <f>#REF!+#REF!</f>
        <v>#REF!</v>
      </c>
      <c r="H14" s="380" t="e">
        <f>SUM(F14:G14)</f>
        <v>#REF!</v>
      </c>
      <c r="I14" s="269" t="e">
        <f t="shared" si="1"/>
        <v>#REF!</v>
      </c>
    </row>
    <row r="15" spans="1:9" s="269" customFormat="1" ht="12.75">
      <c r="A15" s="345" t="e">
        <f>IF('Запит  2-7'!#REF!&lt;&gt;0,'Запит  2-7'!#REF!,"")</f>
        <v>#REF!</v>
      </c>
      <c r="B15" s="334" t="e">
        <f>'Запит  2-7'!#REF!</f>
        <v>#REF!</v>
      </c>
      <c r="C15" s="383"/>
      <c r="D15" s="384"/>
      <c r="E15" s="380">
        <f>SUM(C15:D15)</f>
        <v>0</v>
      </c>
      <c r="F15" s="507" t="e">
        <f>#REF!+#REF!</f>
        <v>#REF!</v>
      </c>
      <c r="G15" s="397" t="e">
        <f>#REF!+#REF!</f>
        <v>#REF!</v>
      </c>
      <c r="H15" s="380" t="e">
        <f>SUM(F15:G15)</f>
        <v>#REF!</v>
      </c>
      <c r="I15" s="269" t="e">
        <f t="shared" si="1"/>
        <v>#REF!</v>
      </c>
    </row>
    <row r="16" spans="1:9" s="269" customFormat="1" ht="12.75">
      <c r="A16" s="335" t="e">
        <f>IF('Запит  2-7'!#REF!&lt;&gt;0,'Запит  2-7'!#REF!,"")</f>
        <v>#REF!</v>
      </c>
      <c r="B16" s="336" t="e">
        <f>'Запит  2-7'!#REF!</f>
        <v>#REF!</v>
      </c>
      <c r="C16" s="377">
        <f t="shared" ref="C16:H16" si="3">SUM(C17:C21)</f>
        <v>0</v>
      </c>
      <c r="D16" s="378">
        <f t="shared" si="3"/>
        <v>0</v>
      </c>
      <c r="E16" s="379">
        <f t="shared" si="3"/>
        <v>0</v>
      </c>
      <c r="F16" s="505" t="e">
        <f t="shared" si="3"/>
        <v>#REF!</v>
      </c>
      <c r="G16" s="378" t="e">
        <f t="shared" si="3"/>
        <v>#REF!</v>
      </c>
      <c r="H16" s="379" t="e">
        <f t="shared" si="3"/>
        <v>#REF!</v>
      </c>
      <c r="I16" s="269" t="e">
        <f t="shared" si="1"/>
        <v>#REF!</v>
      </c>
    </row>
    <row r="17" spans="1:9" s="269" customFormat="1" ht="12.75">
      <c r="A17" s="344" t="e">
        <f>IF('Запит  2-7'!#REF!&lt;&gt;0,'Запит  2-7'!#REF!,"")</f>
        <v>#REF!</v>
      </c>
      <c r="B17" s="333" t="e">
        <f>'Запит  2-7'!#REF!</f>
        <v>#REF!</v>
      </c>
      <c r="C17" s="381"/>
      <c r="D17" s="382"/>
      <c r="E17" s="380">
        <f>SUM(C17:D17)</f>
        <v>0</v>
      </c>
      <c r="F17" s="506" t="e">
        <f>#REF!+#REF!</f>
        <v>#REF!</v>
      </c>
      <c r="G17" s="393" t="e">
        <f>#REF!+#REF!</f>
        <v>#REF!</v>
      </c>
      <c r="H17" s="380" t="e">
        <f>SUM(F17:G17)</f>
        <v>#REF!</v>
      </c>
      <c r="I17" s="269" t="e">
        <f t="shared" si="1"/>
        <v>#REF!</v>
      </c>
    </row>
    <row r="18" spans="1:9" s="269" customFormat="1" ht="12.75">
      <c r="A18" s="345" t="e">
        <f>IF('Запит  2-7'!#REF!&lt;&gt;0,'Запит  2-7'!#REF!,"")</f>
        <v>#REF!</v>
      </c>
      <c r="B18" s="334" t="e">
        <f>'Запит  2-7'!#REF!</f>
        <v>#REF!</v>
      </c>
      <c r="C18" s="381"/>
      <c r="D18" s="382"/>
      <c r="E18" s="380">
        <f>SUM(C18:D18)</f>
        <v>0</v>
      </c>
      <c r="F18" s="506" t="e">
        <f>#REF!+#REF!</f>
        <v>#REF!</v>
      </c>
      <c r="G18" s="393" t="e">
        <f>#REF!+#REF!</f>
        <v>#REF!</v>
      </c>
      <c r="H18" s="380" t="e">
        <f>SUM(F18:G18)</f>
        <v>#REF!</v>
      </c>
      <c r="I18" s="269" t="e">
        <f t="shared" si="1"/>
        <v>#REF!</v>
      </c>
    </row>
    <row r="19" spans="1:9" s="269" customFormat="1" ht="12.75">
      <c r="A19" s="345" t="e">
        <f>IF('Запит  2-7'!#REF!&lt;&gt;0,'Запит  2-7'!#REF!,"")</f>
        <v>#REF!</v>
      </c>
      <c r="B19" s="334" t="e">
        <f>'Запит  2-7'!#REF!</f>
        <v>#REF!</v>
      </c>
      <c r="C19" s="383"/>
      <c r="D19" s="384"/>
      <c r="E19" s="380">
        <f>SUM(C19:D19)</f>
        <v>0</v>
      </c>
      <c r="F19" s="507" t="e">
        <f>#REF!+#REF!</f>
        <v>#REF!</v>
      </c>
      <c r="G19" s="397" t="e">
        <f>#REF!+#REF!</f>
        <v>#REF!</v>
      </c>
      <c r="H19" s="380" t="e">
        <f>SUM(F19:G19)</f>
        <v>#REF!</v>
      </c>
      <c r="I19" s="269" t="e">
        <f t="shared" si="1"/>
        <v>#REF!</v>
      </c>
    </row>
    <row r="20" spans="1:9" s="269" customFormat="1" ht="12.75">
      <c r="A20" s="345" t="e">
        <f>IF('Запит  2-7'!#REF!&lt;&gt;0,'Запит  2-7'!#REF!,"")</f>
        <v>#REF!</v>
      </c>
      <c r="B20" s="334" t="e">
        <f>'Запит  2-7'!#REF!</f>
        <v>#REF!</v>
      </c>
      <c r="C20" s="383"/>
      <c r="D20" s="384"/>
      <c r="E20" s="380">
        <f>SUM(C20:D20)</f>
        <v>0</v>
      </c>
      <c r="F20" s="507" t="e">
        <f>#REF!+#REF!</f>
        <v>#REF!</v>
      </c>
      <c r="G20" s="397" t="e">
        <f>#REF!+#REF!</f>
        <v>#REF!</v>
      </c>
      <c r="H20" s="380" t="e">
        <f>SUM(F20:G20)</f>
        <v>#REF!</v>
      </c>
      <c r="I20" s="269" t="e">
        <f t="shared" si="1"/>
        <v>#REF!</v>
      </c>
    </row>
    <row r="21" spans="1:9" s="269" customFormat="1" ht="12.75">
      <c r="A21" s="345" t="e">
        <f>IF('Запит  2-7'!#REF!&lt;&gt;0,'Запит  2-7'!#REF!,"")</f>
        <v>#REF!</v>
      </c>
      <c r="B21" s="334" t="e">
        <f>'Запит  2-7'!#REF!</f>
        <v>#REF!</v>
      </c>
      <c r="C21" s="383"/>
      <c r="D21" s="384"/>
      <c r="E21" s="380">
        <f>SUM(C21:D21)</f>
        <v>0</v>
      </c>
      <c r="F21" s="507" t="e">
        <f>#REF!+#REF!</f>
        <v>#REF!</v>
      </c>
      <c r="G21" s="397" t="e">
        <f>#REF!+#REF!</f>
        <v>#REF!</v>
      </c>
      <c r="H21" s="380" t="e">
        <f>SUM(F21:G21)</f>
        <v>#REF!</v>
      </c>
      <c r="I21" s="269" t="e">
        <f t="shared" si="1"/>
        <v>#REF!</v>
      </c>
    </row>
    <row r="22" spans="1:9" s="269" customFormat="1" ht="12.75">
      <c r="A22" s="335" t="e">
        <f>IF('Запит  2-7'!#REF!&lt;&gt;0,'Запит  2-7'!#REF!,"")</f>
        <v>#REF!</v>
      </c>
      <c r="B22" s="336" t="e">
        <f>'Запит  2-7'!#REF!</f>
        <v>#REF!</v>
      </c>
      <c r="C22" s="377">
        <f t="shared" ref="C22:H22" si="4">SUM(C23:C27)</f>
        <v>0</v>
      </c>
      <c r="D22" s="378">
        <f t="shared" si="4"/>
        <v>0</v>
      </c>
      <c r="E22" s="379">
        <f t="shared" si="4"/>
        <v>0</v>
      </c>
      <c r="F22" s="505" t="e">
        <f t="shared" si="4"/>
        <v>#REF!</v>
      </c>
      <c r="G22" s="378" t="e">
        <f t="shared" si="4"/>
        <v>#REF!</v>
      </c>
      <c r="H22" s="379" t="e">
        <f t="shared" si="4"/>
        <v>#REF!</v>
      </c>
      <c r="I22" s="269" t="e">
        <f t="shared" si="1"/>
        <v>#REF!</v>
      </c>
    </row>
    <row r="23" spans="1:9" s="269" customFormat="1" ht="12.75">
      <c r="A23" s="344" t="e">
        <f>IF('Запит  2-7'!#REF!&lt;&gt;0,'Запит  2-7'!#REF!,"")</f>
        <v>#REF!</v>
      </c>
      <c r="B23" s="333" t="e">
        <f>'Запит  2-7'!#REF!</f>
        <v>#REF!</v>
      </c>
      <c r="C23" s="381"/>
      <c r="D23" s="382"/>
      <c r="E23" s="380">
        <f>SUM(C23:D23)</f>
        <v>0</v>
      </c>
      <c r="F23" s="506" t="e">
        <f>#REF!+#REF!</f>
        <v>#REF!</v>
      </c>
      <c r="G23" s="393" t="e">
        <f>#REF!+#REF!</f>
        <v>#REF!</v>
      </c>
      <c r="H23" s="380" t="e">
        <f>SUM(F23:G23)</f>
        <v>#REF!</v>
      </c>
      <c r="I23" s="269" t="e">
        <f t="shared" si="1"/>
        <v>#REF!</v>
      </c>
    </row>
    <row r="24" spans="1:9" s="269" customFormat="1" ht="12.75">
      <c r="A24" s="345" t="e">
        <f>IF('Запит  2-7'!#REF!&lt;&gt;0,'Запит  2-7'!#REF!,"")</f>
        <v>#REF!</v>
      </c>
      <c r="B24" s="334" t="e">
        <f>'Запит  2-7'!#REF!</f>
        <v>#REF!</v>
      </c>
      <c r="C24" s="381"/>
      <c r="D24" s="382"/>
      <c r="E24" s="380">
        <f>SUM(C24:D24)</f>
        <v>0</v>
      </c>
      <c r="F24" s="506" t="e">
        <f>#REF!+#REF!</f>
        <v>#REF!</v>
      </c>
      <c r="G24" s="393" t="e">
        <f>#REF!+#REF!</f>
        <v>#REF!</v>
      </c>
      <c r="H24" s="380" t="e">
        <f>SUM(F24:G24)</f>
        <v>#REF!</v>
      </c>
      <c r="I24" s="269" t="e">
        <f t="shared" si="1"/>
        <v>#REF!</v>
      </c>
    </row>
    <row r="25" spans="1:9" s="269" customFormat="1" ht="12.75">
      <c r="A25" s="345" t="e">
        <f>IF('Запит  2-7'!#REF!&lt;&gt;0,'Запит  2-7'!#REF!,"")</f>
        <v>#REF!</v>
      </c>
      <c r="B25" s="334" t="e">
        <f>'Запит  2-7'!#REF!</f>
        <v>#REF!</v>
      </c>
      <c r="C25" s="383"/>
      <c r="D25" s="384"/>
      <c r="E25" s="380">
        <f>SUM(C25:D25)</f>
        <v>0</v>
      </c>
      <c r="F25" s="507" t="e">
        <f>#REF!+#REF!</f>
        <v>#REF!</v>
      </c>
      <c r="G25" s="397" t="e">
        <f>#REF!+#REF!</f>
        <v>#REF!</v>
      </c>
      <c r="H25" s="380" t="e">
        <f>SUM(F25:G25)</f>
        <v>#REF!</v>
      </c>
      <c r="I25" s="269" t="e">
        <f t="shared" si="1"/>
        <v>#REF!</v>
      </c>
    </row>
    <row r="26" spans="1:9" s="269" customFormat="1" ht="12.75">
      <c r="A26" s="345" t="e">
        <f>IF('Запит  2-7'!#REF!&lt;&gt;0,'Запит  2-7'!#REF!,"")</f>
        <v>#REF!</v>
      </c>
      <c r="B26" s="334" t="e">
        <f>'Запит  2-7'!#REF!</f>
        <v>#REF!</v>
      </c>
      <c r="C26" s="383"/>
      <c r="D26" s="384"/>
      <c r="E26" s="380">
        <f>SUM(C26:D26)</f>
        <v>0</v>
      </c>
      <c r="F26" s="507" t="e">
        <f>#REF!+#REF!</f>
        <v>#REF!</v>
      </c>
      <c r="G26" s="397" t="e">
        <f>#REF!+#REF!</f>
        <v>#REF!</v>
      </c>
      <c r="H26" s="380" t="e">
        <f>SUM(F26:G26)</f>
        <v>#REF!</v>
      </c>
      <c r="I26" s="269" t="e">
        <f t="shared" si="1"/>
        <v>#REF!</v>
      </c>
    </row>
    <row r="27" spans="1:9" s="269" customFormat="1" ht="12.75">
      <c r="A27" s="345" t="e">
        <f>IF('Запит  2-7'!#REF!&lt;&gt;0,'Запит  2-7'!#REF!,"")</f>
        <v>#REF!</v>
      </c>
      <c r="B27" s="334" t="e">
        <f>'Запит  2-7'!#REF!</f>
        <v>#REF!</v>
      </c>
      <c r="C27" s="383"/>
      <c r="D27" s="384"/>
      <c r="E27" s="380">
        <f>SUM(C27:D27)</f>
        <v>0</v>
      </c>
      <c r="F27" s="507" t="e">
        <f>#REF!+#REF!</f>
        <v>#REF!</v>
      </c>
      <c r="G27" s="397" t="e">
        <f>#REF!+#REF!</f>
        <v>#REF!</v>
      </c>
      <c r="H27" s="380" t="e">
        <f>SUM(F27:G27)</f>
        <v>#REF!</v>
      </c>
      <c r="I27" s="269" t="e">
        <f t="shared" si="1"/>
        <v>#REF!</v>
      </c>
    </row>
    <row r="28" spans="1:9" s="269" customFormat="1" ht="12.75">
      <c r="A28" s="335" t="e">
        <f>IF('Запит  2-7'!#REF!&lt;&gt;0,'Запит  2-7'!#REF!,"")</f>
        <v>#REF!</v>
      </c>
      <c r="B28" s="336" t="e">
        <f>'Запит  2-7'!#REF!</f>
        <v>#REF!</v>
      </c>
      <c r="C28" s="377">
        <f t="shared" ref="C28:H28" si="5">SUM(C29:C33)</f>
        <v>0</v>
      </c>
      <c r="D28" s="378">
        <f t="shared" si="5"/>
        <v>0</v>
      </c>
      <c r="E28" s="379">
        <f t="shared" si="5"/>
        <v>0</v>
      </c>
      <c r="F28" s="505" t="e">
        <f t="shared" si="5"/>
        <v>#REF!</v>
      </c>
      <c r="G28" s="378" t="e">
        <f t="shared" si="5"/>
        <v>#REF!</v>
      </c>
      <c r="H28" s="379" t="e">
        <f t="shared" si="5"/>
        <v>#REF!</v>
      </c>
      <c r="I28" s="269" t="e">
        <f t="shared" si="1"/>
        <v>#REF!</v>
      </c>
    </row>
    <row r="29" spans="1:9" s="269" customFormat="1" ht="12.75">
      <c r="A29" s="344" t="e">
        <f>IF('Запит  2-7'!#REF!&lt;&gt;0,'Запит  2-7'!#REF!,"")</f>
        <v>#REF!</v>
      </c>
      <c r="B29" s="333" t="e">
        <f>'Запит  2-7'!#REF!</f>
        <v>#REF!</v>
      </c>
      <c r="C29" s="381"/>
      <c r="D29" s="382"/>
      <c r="E29" s="380">
        <f>SUM(C29:D29)</f>
        <v>0</v>
      </c>
      <c r="F29" s="506" t="e">
        <f>#REF!+#REF!</f>
        <v>#REF!</v>
      </c>
      <c r="G29" s="393" t="e">
        <f>#REF!+#REF!</f>
        <v>#REF!</v>
      </c>
      <c r="H29" s="380" t="e">
        <f>SUM(F29:G29)</f>
        <v>#REF!</v>
      </c>
      <c r="I29" s="269" t="e">
        <f t="shared" si="1"/>
        <v>#REF!</v>
      </c>
    </row>
    <row r="30" spans="1:9" s="269" customFormat="1" ht="12.75">
      <c r="A30" s="345" t="e">
        <f>IF('Запит  2-7'!#REF!&lt;&gt;0,'Запит  2-7'!#REF!,"")</f>
        <v>#REF!</v>
      </c>
      <c r="B30" s="334" t="e">
        <f>'Запит  2-7'!#REF!</f>
        <v>#REF!</v>
      </c>
      <c r="C30" s="381"/>
      <c r="D30" s="382"/>
      <c r="E30" s="380">
        <f>SUM(C30:D30)</f>
        <v>0</v>
      </c>
      <c r="F30" s="506" t="e">
        <f>#REF!+#REF!</f>
        <v>#REF!</v>
      </c>
      <c r="G30" s="393" t="e">
        <f>#REF!+#REF!</f>
        <v>#REF!</v>
      </c>
      <c r="H30" s="380" t="e">
        <f>SUM(F30:G30)</f>
        <v>#REF!</v>
      </c>
      <c r="I30" s="269" t="e">
        <f t="shared" si="1"/>
        <v>#REF!</v>
      </c>
    </row>
    <row r="31" spans="1:9" s="269" customFormat="1" ht="12.75">
      <c r="A31" s="345" t="e">
        <f>IF('Запит  2-7'!#REF!&lt;&gt;0,'Запит  2-7'!#REF!,"")</f>
        <v>#REF!</v>
      </c>
      <c r="B31" s="334" t="e">
        <f>'Запит  2-7'!#REF!</f>
        <v>#REF!</v>
      </c>
      <c r="C31" s="383"/>
      <c r="D31" s="384"/>
      <c r="E31" s="380">
        <f>SUM(C31:D31)</f>
        <v>0</v>
      </c>
      <c r="F31" s="507" t="e">
        <f>#REF!+#REF!</f>
        <v>#REF!</v>
      </c>
      <c r="G31" s="397" t="e">
        <f>#REF!+#REF!</f>
        <v>#REF!</v>
      </c>
      <c r="H31" s="380" t="e">
        <f>SUM(F31:G31)</f>
        <v>#REF!</v>
      </c>
      <c r="I31" s="269" t="e">
        <f t="shared" si="1"/>
        <v>#REF!</v>
      </c>
    </row>
    <row r="32" spans="1:9" s="269" customFormat="1" ht="12.75">
      <c r="A32" s="345" t="e">
        <f>IF('Запит  2-7'!#REF!&lt;&gt;0,'Запит  2-7'!#REF!,"")</f>
        <v>#REF!</v>
      </c>
      <c r="B32" s="334" t="e">
        <f>'Запит  2-7'!#REF!</f>
        <v>#REF!</v>
      </c>
      <c r="C32" s="383"/>
      <c r="D32" s="384"/>
      <c r="E32" s="380">
        <f>SUM(C32:D32)</f>
        <v>0</v>
      </c>
      <c r="F32" s="507" t="e">
        <f>#REF!+#REF!</f>
        <v>#REF!</v>
      </c>
      <c r="G32" s="397" t="e">
        <f>#REF!+#REF!</f>
        <v>#REF!</v>
      </c>
      <c r="H32" s="380" t="e">
        <f>SUM(F32:G32)</f>
        <v>#REF!</v>
      </c>
      <c r="I32" s="269" t="e">
        <f t="shared" si="1"/>
        <v>#REF!</v>
      </c>
    </row>
    <row r="33" spans="1:9" s="269" customFormat="1" ht="12.75">
      <c r="A33" s="345" t="e">
        <f>IF('Запит  2-7'!#REF!&lt;&gt;0,'Запит  2-7'!#REF!,"")</f>
        <v>#REF!</v>
      </c>
      <c r="B33" s="334" t="e">
        <f>'Запит  2-7'!#REF!</f>
        <v>#REF!</v>
      </c>
      <c r="C33" s="383"/>
      <c r="D33" s="384"/>
      <c r="E33" s="380">
        <f>SUM(C33:D33)</f>
        <v>0</v>
      </c>
      <c r="F33" s="507" t="e">
        <f>#REF!+#REF!</f>
        <v>#REF!</v>
      </c>
      <c r="G33" s="397" t="e">
        <f>#REF!+#REF!</f>
        <v>#REF!</v>
      </c>
      <c r="H33" s="380" t="e">
        <f>SUM(F33:G33)</f>
        <v>#REF!</v>
      </c>
      <c r="I33" s="269" t="e">
        <f t="shared" si="1"/>
        <v>#REF!</v>
      </c>
    </row>
    <row r="34" spans="1:9" s="269" customFormat="1" ht="12.75">
      <c r="A34" s="335" t="e">
        <f>IF('Запит  2-7'!#REF!&lt;&gt;0,'Запит  2-7'!#REF!,"")</f>
        <v>#REF!</v>
      </c>
      <c r="B34" s="336" t="e">
        <f>'Запит  2-7'!#REF!</f>
        <v>#REF!</v>
      </c>
      <c r="C34" s="377">
        <f t="shared" ref="C34:H34" si="6">SUM(C35:C39)</f>
        <v>0</v>
      </c>
      <c r="D34" s="378">
        <f t="shared" si="6"/>
        <v>0</v>
      </c>
      <c r="E34" s="379">
        <f t="shared" si="6"/>
        <v>0</v>
      </c>
      <c r="F34" s="505" t="e">
        <f t="shared" si="6"/>
        <v>#REF!</v>
      </c>
      <c r="G34" s="378" t="e">
        <f t="shared" si="6"/>
        <v>#REF!</v>
      </c>
      <c r="H34" s="379" t="e">
        <f t="shared" si="6"/>
        <v>#REF!</v>
      </c>
      <c r="I34" s="269" t="e">
        <f t="shared" si="1"/>
        <v>#REF!</v>
      </c>
    </row>
    <row r="35" spans="1:9" s="269" customFormat="1" ht="12.75">
      <c r="A35" s="344" t="e">
        <f>IF('Запит  2-7'!#REF!&lt;&gt;0,'Запит  2-7'!#REF!,"")</f>
        <v>#REF!</v>
      </c>
      <c r="B35" s="333" t="e">
        <f>'Запит  2-7'!#REF!</f>
        <v>#REF!</v>
      </c>
      <c r="C35" s="381"/>
      <c r="D35" s="382"/>
      <c r="E35" s="380">
        <f>SUM(C35:D35)</f>
        <v>0</v>
      </c>
      <c r="F35" s="506" t="e">
        <f>#REF!+#REF!</f>
        <v>#REF!</v>
      </c>
      <c r="G35" s="393" t="e">
        <f>#REF!+#REF!</f>
        <v>#REF!</v>
      </c>
      <c r="H35" s="380" t="e">
        <f>SUM(F35:G35)</f>
        <v>#REF!</v>
      </c>
      <c r="I35" s="269" t="e">
        <f t="shared" si="1"/>
        <v>#REF!</v>
      </c>
    </row>
    <row r="36" spans="1:9" s="269" customFormat="1" ht="12.75">
      <c r="A36" s="345" t="e">
        <f>IF('Запит  2-7'!#REF!&lt;&gt;0,'Запит  2-7'!#REF!,"")</f>
        <v>#REF!</v>
      </c>
      <c r="B36" s="334" t="e">
        <f>'Запит  2-7'!#REF!</f>
        <v>#REF!</v>
      </c>
      <c r="C36" s="381"/>
      <c r="D36" s="382"/>
      <c r="E36" s="380">
        <f>SUM(C36:D36)</f>
        <v>0</v>
      </c>
      <c r="F36" s="506" t="e">
        <f>#REF!+#REF!</f>
        <v>#REF!</v>
      </c>
      <c r="G36" s="393" t="e">
        <f>#REF!+#REF!</f>
        <v>#REF!</v>
      </c>
      <c r="H36" s="380" t="e">
        <f>SUM(F36:G36)</f>
        <v>#REF!</v>
      </c>
      <c r="I36" s="269" t="e">
        <f t="shared" si="1"/>
        <v>#REF!</v>
      </c>
    </row>
    <row r="37" spans="1:9" s="269" customFormat="1" ht="12.75">
      <c r="A37" s="345" t="e">
        <f>IF('Запит  2-7'!#REF!&lt;&gt;0,'Запит  2-7'!#REF!,"")</f>
        <v>#REF!</v>
      </c>
      <c r="B37" s="334" t="e">
        <f>'Запит  2-7'!#REF!</f>
        <v>#REF!</v>
      </c>
      <c r="C37" s="383"/>
      <c r="D37" s="384"/>
      <c r="E37" s="380">
        <f>SUM(C37:D37)</f>
        <v>0</v>
      </c>
      <c r="F37" s="507" t="e">
        <f>#REF!+#REF!</f>
        <v>#REF!</v>
      </c>
      <c r="G37" s="397" t="e">
        <f>#REF!+#REF!</f>
        <v>#REF!</v>
      </c>
      <c r="H37" s="380" t="e">
        <f>SUM(F37:G37)</f>
        <v>#REF!</v>
      </c>
      <c r="I37" s="269" t="e">
        <f t="shared" si="1"/>
        <v>#REF!</v>
      </c>
    </row>
    <row r="38" spans="1:9" s="269" customFormat="1" ht="12.75">
      <c r="A38" s="345" t="e">
        <f>IF('Запит  2-7'!#REF!&lt;&gt;0,'Запит  2-7'!#REF!,"")</f>
        <v>#REF!</v>
      </c>
      <c r="B38" s="334" t="e">
        <f>'Запит  2-7'!#REF!</f>
        <v>#REF!</v>
      </c>
      <c r="C38" s="383"/>
      <c r="D38" s="384"/>
      <c r="E38" s="380">
        <f>SUM(C38:D38)</f>
        <v>0</v>
      </c>
      <c r="F38" s="507" t="e">
        <f>#REF!+#REF!</f>
        <v>#REF!</v>
      </c>
      <c r="G38" s="397" t="e">
        <f>#REF!+#REF!</f>
        <v>#REF!</v>
      </c>
      <c r="H38" s="380" t="e">
        <f>SUM(F38:G38)</f>
        <v>#REF!</v>
      </c>
      <c r="I38" s="269" t="e">
        <f t="shared" si="1"/>
        <v>#REF!</v>
      </c>
    </row>
    <row r="39" spans="1:9" s="269" customFormat="1" ht="12.75">
      <c r="A39" s="345" t="e">
        <f>IF('Запит  2-7'!#REF!&lt;&gt;0,'Запит  2-7'!#REF!,"")</f>
        <v>#REF!</v>
      </c>
      <c r="B39" s="334" t="e">
        <f>'Запит  2-7'!#REF!</f>
        <v>#REF!</v>
      </c>
      <c r="C39" s="383"/>
      <c r="D39" s="384"/>
      <c r="E39" s="380">
        <f>SUM(C39:D39)</f>
        <v>0</v>
      </c>
      <c r="F39" s="507" t="e">
        <f>#REF!+#REF!</f>
        <v>#REF!</v>
      </c>
      <c r="G39" s="397" t="e">
        <f>#REF!+#REF!</f>
        <v>#REF!</v>
      </c>
      <c r="H39" s="380" t="e">
        <f>SUM(F39:G39)</f>
        <v>#REF!</v>
      </c>
      <c r="I39" s="269" t="e">
        <f t="shared" si="1"/>
        <v>#REF!</v>
      </c>
    </row>
    <row r="40" spans="1:9" s="269" customFormat="1" ht="12.75">
      <c r="A40" s="335" t="e">
        <f>IF('Запит  2-7'!#REF!&lt;&gt;0,'Запит  2-7'!#REF!,"")</f>
        <v>#REF!</v>
      </c>
      <c r="B40" s="336" t="e">
        <f>'Запит  2-7'!#REF!</f>
        <v>#REF!</v>
      </c>
      <c r="C40" s="377">
        <f t="shared" ref="C40:H40" si="7">SUM(C41:C45)</f>
        <v>0</v>
      </c>
      <c r="D40" s="378">
        <f t="shared" si="7"/>
        <v>0</v>
      </c>
      <c r="E40" s="379">
        <f t="shared" si="7"/>
        <v>0</v>
      </c>
      <c r="F40" s="505" t="e">
        <f t="shared" si="7"/>
        <v>#REF!</v>
      </c>
      <c r="G40" s="378" t="e">
        <f t="shared" si="7"/>
        <v>#REF!</v>
      </c>
      <c r="H40" s="379" t="e">
        <f t="shared" si="7"/>
        <v>#REF!</v>
      </c>
      <c r="I40" s="269" t="e">
        <f t="shared" si="1"/>
        <v>#REF!</v>
      </c>
    </row>
    <row r="41" spans="1:9" s="269" customFormat="1" ht="12.75">
      <c r="A41" s="344" t="e">
        <f>IF('Запит  2-7'!#REF!&lt;&gt;0,'Запит  2-7'!#REF!,"")</f>
        <v>#REF!</v>
      </c>
      <c r="B41" s="333" t="e">
        <f>'Запит  2-7'!#REF!</f>
        <v>#REF!</v>
      </c>
      <c r="C41" s="381"/>
      <c r="D41" s="382"/>
      <c r="E41" s="380">
        <f>SUM(C41:D41)</f>
        <v>0</v>
      </c>
      <c r="F41" s="506" t="e">
        <f>#REF!+#REF!</f>
        <v>#REF!</v>
      </c>
      <c r="G41" s="393" t="e">
        <f>#REF!+#REF!</f>
        <v>#REF!</v>
      </c>
      <c r="H41" s="380" t="e">
        <f>SUM(F41:G41)</f>
        <v>#REF!</v>
      </c>
      <c r="I41" s="269" t="e">
        <f t="shared" si="1"/>
        <v>#REF!</v>
      </c>
    </row>
    <row r="42" spans="1:9" s="269" customFormat="1" ht="12.75">
      <c r="A42" s="345" t="e">
        <f>IF('Запит  2-7'!#REF!&lt;&gt;0,'Запит  2-7'!#REF!,"")</f>
        <v>#REF!</v>
      </c>
      <c r="B42" s="334" t="e">
        <f>'Запит  2-7'!#REF!</f>
        <v>#REF!</v>
      </c>
      <c r="C42" s="381"/>
      <c r="D42" s="382"/>
      <c r="E42" s="380">
        <f>SUM(C42:D42)</f>
        <v>0</v>
      </c>
      <c r="F42" s="506" t="e">
        <f>#REF!+#REF!</f>
        <v>#REF!</v>
      </c>
      <c r="G42" s="393" t="e">
        <f>#REF!+#REF!</f>
        <v>#REF!</v>
      </c>
      <c r="H42" s="380" t="e">
        <f>SUM(F42:G42)</f>
        <v>#REF!</v>
      </c>
      <c r="I42" s="269" t="e">
        <f t="shared" si="1"/>
        <v>#REF!</v>
      </c>
    </row>
    <row r="43" spans="1:9" s="269" customFormat="1" ht="12.75">
      <c r="A43" s="345" t="e">
        <f>IF('Запит  2-7'!#REF!&lt;&gt;0,'Запит  2-7'!#REF!,"")</f>
        <v>#REF!</v>
      </c>
      <c r="B43" s="334" t="e">
        <f>'Запит  2-7'!#REF!</f>
        <v>#REF!</v>
      </c>
      <c r="C43" s="383"/>
      <c r="D43" s="384"/>
      <c r="E43" s="380">
        <f>SUM(C43:D43)</f>
        <v>0</v>
      </c>
      <c r="F43" s="507" t="e">
        <f>#REF!+#REF!</f>
        <v>#REF!</v>
      </c>
      <c r="G43" s="397" t="e">
        <f>#REF!+#REF!</f>
        <v>#REF!</v>
      </c>
      <c r="H43" s="380" t="e">
        <f>SUM(F43:G43)</f>
        <v>#REF!</v>
      </c>
      <c r="I43" s="269" t="e">
        <f t="shared" si="1"/>
        <v>#REF!</v>
      </c>
    </row>
    <row r="44" spans="1:9" s="269" customFormat="1" ht="12.75">
      <c r="A44" s="345" t="e">
        <f>IF('Запит  2-7'!#REF!&lt;&gt;0,'Запит  2-7'!#REF!,"")</f>
        <v>#REF!</v>
      </c>
      <c r="B44" s="334" t="e">
        <f>'Запит  2-7'!#REF!</f>
        <v>#REF!</v>
      </c>
      <c r="C44" s="383"/>
      <c r="D44" s="384"/>
      <c r="E44" s="380">
        <f>SUM(C44:D44)</f>
        <v>0</v>
      </c>
      <c r="F44" s="507" t="e">
        <f>#REF!+#REF!</f>
        <v>#REF!</v>
      </c>
      <c r="G44" s="397" t="e">
        <f>#REF!+#REF!</f>
        <v>#REF!</v>
      </c>
      <c r="H44" s="380" t="e">
        <f>SUM(F44:G44)</f>
        <v>#REF!</v>
      </c>
      <c r="I44" s="269" t="e">
        <f t="shared" si="1"/>
        <v>#REF!</v>
      </c>
    </row>
    <row r="45" spans="1:9" s="269" customFormat="1" ht="12.75">
      <c r="A45" s="345" t="e">
        <f>IF('Запит  2-7'!#REF!&lt;&gt;0,'Запит  2-7'!#REF!,"")</f>
        <v>#REF!</v>
      </c>
      <c r="B45" s="334" t="e">
        <f>'Запит  2-7'!#REF!</f>
        <v>#REF!</v>
      </c>
      <c r="C45" s="383"/>
      <c r="D45" s="384"/>
      <c r="E45" s="380">
        <f>SUM(C45:D45)</f>
        <v>0</v>
      </c>
      <c r="F45" s="507" t="e">
        <f>#REF!+#REF!</f>
        <v>#REF!</v>
      </c>
      <c r="G45" s="397" t="e">
        <f>#REF!+#REF!</f>
        <v>#REF!</v>
      </c>
      <c r="H45" s="380" t="e">
        <f>SUM(F45:G45)</f>
        <v>#REF!</v>
      </c>
      <c r="I45" s="269" t="e">
        <f t="shared" si="1"/>
        <v>#REF!</v>
      </c>
    </row>
    <row r="46" spans="1:9" s="269" customFormat="1" ht="12.75">
      <c r="A46" s="335" t="e">
        <f>IF('Запит  2-7'!#REF!&lt;&gt;0,'Запит  2-7'!#REF!,"")</f>
        <v>#REF!</v>
      </c>
      <c r="B46" s="336" t="e">
        <f>'Запит  2-7'!#REF!</f>
        <v>#REF!</v>
      </c>
      <c r="C46" s="377">
        <f t="shared" ref="C46:H46" si="8">SUM(C47:C51)</f>
        <v>0</v>
      </c>
      <c r="D46" s="378">
        <f t="shared" si="8"/>
        <v>0</v>
      </c>
      <c r="E46" s="379">
        <f t="shared" si="8"/>
        <v>0</v>
      </c>
      <c r="F46" s="505" t="e">
        <f t="shared" si="8"/>
        <v>#REF!</v>
      </c>
      <c r="G46" s="378" t="e">
        <f t="shared" si="8"/>
        <v>#REF!</v>
      </c>
      <c r="H46" s="379" t="e">
        <f t="shared" si="8"/>
        <v>#REF!</v>
      </c>
      <c r="I46" s="269" t="e">
        <f t="shared" si="1"/>
        <v>#REF!</v>
      </c>
    </row>
    <row r="47" spans="1:9" s="269" customFormat="1" ht="12.75">
      <c r="A47" s="344" t="e">
        <f>IF('Запит  2-7'!#REF!&lt;&gt;0,'Запит  2-7'!#REF!,"")</f>
        <v>#REF!</v>
      </c>
      <c r="B47" s="333" t="e">
        <f>'Запит  2-7'!#REF!</f>
        <v>#REF!</v>
      </c>
      <c r="C47" s="381"/>
      <c r="D47" s="382"/>
      <c r="E47" s="380">
        <f>SUM(C47:D47)</f>
        <v>0</v>
      </c>
      <c r="F47" s="506" t="e">
        <f>#REF!+#REF!</f>
        <v>#REF!</v>
      </c>
      <c r="G47" s="393" t="e">
        <f>#REF!+#REF!</f>
        <v>#REF!</v>
      </c>
      <c r="H47" s="380" t="e">
        <f>SUM(F47:G47)</f>
        <v>#REF!</v>
      </c>
      <c r="I47" s="269" t="e">
        <f t="shared" si="1"/>
        <v>#REF!</v>
      </c>
    </row>
    <row r="48" spans="1:9" s="269" customFormat="1" ht="12.75">
      <c r="A48" s="345" t="e">
        <f>IF('Запит  2-7'!#REF!&lt;&gt;0,'Запит  2-7'!#REF!,"")</f>
        <v>#REF!</v>
      </c>
      <c r="B48" s="334" t="e">
        <f>'Запит  2-7'!#REF!</f>
        <v>#REF!</v>
      </c>
      <c r="C48" s="381"/>
      <c r="D48" s="382"/>
      <c r="E48" s="380">
        <f>SUM(C48:D48)</f>
        <v>0</v>
      </c>
      <c r="F48" s="506" t="e">
        <f>#REF!+#REF!</f>
        <v>#REF!</v>
      </c>
      <c r="G48" s="393" t="e">
        <f>#REF!+#REF!</f>
        <v>#REF!</v>
      </c>
      <c r="H48" s="380" t="e">
        <f>SUM(F48:G48)</f>
        <v>#REF!</v>
      </c>
      <c r="I48" s="269" t="e">
        <f t="shared" si="1"/>
        <v>#REF!</v>
      </c>
    </row>
    <row r="49" spans="1:9" s="269" customFormat="1" ht="12.75">
      <c r="A49" s="345" t="e">
        <f>IF('Запит  2-7'!#REF!&lt;&gt;0,'Запит  2-7'!#REF!,"")</f>
        <v>#REF!</v>
      </c>
      <c r="B49" s="334" t="e">
        <f>'Запит  2-7'!#REF!</f>
        <v>#REF!</v>
      </c>
      <c r="C49" s="383"/>
      <c r="D49" s="384"/>
      <c r="E49" s="380">
        <f>SUM(C49:D49)</f>
        <v>0</v>
      </c>
      <c r="F49" s="507" t="e">
        <f>#REF!+#REF!</f>
        <v>#REF!</v>
      </c>
      <c r="G49" s="397" t="e">
        <f>#REF!+#REF!</f>
        <v>#REF!</v>
      </c>
      <c r="H49" s="380" t="e">
        <f>SUM(F49:G49)</f>
        <v>#REF!</v>
      </c>
      <c r="I49" s="269" t="e">
        <f t="shared" si="1"/>
        <v>#REF!</v>
      </c>
    </row>
    <row r="50" spans="1:9" s="269" customFormat="1" ht="25.5">
      <c r="A50" s="345">
        <f>IF('Запит  2-7'!A7&lt;&gt;0,'Запит  2-7'!A7,"")</f>
        <v>1</v>
      </c>
      <c r="B50" s="334" t="str">
        <f>'Запит  2-7'!B7</f>
        <v>Здійснення департаментом соціальної політики Черкаської міської ради наданих законодавством повноважень у сфері соціального захисту населення</v>
      </c>
      <c r="C50" s="383"/>
      <c r="D50" s="384"/>
      <c r="E50" s="380">
        <f>SUM(C50:D50)</f>
        <v>0</v>
      </c>
      <c r="F50" s="507" t="e">
        <f>#REF!+#REF!</f>
        <v>#REF!</v>
      </c>
      <c r="G50" s="397" t="e">
        <f>#REF!+#REF!</f>
        <v>#REF!</v>
      </c>
      <c r="H50" s="380" t="e">
        <f>SUM(F50:G50)</f>
        <v>#REF!</v>
      </c>
      <c r="I50" s="269" t="e">
        <f t="shared" si="1"/>
        <v>#REF!</v>
      </c>
    </row>
    <row r="51" spans="1:9" s="269" customFormat="1" ht="12.75">
      <c r="A51" s="345" t="str">
        <f>IF('Запит  2-7'!A8&lt;&gt;0,'Запит  2-7'!A8,"")</f>
        <v/>
      </c>
      <c r="B51" s="334">
        <f>'Запит  2-7'!B8</f>
        <v>0</v>
      </c>
      <c r="C51" s="383"/>
      <c r="D51" s="384"/>
      <c r="E51" s="380">
        <f>SUM(C51:D51)</f>
        <v>0</v>
      </c>
      <c r="F51" s="507" t="e">
        <f>#REF!+#REF!</f>
        <v>#REF!</v>
      </c>
      <c r="G51" s="397" t="e">
        <f>#REF!+#REF!</f>
        <v>#REF!</v>
      </c>
      <c r="H51" s="380" t="e">
        <f>SUM(F51:G51)</f>
        <v>#REF!</v>
      </c>
      <c r="I51" s="269" t="e">
        <f t="shared" si="1"/>
        <v>#REF!</v>
      </c>
    </row>
    <row r="52" spans="1:9" s="79" customFormat="1" ht="15" customHeight="1">
      <c r="A52" s="726" t="s">
        <v>39</v>
      </c>
      <c r="B52" s="727"/>
      <c r="C52" s="377">
        <f t="shared" ref="C52:H52" si="9">C4+C10+C16+C22+C28+C34+C40+C46</f>
        <v>0</v>
      </c>
      <c r="D52" s="378">
        <f t="shared" si="9"/>
        <v>0</v>
      </c>
      <c r="E52" s="379">
        <f t="shared" si="9"/>
        <v>0</v>
      </c>
      <c r="F52" s="377" t="e">
        <f t="shared" si="9"/>
        <v>#REF!</v>
      </c>
      <c r="G52" s="505" t="e">
        <f t="shared" si="9"/>
        <v>#REF!</v>
      </c>
      <c r="H52" s="379" t="e">
        <f t="shared" si="9"/>
        <v>#REF!</v>
      </c>
      <c r="I52" s="269" t="s">
        <v>97</v>
      </c>
    </row>
    <row r="53" spans="1:9">
      <c r="A53" s="269"/>
      <c r="B53" s="269"/>
      <c r="C53" s="269"/>
      <c r="D53" s="269"/>
      <c r="E53" s="269"/>
      <c r="F53" s="269"/>
      <c r="G53" s="269"/>
      <c r="H53" s="269"/>
      <c r="I53" s="269" t="s">
        <v>97</v>
      </c>
    </row>
    <row r="54" spans="1:9">
      <c r="A54" s="288" t="s">
        <v>28</v>
      </c>
      <c r="B54" s="258" t="s">
        <v>218</v>
      </c>
      <c r="C54" s="256"/>
      <c r="D54" s="256"/>
      <c r="E54" s="256"/>
      <c r="F54" s="256"/>
      <c r="G54" s="256"/>
      <c r="H54" s="287" t="s">
        <v>192</v>
      </c>
      <c r="I54" s="269" t="s">
        <v>97</v>
      </c>
    </row>
    <row r="55" spans="1:9">
      <c r="A55" s="822" t="s">
        <v>217</v>
      </c>
      <c r="B55" s="823"/>
      <c r="C55" s="826" t="s">
        <v>191</v>
      </c>
      <c r="D55" s="826"/>
      <c r="E55" s="827"/>
      <c r="F55" s="828" t="s">
        <v>190</v>
      </c>
      <c r="G55" s="826"/>
      <c r="H55" s="827"/>
      <c r="I55" s="269" t="s">
        <v>97</v>
      </c>
    </row>
    <row r="56" spans="1:9" ht="21">
      <c r="A56" s="824"/>
      <c r="B56" s="825"/>
      <c r="C56" s="286" t="s">
        <v>1</v>
      </c>
      <c r="D56" s="285" t="s">
        <v>2</v>
      </c>
      <c r="E56" s="285" t="s">
        <v>3</v>
      </c>
      <c r="F56" s="285" t="s">
        <v>1</v>
      </c>
      <c r="G56" s="285" t="s">
        <v>2</v>
      </c>
      <c r="H56" s="285" t="s">
        <v>3</v>
      </c>
      <c r="I56" s="269" t="s">
        <v>97</v>
      </c>
    </row>
    <row r="57" spans="1:9" ht="15" customHeight="1">
      <c r="A57" s="335" t="str">
        <f>IF('Запит 2-11 '!A6&lt;&gt;0,'Запит 2-11 '!A6,"")</f>
        <v/>
      </c>
      <c r="B57" s="336" t="str">
        <f>'Запит 2-11 '!B6</f>
        <v xml:space="preserve">Програма зайнятості населення м.Черкаси на 2019-2023 роки </v>
      </c>
      <c r="C57" s="283">
        <f t="shared" ref="C57:H57" si="10">SUM(C58:C62)</f>
        <v>0</v>
      </c>
      <c r="D57" s="282">
        <f t="shared" si="10"/>
        <v>0</v>
      </c>
      <c r="E57" s="281">
        <f t="shared" si="10"/>
        <v>0</v>
      </c>
      <c r="F57" s="337" t="e">
        <f t="shared" si="10"/>
        <v>#REF!</v>
      </c>
      <c r="G57" s="282" t="e">
        <f t="shared" si="10"/>
        <v>#REF!</v>
      </c>
      <c r="H57" s="281" t="e">
        <f t="shared" si="10"/>
        <v>#REF!</v>
      </c>
      <c r="I57" s="269" t="e">
        <f t="shared" ref="I57:I116" si="11">IF(H57&lt;&gt;0,"Для друку","")</f>
        <v>#REF!</v>
      </c>
    </row>
    <row r="58" spans="1:9">
      <c r="A58" s="344" t="str">
        <f>IF('Запит 2-11 '!A7&lt;&gt;0,'Запит 2-11 '!A7,"")</f>
        <v/>
      </c>
      <c r="B58" s="333">
        <f>'Запит 2-11 '!B7</f>
        <v>0</v>
      </c>
      <c r="C58" s="310"/>
      <c r="D58" s="280"/>
      <c r="E58" s="309">
        <f>SUM(C58:D58)</f>
        <v>0</v>
      </c>
      <c r="F58" s="338" t="e">
        <f>#REF!+#REF!</f>
        <v>#REF!</v>
      </c>
      <c r="G58" s="279" t="e">
        <f>#REF!+#REF!</f>
        <v>#REF!</v>
      </c>
      <c r="H58" s="278" t="e">
        <f>SUM(F58:G58)</f>
        <v>#REF!</v>
      </c>
      <c r="I58" s="269" t="e">
        <f t="shared" si="11"/>
        <v>#REF!</v>
      </c>
    </row>
    <row r="59" spans="1:9">
      <c r="A59" s="345" t="str">
        <f>IF('Запит 2-11 '!A8&lt;&gt;0,'Запит 2-11 '!A8,"")</f>
        <v/>
      </c>
      <c r="B59" s="334">
        <f>'Запит 2-11 '!B8</f>
        <v>0</v>
      </c>
      <c r="C59" s="308"/>
      <c r="D59" s="275"/>
      <c r="E59" s="307">
        <f>SUM(C59:D59)</f>
        <v>0</v>
      </c>
      <c r="F59" s="339" t="e">
        <f>#REF!+#REF!</f>
        <v>#REF!</v>
      </c>
      <c r="G59" s="277" t="e">
        <f>#REF!+#REF!</f>
        <v>#REF!</v>
      </c>
      <c r="H59" s="276" t="e">
        <f>SUM(F59:G59)</f>
        <v>#REF!</v>
      </c>
      <c r="I59" s="269" t="e">
        <f t="shared" si="11"/>
        <v>#REF!</v>
      </c>
    </row>
    <row r="60" spans="1:9">
      <c r="A60" s="345" t="str">
        <f>IF('Запит 2-11 '!A9&lt;&gt;0,'Запит 2-11 '!A9,"")</f>
        <v/>
      </c>
      <c r="B60" s="334">
        <f>'Запит 2-11 '!B9</f>
        <v>0</v>
      </c>
      <c r="C60" s="308"/>
      <c r="D60" s="275"/>
      <c r="E60" s="307">
        <f>SUM(C60:D60)</f>
        <v>0</v>
      </c>
      <c r="F60" s="339" t="e">
        <f>#REF!+#REF!</f>
        <v>#REF!</v>
      </c>
      <c r="G60" s="277" t="e">
        <f>#REF!+#REF!</f>
        <v>#REF!</v>
      </c>
      <c r="H60" s="276" t="e">
        <f>SUM(F60:G60)</f>
        <v>#REF!</v>
      </c>
      <c r="I60" s="269" t="e">
        <f t="shared" si="11"/>
        <v>#REF!</v>
      </c>
    </row>
    <row r="61" spans="1:9">
      <c r="A61" s="345" t="str">
        <f>IF('Запит 2-11 '!A10&lt;&gt;0,'Запит 2-11 '!A10,"")</f>
        <v/>
      </c>
      <c r="B61" s="334">
        <f>'Запит 2-11 '!B10</f>
        <v>0</v>
      </c>
      <c r="C61" s="308"/>
      <c r="D61" s="275"/>
      <c r="E61" s="307">
        <f>SUM(C61:D61)</f>
        <v>0</v>
      </c>
      <c r="F61" s="339" t="e">
        <f>#REF!+#REF!</f>
        <v>#REF!</v>
      </c>
      <c r="G61" s="277" t="e">
        <f>#REF!+#REF!</f>
        <v>#REF!</v>
      </c>
      <c r="H61" s="276" t="e">
        <f>SUM(F61:G61)</f>
        <v>#REF!</v>
      </c>
      <c r="I61" s="269" t="e">
        <f t="shared" si="11"/>
        <v>#REF!</v>
      </c>
    </row>
    <row r="62" spans="1:9">
      <c r="A62" s="345" t="str">
        <f>IF('Запит 2-11 '!A11&lt;&gt;0,'Запит 2-11 '!A11,"")</f>
        <v/>
      </c>
      <c r="B62" s="334">
        <f>'Запит 2-11 '!B11</f>
        <v>0</v>
      </c>
      <c r="C62" s="342"/>
      <c r="D62" s="284"/>
      <c r="E62" s="343">
        <f>SUM(C62:D62)</f>
        <v>0</v>
      </c>
      <c r="F62" s="340" t="e">
        <f>#REF!+#REF!</f>
        <v>#REF!</v>
      </c>
      <c r="G62" s="274" t="e">
        <f>#REF!+#REF!</f>
        <v>#REF!</v>
      </c>
      <c r="H62" s="273" t="e">
        <f>SUM(F62:G62)</f>
        <v>#REF!</v>
      </c>
      <c r="I62" s="269" t="e">
        <f t="shared" si="11"/>
        <v>#REF!</v>
      </c>
    </row>
    <row r="63" spans="1:9" ht="15" customHeight="1">
      <c r="A63" s="335" t="str">
        <f>IF('Запит 2-11 '!A12&lt;&gt;0,'Запит 2-11 '!A12,"")</f>
        <v/>
      </c>
      <c r="B63" s="336">
        <f>'Запит 2-11 '!B12</f>
        <v>0</v>
      </c>
      <c r="C63" s="283">
        <f t="shared" ref="C63:H63" si="12">SUM(C64:C68)</f>
        <v>0</v>
      </c>
      <c r="D63" s="282">
        <f t="shared" si="12"/>
        <v>0</v>
      </c>
      <c r="E63" s="281">
        <f t="shared" si="12"/>
        <v>0</v>
      </c>
      <c r="F63" s="337" t="e">
        <f t="shared" si="12"/>
        <v>#REF!</v>
      </c>
      <c r="G63" s="282" t="e">
        <f t="shared" si="12"/>
        <v>#REF!</v>
      </c>
      <c r="H63" s="281" t="e">
        <f t="shared" si="12"/>
        <v>#REF!</v>
      </c>
      <c r="I63" s="269" t="e">
        <f t="shared" si="11"/>
        <v>#REF!</v>
      </c>
    </row>
    <row r="64" spans="1:9">
      <c r="A64" s="344" t="str">
        <f>IF('Запит 2-11 '!A13&lt;&gt;0,'Запит 2-11 '!A13,"")</f>
        <v/>
      </c>
      <c r="B64" s="333">
        <f>'Запит 2-11 '!B13</f>
        <v>0</v>
      </c>
      <c r="C64" s="310"/>
      <c r="D64" s="280"/>
      <c r="E64" s="309">
        <f>SUM(C64:D64)</f>
        <v>0</v>
      </c>
      <c r="F64" s="338" t="e">
        <f>#REF!+#REF!</f>
        <v>#REF!</v>
      </c>
      <c r="G64" s="279" t="e">
        <f>#REF!+#REF!</f>
        <v>#REF!</v>
      </c>
      <c r="H64" s="278" t="e">
        <f>SUM(F64:G64)</f>
        <v>#REF!</v>
      </c>
      <c r="I64" s="269" t="e">
        <f t="shared" si="11"/>
        <v>#REF!</v>
      </c>
    </row>
    <row r="65" spans="1:9">
      <c r="A65" s="345" t="str">
        <f>IF('Запит 2-11 '!A14&lt;&gt;0,'Запит 2-11 '!A14,"")</f>
        <v/>
      </c>
      <c r="B65" s="334">
        <f>'Запит 2-11 '!B14</f>
        <v>0</v>
      </c>
      <c r="C65" s="308"/>
      <c r="D65" s="275"/>
      <c r="E65" s="307">
        <f>SUM(C65:D65)</f>
        <v>0</v>
      </c>
      <c r="F65" s="339" t="e">
        <f>#REF!+#REF!</f>
        <v>#REF!</v>
      </c>
      <c r="G65" s="277" t="e">
        <f>#REF!+#REF!</f>
        <v>#REF!</v>
      </c>
      <c r="H65" s="276" t="e">
        <f>SUM(F65:G65)</f>
        <v>#REF!</v>
      </c>
      <c r="I65" s="269" t="e">
        <f t="shared" si="11"/>
        <v>#REF!</v>
      </c>
    </row>
    <row r="66" spans="1:9">
      <c r="A66" s="345" t="str">
        <f>IF('Запит 2-11 '!A15&lt;&gt;0,'Запит 2-11 '!A15,"")</f>
        <v/>
      </c>
      <c r="B66" s="334">
        <f>'Запит 2-11 '!B15</f>
        <v>0</v>
      </c>
      <c r="C66" s="308"/>
      <c r="D66" s="275"/>
      <c r="E66" s="307">
        <f>SUM(C66:D66)</f>
        <v>0</v>
      </c>
      <c r="F66" s="339" t="e">
        <f>#REF!+#REF!</f>
        <v>#REF!</v>
      </c>
      <c r="G66" s="277" t="e">
        <f>#REF!+#REF!</f>
        <v>#REF!</v>
      </c>
      <c r="H66" s="276" t="e">
        <f>SUM(F66:G66)</f>
        <v>#REF!</v>
      </c>
      <c r="I66" s="269" t="e">
        <f t="shared" si="11"/>
        <v>#REF!</v>
      </c>
    </row>
    <row r="67" spans="1:9">
      <c r="A67" s="345" t="str">
        <f>IF('Запит 2-11 '!A16&lt;&gt;0,'Запит 2-11 '!A16,"")</f>
        <v/>
      </c>
      <c r="B67" s="334">
        <f>'Запит 2-11 '!B16</f>
        <v>0</v>
      </c>
      <c r="C67" s="308"/>
      <c r="D67" s="275"/>
      <c r="E67" s="307">
        <f>SUM(C67:D67)</f>
        <v>0</v>
      </c>
      <c r="F67" s="339" t="e">
        <f>#REF!+#REF!</f>
        <v>#REF!</v>
      </c>
      <c r="G67" s="277" t="e">
        <f>#REF!+#REF!</f>
        <v>#REF!</v>
      </c>
      <c r="H67" s="276" t="e">
        <f>SUM(F67:G67)</f>
        <v>#REF!</v>
      </c>
      <c r="I67" s="269" t="e">
        <f t="shared" si="11"/>
        <v>#REF!</v>
      </c>
    </row>
    <row r="68" spans="1:9">
      <c r="A68" s="345" t="str">
        <f>IF('Запит 2-11 '!A17&lt;&gt;0,'Запит 2-11 '!A17,"")</f>
        <v/>
      </c>
      <c r="B68" s="334">
        <f>'Запит 2-11 '!B17</f>
        <v>0</v>
      </c>
      <c r="C68" s="308"/>
      <c r="D68" s="275"/>
      <c r="E68" s="307">
        <f>SUM(C68:D68)</f>
        <v>0</v>
      </c>
      <c r="F68" s="340" t="e">
        <f>#REF!+#REF!</f>
        <v>#REF!</v>
      </c>
      <c r="G68" s="274" t="e">
        <f>#REF!+#REF!</f>
        <v>#REF!</v>
      </c>
      <c r="H68" s="273" t="e">
        <f>SUM(F68:G68)</f>
        <v>#REF!</v>
      </c>
      <c r="I68" s="269" t="e">
        <f t="shared" si="11"/>
        <v>#REF!</v>
      </c>
    </row>
    <row r="69" spans="1:9" ht="15" customHeight="1">
      <c r="A69" s="335" t="str">
        <f>IF('Запит 2-11 '!A18&lt;&gt;0,'Запит 2-11 '!A18,"")</f>
        <v/>
      </c>
      <c r="B69" s="336">
        <f>'Запит 2-11 '!B18</f>
        <v>0</v>
      </c>
      <c r="C69" s="283">
        <f t="shared" ref="C69:H69" si="13">SUM(C70:C74)</f>
        <v>0</v>
      </c>
      <c r="D69" s="282">
        <f t="shared" si="13"/>
        <v>0</v>
      </c>
      <c r="E69" s="281">
        <f t="shared" si="13"/>
        <v>0</v>
      </c>
      <c r="F69" s="337" t="e">
        <f t="shared" si="13"/>
        <v>#REF!</v>
      </c>
      <c r="G69" s="282" t="e">
        <f t="shared" si="13"/>
        <v>#REF!</v>
      </c>
      <c r="H69" s="281" t="e">
        <f t="shared" si="13"/>
        <v>#REF!</v>
      </c>
      <c r="I69" s="269" t="e">
        <f t="shared" si="11"/>
        <v>#REF!</v>
      </c>
    </row>
    <row r="70" spans="1:9">
      <c r="A70" s="344" t="str">
        <f>IF('Запит 2-11 '!A19&lt;&gt;0,'Запит 2-11 '!A19,"")</f>
        <v/>
      </c>
      <c r="B70" s="333">
        <f>'Запит 2-11 '!B19</f>
        <v>0</v>
      </c>
      <c r="C70" s="310"/>
      <c r="D70" s="280"/>
      <c r="E70" s="309">
        <f>SUM(C70:D70)</f>
        <v>0</v>
      </c>
      <c r="F70" s="338" t="e">
        <f>#REF!+#REF!</f>
        <v>#REF!</v>
      </c>
      <c r="G70" s="279" t="e">
        <f>#REF!+#REF!</f>
        <v>#REF!</v>
      </c>
      <c r="H70" s="278" t="e">
        <f>SUM(F70:G70)</f>
        <v>#REF!</v>
      </c>
      <c r="I70" s="269" t="e">
        <f t="shared" si="11"/>
        <v>#REF!</v>
      </c>
    </row>
    <row r="71" spans="1:9">
      <c r="A71" s="345" t="str">
        <f>IF('Запит 2-11 '!A20&lt;&gt;0,'Запит 2-11 '!A20,"")</f>
        <v/>
      </c>
      <c r="B71" s="334">
        <f>'Запит 2-11 '!B20</f>
        <v>0</v>
      </c>
      <c r="C71" s="308"/>
      <c r="D71" s="275"/>
      <c r="E71" s="307">
        <f>SUM(C71:D71)</f>
        <v>0</v>
      </c>
      <c r="F71" s="339" t="e">
        <f>#REF!+#REF!</f>
        <v>#REF!</v>
      </c>
      <c r="G71" s="277" t="e">
        <f>#REF!+#REF!</f>
        <v>#REF!</v>
      </c>
      <c r="H71" s="276" t="e">
        <f>SUM(F71:G71)</f>
        <v>#REF!</v>
      </c>
      <c r="I71" s="269" t="e">
        <f t="shared" si="11"/>
        <v>#REF!</v>
      </c>
    </row>
    <row r="72" spans="1:9">
      <c r="A72" s="345" t="str">
        <f>IF('Запит 2-11 '!A21&lt;&gt;0,'Запит 2-11 '!A21,"")</f>
        <v/>
      </c>
      <c r="B72" s="334">
        <f>'Запит 2-11 '!B21</f>
        <v>0</v>
      </c>
      <c r="C72" s="308"/>
      <c r="D72" s="275"/>
      <c r="E72" s="307">
        <f>SUM(C72:D72)</f>
        <v>0</v>
      </c>
      <c r="F72" s="339" t="e">
        <f>#REF!+#REF!</f>
        <v>#REF!</v>
      </c>
      <c r="G72" s="277" t="e">
        <f>#REF!+#REF!</f>
        <v>#REF!</v>
      </c>
      <c r="H72" s="276" t="e">
        <f>SUM(F72:G72)</f>
        <v>#REF!</v>
      </c>
      <c r="I72" s="269" t="e">
        <f t="shared" si="11"/>
        <v>#REF!</v>
      </c>
    </row>
    <row r="73" spans="1:9">
      <c r="A73" s="345" t="str">
        <f>IF('Запит 2-11 '!A22&lt;&gt;0,'Запит 2-11 '!A22,"")</f>
        <v/>
      </c>
      <c r="B73" s="334">
        <f>'Запит 2-11 '!B22</f>
        <v>0</v>
      </c>
      <c r="C73" s="308"/>
      <c r="D73" s="275"/>
      <c r="E73" s="307">
        <f>SUM(C73:D73)</f>
        <v>0</v>
      </c>
      <c r="F73" s="339" t="e">
        <f>#REF!+#REF!</f>
        <v>#REF!</v>
      </c>
      <c r="G73" s="277" t="e">
        <f>#REF!+#REF!</f>
        <v>#REF!</v>
      </c>
      <c r="H73" s="276" t="e">
        <f>SUM(F73:G73)</f>
        <v>#REF!</v>
      </c>
      <c r="I73" s="269" t="e">
        <f t="shared" si="11"/>
        <v>#REF!</v>
      </c>
    </row>
    <row r="74" spans="1:9">
      <c r="A74" s="345" t="str">
        <f>IF('Запит 2-11 '!A23&lt;&gt;0,'Запит 2-11 '!A23,"")</f>
        <v/>
      </c>
      <c r="B74" s="334">
        <f>'Запит 2-11 '!B23</f>
        <v>0</v>
      </c>
      <c r="C74" s="308"/>
      <c r="D74" s="275"/>
      <c r="E74" s="307">
        <f>SUM(C74:D74)</f>
        <v>0</v>
      </c>
      <c r="F74" s="340" t="e">
        <f>#REF!+#REF!</f>
        <v>#REF!</v>
      </c>
      <c r="G74" s="274" t="e">
        <f>#REF!+#REF!</f>
        <v>#REF!</v>
      </c>
      <c r="H74" s="273" t="e">
        <f>SUM(F74:G74)</f>
        <v>#REF!</v>
      </c>
      <c r="I74" s="269" t="e">
        <f t="shared" si="11"/>
        <v>#REF!</v>
      </c>
    </row>
    <row r="75" spans="1:9">
      <c r="A75" s="335" t="str">
        <f>IF('Запит 2-11 '!A24&lt;&gt;0,'Запит 2-11 '!A24,"")</f>
        <v/>
      </c>
      <c r="B75" s="336">
        <f>'Запит 2-11 '!B24</f>
        <v>0</v>
      </c>
      <c r="C75" s="283">
        <f t="shared" ref="C75:H75" si="14">SUM(C76:C80)</f>
        <v>0</v>
      </c>
      <c r="D75" s="282">
        <f t="shared" si="14"/>
        <v>0</v>
      </c>
      <c r="E75" s="281">
        <f t="shared" si="14"/>
        <v>0</v>
      </c>
      <c r="F75" s="337" t="e">
        <f t="shared" si="14"/>
        <v>#REF!</v>
      </c>
      <c r="G75" s="282" t="e">
        <f t="shared" si="14"/>
        <v>#REF!</v>
      </c>
      <c r="H75" s="281" t="e">
        <f t="shared" si="14"/>
        <v>#REF!</v>
      </c>
      <c r="I75" s="269" t="e">
        <f t="shared" si="11"/>
        <v>#REF!</v>
      </c>
    </row>
    <row r="76" spans="1:9">
      <c r="A76" s="344" t="str">
        <f>IF('Запит 2-11 '!A25&lt;&gt;0,'Запит 2-11 '!A25,"")</f>
        <v/>
      </c>
      <c r="B76" s="333">
        <f>'Запит 2-11 '!B25</f>
        <v>0</v>
      </c>
      <c r="C76" s="310"/>
      <c r="D76" s="280"/>
      <c r="E76" s="309">
        <f>SUM(C76:D76)</f>
        <v>0</v>
      </c>
      <c r="F76" s="338" t="e">
        <f>#REF!+#REF!</f>
        <v>#REF!</v>
      </c>
      <c r="G76" s="279" t="e">
        <f>#REF!+#REF!</f>
        <v>#REF!</v>
      </c>
      <c r="H76" s="278" t="e">
        <f>SUM(F76:G76)</f>
        <v>#REF!</v>
      </c>
      <c r="I76" s="269" t="e">
        <f t="shared" si="11"/>
        <v>#REF!</v>
      </c>
    </row>
    <row r="77" spans="1:9">
      <c r="A77" s="345" t="str">
        <f>IF('Запит 2-11 '!A26&lt;&gt;0,'Запит 2-11 '!A26,"")</f>
        <v/>
      </c>
      <c r="B77" s="334">
        <f>'Запит 2-11 '!B26</f>
        <v>0</v>
      </c>
      <c r="C77" s="308"/>
      <c r="D77" s="275"/>
      <c r="E77" s="307">
        <f>SUM(C77:D77)</f>
        <v>0</v>
      </c>
      <c r="F77" s="339" t="e">
        <f>#REF!+#REF!</f>
        <v>#REF!</v>
      </c>
      <c r="G77" s="277" t="e">
        <f>#REF!+#REF!</f>
        <v>#REF!</v>
      </c>
      <c r="H77" s="276" t="e">
        <f>SUM(F77:G77)</f>
        <v>#REF!</v>
      </c>
      <c r="I77" s="269" t="e">
        <f t="shared" si="11"/>
        <v>#REF!</v>
      </c>
    </row>
    <row r="78" spans="1:9">
      <c r="A78" s="345" t="str">
        <f>IF('Запит 2-11 '!A27&lt;&gt;0,'Запит 2-11 '!A27,"")</f>
        <v/>
      </c>
      <c r="B78" s="334">
        <f>'Запит 2-11 '!B27</f>
        <v>0</v>
      </c>
      <c r="C78" s="308"/>
      <c r="D78" s="275"/>
      <c r="E78" s="307">
        <f>SUM(C78:D78)</f>
        <v>0</v>
      </c>
      <c r="F78" s="339" t="e">
        <f>#REF!+#REF!</f>
        <v>#REF!</v>
      </c>
      <c r="G78" s="277" t="e">
        <f>#REF!+#REF!</f>
        <v>#REF!</v>
      </c>
      <c r="H78" s="276" t="e">
        <f>SUM(F78:G78)</f>
        <v>#REF!</v>
      </c>
      <c r="I78" s="269" t="e">
        <f t="shared" si="11"/>
        <v>#REF!</v>
      </c>
    </row>
    <row r="79" spans="1:9">
      <c r="A79" s="345" t="str">
        <f>IF('Запит 2-11 '!A28&lt;&gt;0,'Запит 2-11 '!A28,"")</f>
        <v/>
      </c>
      <c r="B79" s="334">
        <f>'Запит 2-11 '!B28</f>
        <v>0</v>
      </c>
      <c r="C79" s="308"/>
      <c r="D79" s="275"/>
      <c r="E79" s="307">
        <f>SUM(C79:D79)</f>
        <v>0</v>
      </c>
      <c r="F79" s="339" t="e">
        <f>#REF!+#REF!</f>
        <v>#REF!</v>
      </c>
      <c r="G79" s="277" t="e">
        <f>#REF!+#REF!</f>
        <v>#REF!</v>
      </c>
      <c r="H79" s="276" t="e">
        <f>SUM(F79:G79)</f>
        <v>#REF!</v>
      </c>
      <c r="I79" s="269" t="e">
        <f t="shared" si="11"/>
        <v>#REF!</v>
      </c>
    </row>
    <row r="80" spans="1:9">
      <c r="A80" s="345" t="str">
        <f>IF('Запит 2-11 '!A29&lt;&gt;0,'Запит 2-11 '!A29,"")</f>
        <v/>
      </c>
      <c r="B80" s="334">
        <f>'Запит 2-11 '!B29</f>
        <v>0</v>
      </c>
      <c r="C80" s="308"/>
      <c r="D80" s="275"/>
      <c r="E80" s="307">
        <f>SUM(C80:D80)</f>
        <v>0</v>
      </c>
      <c r="F80" s="340" t="e">
        <f>#REF!+#REF!</f>
        <v>#REF!</v>
      </c>
      <c r="G80" s="274" t="e">
        <f>#REF!+#REF!</f>
        <v>#REF!</v>
      </c>
      <c r="H80" s="273" t="e">
        <f>SUM(F80:G80)</f>
        <v>#REF!</v>
      </c>
      <c r="I80" s="269" t="e">
        <f t="shared" si="11"/>
        <v>#REF!</v>
      </c>
    </row>
    <row r="81" spans="1:9">
      <c r="A81" s="335" t="str">
        <f>IF('Запит 2-11 '!A30&lt;&gt;0,'Запит 2-11 '!A30,"")</f>
        <v/>
      </c>
      <c r="B81" s="336">
        <f>'Запит 2-11 '!B30</f>
        <v>0</v>
      </c>
      <c r="C81" s="283">
        <f t="shared" ref="C81:H81" si="15">SUM(C82:C86)</f>
        <v>0</v>
      </c>
      <c r="D81" s="282">
        <f t="shared" si="15"/>
        <v>0</v>
      </c>
      <c r="E81" s="281">
        <f t="shared" si="15"/>
        <v>0</v>
      </c>
      <c r="F81" s="337" t="e">
        <f t="shared" si="15"/>
        <v>#REF!</v>
      </c>
      <c r="G81" s="282" t="e">
        <f t="shared" si="15"/>
        <v>#REF!</v>
      </c>
      <c r="H81" s="281" t="e">
        <f t="shared" si="15"/>
        <v>#REF!</v>
      </c>
      <c r="I81" s="269" t="e">
        <f t="shared" si="11"/>
        <v>#REF!</v>
      </c>
    </row>
    <row r="82" spans="1:9">
      <c r="A82" s="344" t="str">
        <f>IF('Запит 2-11 '!A31&lt;&gt;0,'Запит 2-11 '!A31,"")</f>
        <v/>
      </c>
      <c r="B82" s="333">
        <f>'Запит 2-11 '!B31</f>
        <v>0</v>
      </c>
      <c r="C82" s="310"/>
      <c r="D82" s="280"/>
      <c r="E82" s="309">
        <f>SUM(C82:D82)</f>
        <v>0</v>
      </c>
      <c r="F82" s="338" t="e">
        <f>#REF!+#REF!</f>
        <v>#REF!</v>
      </c>
      <c r="G82" s="279" t="e">
        <f>#REF!+#REF!</f>
        <v>#REF!</v>
      </c>
      <c r="H82" s="278" t="e">
        <f>SUM(F82:G82)</f>
        <v>#REF!</v>
      </c>
      <c r="I82" s="269" t="e">
        <f t="shared" si="11"/>
        <v>#REF!</v>
      </c>
    </row>
    <row r="83" spans="1:9">
      <c r="A83" s="345" t="str">
        <f>IF('Запит 2-11 '!A32&lt;&gt;0,'Запит 2-11 '!A32,"")</f>
        <v/>
      </c>
      <c r="B83" s="334">
        <f>'Запит 2-11 '!B32</f>
        <v>0</v>
      </c>
      <c r="C83" s="308"/>
      <c r="D83" s="275"/>
      <c r="E83" s="307">
        <f>SUM(C83:D83)</f>
        <v>0</v>
      </c>
      <c r="F83" s="339" t="e">
        <f>#REF!+#REF!</f>
        <v>#REF!</v>
      </c>
      <c r="G83" s="277" t="e">
        <f>#REF!+#REF!</f>
        <v>#REF!</v>
      </c>
      <c r="H83" s="276" t="e">
        <f>SUM(F83:G83)</f>
        <v>#REF!</v>
      </c>
      <c r="I83" s="269" t="e">
        <f t="shared" si="11"/>
        <v>#REF!</v>
      </c>
    </row>
    <row r="84" spans="1:9">
      <c r="A84" s="345" t="str">
        <f>IF('Запит 2-11 '!A33&lt;&gt;0,'Запит 2-11 '!A33,"")</f>
        <v/>
      </c>
      <c r="B84" s="334">
        <f>'Запит 2-11 '!B33</f>
        <v>0</v>
      </c>
      <c r="C84" s="308"/>
      <c r="D84" s="275"/>
      <c r="E84" s="307">
        <f>SUM(C84:D84)</f>
        <v>0</v>
      </c>
      <c r="F84" s="339" t="e">
        <f>#REF!+#REF!</f>
        <v>#REF!</v>
      </c>
      <c r="G84" s="277" t="e">
        <f>#REF!+#REF!</f>
        <v>#REF!</v>
      </c>
      <c r="H84" s="276" t="e">
        <f>SUM(F84:G84)</f>
        <v>#REF!</v>
      </c>
      <c r="I84" s="269" t="e">
        <f t="shared" si="11"/>
        <v>#REF!</v>
      </c>
    </row>
    <row r="85" spans="1:9">
      <c r="A85" s="345" t="str">
        <f>IF('Запит 2-11 '!A34&lt;&gt;0,'Запит 2-11 '!A34,"")</f>
        <v/>
      </c>
      <c r="B85" s="334">
        <f>'Запит 2-11 '!B34</f>
        <v>0</v>
      </c>
      <c r="C85" s="308"/>
      <c r="D85" s="275"/>
      <c r="E85" s="307">
        <f>SUM(C85:D85)</f>
        <v>0</v>
      </c>
      <c r="F85" s="339" t="e">
        <f>#REF!+#REF!</f>
        <v>#REF!</v>
      </c>
      <c r="G85" s="277" t="e">
        <f>#REF!+#REF!</f>
        <v>#REF!</v>
      </c>
      <c r="H85" s="276" t="e">
        <f>SUM(F85:G85)</f>
        <v>#REF!</v>
      </c>
      <c r="I85" s="269" t="e">
        <f t="shared" si="11"/>
        <v>#REF!</v>
      </c>
    </row>
    <row r="86" spans="1:9">
      <c r="A86" s="345" t="str">
        <f>IF('Запит 2-11 '!A35&lt;&gt;0,'Запит 2-11 '!A35,"")</f>
        <v/>
      </c>
      <c r="B86" s="334">
        <f>'Запит 2-11 '!B35</f>
        <v>0</v>
      </c>
      <c r="C86" s="308"/>
      <c r="D86" s="275"/>
      <c r="E86" s="307">
        <f>SUM(C86:D86)</f>
        <v>0</v>
      </c>
      <c r="F86" s="340" t="e">
        <f>#REF!+#REF!</f>
        <v>#REF!</v>
      </c>
      <c r="G86" s="274" t="e">
        <f>#REF!+#REF!</f>
        <v>#REF!</v>
      </c>
      <c r="H86" s="273" t="e">
        <f>SUM(F86:G86)</f>
        <v>#REF!</v>
      </c>
      <c r="I86" s="269" t="e">
        <f t="shared" si="11"/>
        <v>#REF!</v>
      </c>
    </row>
    <row r="87" spans="1:9">
      <c r="A87" s="335" t="e">
        <f>IF('Запит 2-11 '!#REF!&lt;&gt;0,'Запит 2-11 '!#REF!,"")</f>
        <v>#REF!</v>
      </c>
      <c r="B87" s="336" t="e">
        <f>'Запит 2-11 '!#REF!</f>
        <v>#REF!</v>
      </c>
      <c r="C87" s="283">
        <f t="shared" ref="C87:H87" si="16">SUM(C88:C92)</f>
        <v>0</v>
      </c>
      <c r="D87" s="282">
        <f t="shared" si="16"/>
        <v>0</v>
      </c>
      <c r="E87" s="281">
        <f t="shared" si="16"/>
        <v>0</v>
      </c>
      <c r="F87" s="337" t="e">
        <f t="shared" si="16"/>
        <v>#REF!</v>
      </c>
      <c r="G87" s="282" t="e">
        <f t="shared" si="16"/>
        <v>#REF!</v>
      </c>
      <c r="H87" s="281" t="e">
        <f t="shared" si="16"/>
        <v>#REF!</v>
      </c>
      <c r="I87" s="269" t="e">
        <f t="shared" si="11"/>
        <v>#REF!</v>
      </c>
    </row>
    <row r="88" spans="1:9">
      <c r="A88" s="344" t="e">
        <f>IF('Запит 2-11 '!#REF!&lt;&gt;0,'Запит 2-11 '!#REF!,"")</f>
        <v>#REF!</v>
      </c>
      <c r="B88" s="333" t="e">
        <f>'Запит 2-11 '!#REF!</f>
        <v>#REF!</v>
      </c>
      <c r="C88" s="310"/>
      <c r="D88" s="280"/>
      <c r="E88" s="309">
        <f>SUM(C88:D88)</f>
        <v>0</v>
      </c>
      <c r="F88" s="338" t="e">
        <f>#REF!+#REF!</f>
        <v>#REF!</v>
      </c>
      <c r="G88" s="279" t="e">
        <f>#REF!+#REF!</f>
        <v>#REF!</v>
      </c>
      <c r="H88" s="278" t="e">
        <f>SUM(F88:G88)</f>
        <v>#REF!</v>
      </c>
      <c r="I88" s="269" t="e">
        <f t="shared" si="11"/>
        <v>#REF!</v>
      </c>
    </row>
    <row r="89" spans="1:9">
      <c r="A89" s="345" t="e">
        <f>IF('Запит 2-11 '!#REF!&lt;&gt;0,'Запит 2-11 '!#REF!,"")</f>
        <v>#REF!</v>
      </c>
      <c r="B89" s="334" t="e">
        <f>'Запит 2-11 '!#REF!</f>
        <v>#REF!</v>
      </c>
      <c r="C89" s="308"/>
      <c r="D89" s="275"/>
      <c r="E89" s="307">
        <f>SUM(C89:D89)</f>
        <v>0</v>
      </c>
      <c r="F89" s="339" t="e">
        <f>#REF!+#REF!</f>
        <v>#REF!</v>
      </c>
      <c r="G89" s="277" t="e">
        <f>#REF!+#REF!</f>
        <v>#REF!</v>
      </c>
      <c r="H89" s="276" t="e">
        <f>SUM(F89:G89)</f>
        <v>#REF!</v>
      </c>
      <c r="I89" s="269" t="e">
        <f t="shared" si="11"/>
        <v>#REF!</v>
      </c>
    </row>
    <row r="90" spans="1:9">
      <c r="A90" s="345" t="e">
        <f>IF('Запит 2-11 '!#REF!&lt;&gt;0,'Запит 2-11 '!#REF!,"")</f>
        <v>#REF!</v>
      </c>
      <c r="B90" s="334" t="e">
        <f>'Запит 2-11 '!#REF!</f>
        <v>#REF!</v>
      </c>
      <c r="C90" s="308"/>
      <c r="D90" s="275"/>
      <c r="E90" s="307">
        <f>SUM(C90:D90)</f>
        <v>0</v>
      </c>
      <c r="F90" s="339" t="e">
        <f>#REF!+#REF!</f>
        <v>#REF!</v>
      </c>
      <c r="G90" s="277" t="e">
        <f>#REF!+#REF!</f>
        <v>#REF!</v>
      </c>
      <c r="H90" s="276" t="e">
        <f>SUM(F90:G90)</f>
        <v>#REF!</v>
      </c>
      <c r="I90" s="269" t="e">
        <f t="shared" si="11"/>
        <v>#REF!</v>
      </c>
    </row>
    <row r="91" spans="1:9">
      <c r="A91" s="345" t="e">
        <f>IF('Запит 2-11 '!#REF!&lt;&gt;0,'Запит 2-11 '!#REF!,"")</f>
        <v>#REF!</v>
      </c>
      <c r="B91" s="334" t="e">
        <f>'Запит 2-11 '!#REF!</f>
        <v>#REF!</v>
      </c>
      <c r="C91" s="308"/>
      <c r="D91" s="275"/>
      <c r="E91" s="307">
        <f>SUM(C91:D91)</f>
        <v>0</v>
      </c>
      <c r="F91" s="339" t="e">
        <f>#REF!+#REF!</f>
        <v>#REF!</v>
      </c>
      <c r="G91" s="277" t="e">
        <f>#REF!+#REF!</f>
        <v>#REF!</v>
      </c>
      <c r="H91" s="276" t="e">
        <f>SUM(F91:G91)</f>
        <v>#REF!</v>
      </c>
      <c r="I91" s="269" t="e">
        <f t="shared" si="11"/>
        <v>#REF!</v>
      </c>
    </row>
    <row r="92" spans="1:9">
      <c r="A92" s="345" t="e">
        <f>IF('Запит 2-11 '!#REF!&lt;&gt;0,'Запит 2-11 '!#REF!,"")</f>
        <v>#REF!</v>
      </c>
      <c r="B92" s="334" t="e">
        <f>'Запит 2-11 '!#REF!</f>
        <v>#REF!</v>
      </c>
      <c r="C92" s="308"/>
      <c r="D92" s="275"/>
      <c r="E92" s="307">
        <f>SUM(C92:D92)</f>
        <v>0</v>
      </c>
      <c r="F92" s="340" t="e">
        <f>#REF!+#REF!</f>
        <v>#REF!</v>
      </c>
      <c r="G92" s="274" t="e">
        <f>#REF!+#REF!</f>
        <v>#REF!</v>
      </c>
      <c r="H92" s="273" t="e">
        <f>SUM(F92:G92)</f>
        <v>#REF!</v>
      </c>
      <c r="I92" s="269" t="e">
        <f t="shared" si="11"/>
        <v>#REF!</v>
      </c>
    </row>
    <row r="93" spans="1:9">
      <c r="A93" s="335" t="e">
        <f>IF('Запит 2-11 '!#REF!&lt;&gt;0,'Запит 2-11 '!#REF!,"")</f>
        <v>#REF!</v>
      </c>
      <c r="B93" s="336" t="e">
        <f>'Запит 2-11 '!#REF!</f>
        <v>#REF!</v>
      </c>
      <c r="C93" s="283">
        <f t="shared" ref="C93:H93" si="17">SUM(C94:C98)</f>
        <v>0</v>
      </c>
      <c r="D93" s="282">
        <f t="shared" si="17"/>
        <v>0</v>
      </c>
      <c r="E93" s="281">
        <f t="shared" si="17"/>
        <v>0</v>
      </c>
      <c r="F93" s="337" t="e">
        <f t="shared" si="17"/>
        <v>#REF!</v>
      </c>
      <c r="G93" s="282" t="e">
        <f t="shared" si="17"/>
        <v>#REF!</v>
      </c>
      <c r="H93" s="281" t="e">
        <f t="shared" si="17"/>
        <v>#REF!</v>
      </c>
      <c r="I93" s="269" t="e">
        <f t="shared" si="11"/>
        <v>#REF!</v>
      </c>
    </row>
    <row r="94" spans="1:9">
      <c r="A94" s="344" t="e">
        <f>IF('Запит 2-11 '!#REF!&lt;&gt;0,'Запит 2-11 '!#REF!,"")</f>
        <v>#REF!</v>
      </c>
      <c r="B94" s="333" t="e">
        <f>'Запит 2-11 '!#REF!</f>
        <v>#REF!</v>
      </c>
      <c r="C94" s="310"/>
      <c r="D94" s="280"/>
      <c r="E94" s="309">
        <f>SUM(C94:D94)</f>
        <v>0</v>
      </c>
      <c r="F94" s="338" t="e">
        <f>#REF!+#REF!</f>
        <v>#REF!</v>
      </c>
      <c r="G94" s="279" t="e">
        <f>#REF!+#REF!</f>
        <v>#REF!</v>
      </c>
      <c r="H94" s="278" t="e">
        <f>SUM(F94:G94)</f>
        <v>#REF!</v>
      </c>
      <c r="I94" s="269" t="e">
        <f t="shared" si="11"/>
        <v>#REF!</v>
      </c>
    </row>
    <row r="95" spans="1:9">
      <c r="A95" s="345" t="e">
        <f>IF('Запит 2-11 '!#REF!&lt;&gt;0,'Запит 2-11 '!#REF!,"")</f>
        <v>#REF!</v>
      </c>
      <c r="B95" s="334" t="e">
        <f>'Запит 2-11 '!#REF!</f>
        <v>#REF!</v>
      </c>
      <c r="C95" s="308"/>
      <c r="D95" s="275"/>
      <c r="E95" s="307">
        <f>SUM(C95:D95)</f>
        <v>0</v>
      </c>
      <c r="F95" s="339" t="e">
        <f>#REF!+#REF!</f>
        <v>#REF!</v>
      </c>
      <c r="G95" s="277" t="e">
        <f>#REF!+#REF!</f>
        <v>#REF!</v>
      </c>
      <c r="H95" s="276" t="e">
        <f>SUM(F95:G95)</f>
        <v>#REF!</v>
      </c>
      <c r="I95" s="269" t="e">
        <f t="shared" si="11"/>
        <v>#REF!</v>
      </c>
    </row>
    <row r="96" spans="1:9">
      <c r="A96" s="345" t="e">
        <f>IF('Запит 2-11 '!#REF!&lt;&gt;0,'Запит 2-11 '!#REF!,"")</f>
        <v>#REF!</v>
      </c>
      <c r="B96" s="334" t="e">
        <f>'Запит 2-11 '!#REF!</f>
        <v>#REF!</v>
      </c>
      <c r="C96" s="308"/>
      <c r="D96" s="275"/>
      <c r="E96" s="307">
        <f>SUM(C96:D96)</f>
        <v>0</v>
      </c>
      <c r="F96" s="339" t="e">
        <f>#REF!+#REF!</f>
        <v>#REF!</v>
      </c>
      <c r="G96" s="277" t="e">
        <f>#REF!+#REF!</f>
        <v>#REF!</v>
      </c>
      <c r="H96" s="276" t="e">
        <f>SUM(F96:G96)</f>
        <v>#REF!</v>
      </c>
      <c r="I96" s="269" t="e">
        <f t="shared" si="11"/>
        <v>#REF!</v>
      </c>
    </row>
    <row r="97" spans="1:9">
      <c r="A97" s="345" t="e">
        <f>IF('Запит 2-11 '!#REF!&lt;&gt;0,'Запит 2-11 '!#REF!,"")</f>
        <v>#REF!</v>
      </c>
      <c r="B97" s="334" t="e">
        <f>'Запит 2-11 '!#REF!</f>
        <v>#REF!</v>
      </c>
      <c r="C97" s="308"/>
      <c r="D97" s="275"/>
      <c r="E97" s="307">
        <f>SUM(C97:D97)</f>
        <v>0</v>
      </c>
      <c r="F97" s="339" t="e">
        <f>#REF!+#REF!</f>
        <v>#REF!</v>
      </c>
      <c r="G97" s="277" t="e">
        <f>#REF!+#REF!</f>
        <v>#REF!</v>
      </c>
      <c r="H97" s="276" t="e">
        <f>SUM(F97:G97)</f>
        <v>#REF!</v>
      </c>
      <c r="I97" s="269" t="e">
        <f t="shared" si="11"/>
        <v>#REF!</v>
      </c>
    </row>
    <row r="98" spans="1:9">
      <c r="A98" s="345" t="e">
        <f>IF('Запит 2-11 '!#REF!&lt;&gt;0,'Запит 2-11 '!#REF!,"")</f>
        <v>#REF!</v>
      </c>
      <c r="B98" s="334" t="e">
        <f>'Запит 2-11 '!#REF!</f>
        <v>#REF!</v>
      </c>
      <c r="C98" s="308"/>
      <c r="D98" s="275"/>
      <c r="E98" s="307">
        <f>SUM(C98:D98)</f>
        <v>0</v>
      </c>
      <c r="F98" s="340" t="e">
        <f>#REF!+#REF!</f>
        <v>#REF!</v>
      </c>
      <c r="G98" s="274" t="e">
        <f>#REF!+#REF!</f>
        <v>#REF!</v>
      </c>
      <c r="H98" s="273" t="e">
        <f>SUM(F98:G98)</f>
        <v>#REF!</v>
      </c>
      <c r="I98" s="269" t="e">
        <f t="shared" si="11"/>
        <v>#REF!</v>
      </c>
    </row>
    <row r="99" spans="1:9">
      <c r="A99" s="335" t="e">
        <f>IF('Запит 2-11 '!#REF!&lt;&gt;0,'Запит 2-11 '!#REF!,"")</f>
        <v>#REF!</v>
      </c>
      <c r="B99" s="336" t="e">
        <f>'Запит 2-11 '!#REF!</f>
        <v>#REF!</v>
      </c>
      <c r="C99" s="283">
        <f t="shared" ref="C99:H99" si="18">SUM(C100:C104)</f>
        <v>0</v>
      </c>
      <c r="D99" s="282">
        <f t="shared" si="18"/>
        <v>0</v>
      </c>
      <c r="E99" s="281">
        <f t="shared" si="18"/>
        <v>0</v>
      </c>
      <c r="F99" s="337" t="e">
        <f t="shared" si="18"/>
        <v>#REF!</v>
      </c>
      <c r="G99" s="282" t="e">
        <f t="shared" si="18"/>
        <v>#REF!</v>
      </c>
      <c r="H99" s="281" t="e">
        <f t="shared" si="18"/>
        <v>#REF!</v>
      </c>
      <c r="I99" s="269" t="e">
        <f t="shared" si="11"/>
        <v>#REF!</v>
      </c>
    </row>
    <row r="100" spans="1:9">
      <c r="A100" s="344" t="e">
        <f>IF('Запит 2-11 '!#REF!&lt;&gt;0,'Запит 2-11 '!#REF!,"")</f>
        <v>#REF!</v>
      </c>
      <c r="B100" s="333" t="e">
        <f>'Запит 2-11 '!#REF!</f>
        <v>#REF!</v>
      </c>
      <c r="C100" s="310"/>
      <c r="D100" s="280"/>
      <c r="E100" s="309">
        <f>SUM(C100:D100)</f>
        <v>0</v>
      </c>
      <c r="F100" s="338" t="e">
        <f>#REF!+#REF!</f>
        <v>#REF!</v>
      </c>
      <c r="G100" s="279" t="e">
        <f>#REF!+#REF!</f>
        <v>#REF!</v>
      </c>
      <c r="H100" s="278" t="e">
        <f>SUM(F100:G100)</f>
        <v>#REF!</v>
      </c>
      <c r="I100" s="269" t="e">
        <f t="shared" si="11"/>
        <v>#REF!</v>
      </c>
    </row>
    <row r="101" spans="1:9">
      <c r="A101" s="345" t="e">
        <f>IF('Запит 2-11 '!#REF!&lt;&gt;0,'Запит 2-11 '!#REF!,"")</f>
        <v>#REF!</v>
      </c>
      <c r="B101" s="334" t="e">
        <f>'Запит 2-11 '!#REF!</f>
        <v>#REF!</v>
      </c>
      <c r="C101" s="308"/>
      <c r="D101" s="275"/>
      <c r="E101" s="307">
        <f>SUM(C101:D101)</f>
        <v>0</v>
      </c>
      <c r="F101" s="339" t="e">
        <f>#REF!+#REF!</f>
        <v>#REF!</v>
      </c>
      <c r="G101" s="277" t="e">
        <f>#REF!+#REF!</f>
        <v>#REF!</v>
      </c>
      <c r="H101" s="276" t="e">
        <f>SUM(F101:G101)</f>
        <v>#REF!</v>
      </c>
      <c r="I101" s="269" t="e">
        <f t="shared" si="11"/>
        <v>#REF!</v>
      </c>
    </row>
    <row r="102" spans="1:9">
      <c r="A102" s="345" t="e">
        <f>IF('Запит 2-11 '!#REF!&lt;&gt;0,'Запит 2-11 '!#REF!,"")</f>
        <v>#REF!</v>
      </c>
      <c r="B102" s="334" t="e">
        <f>'Запит 2-11 '!#REF!</f>
        <v>#REF!</v>
      </c>
      <c r="C102" s="308"/>
      <c r="D102" s="275"/>
      <c r="E102" s="307">
        <f>SUM(C102:D102)</f>
        <v>0</v>
      </c>
      <c r="F102" s="339" t="e">
        <f>#REF!+#REF!</f>
        <v>#REF!</v>
      </c>
      <c r="G102" s="277" t="e">
        <f>#REF!+#REF!</f>
        <v>#REF!</v>
      </c>
      <c r="H102" s="276" t="e">
        <f>SUM(F102:G102)</f>
        <v>#REF!</v>
      </c>
      <c r="I102" s="269" t="e">
        <f t="shared" si="11"/>
        <v>#REF!</v>
      </c>
    </row>
    <row r="103" spans="1:9">
      <c r="A103" s="345" t="e">
        <f>IF('Запит 2-11 '!#REF!&lt;&gt;0,'Запит 2-11 '!#REF!,"")</f>
        <v>#REF!</v>
      </c>
      <c r="B103" s="334" t="e">
        <f>'Запит 2-11 '!#REF!</f>
        <v>#REF!</v>
      </c>
      <c r="C103" s="308"/>
      <c r="D103" s="275"/>
      <c r="E103" s="307">
        <f>SUM(C103:D103)</f>
        <v>0</v>
      </c>
      <c r="F103" s="339" t="e">
        <f>#REF!+#REF!</f>
        <v>#REF!</v>
      </c>
      <c r="G103" s="277" t="e">
        <f>#REF!+#REF!</f>
        <v>#REF!</v>
      </c>
      <c r="H103" s="276" t="e">
        <f>SUM(F103:G103)</f>
        <v>#REF!</v>
      </c>
      <c r="I103" s="269" t="e">
        <f t="shared" si="11"/>
        <v>#REF!</v>
      </c>
    </row>
    <row r="104" spans="1:9">
      <c r="A104" s="345" t="e">
        <f>IF('Запит 2-11 '!#REF!&lt;&gt;0,'Запит 2-11 '!#REF!,"")</f>
        <v>#REF!</v>
      </c>
      <c r="B104" s="334" t="e">
        <f>'Запит 2-11 '!#REF!</f>
        <v>#REF!</v>
      </c>
      <c r="C104" s="308"/>
      <c r="D104" s="275"/>
      <c r="E104" s="307">
        <f>SUM(C104:D104)</f>
        <v>0</v>
      </c>
      <c r="F104" s="340" t="e">
        <f>#REF!+#REF!</f>
        <v>#REF!</v>
      </c>
      <c r="G104" s="274" t="e">
        <f>#REF!+#REF!</f>
        <v>#REF!</v>
      </c>
      <c r="H104" s="273" t="e">
        <f>SUM(F104:G104)</f>
        <v>#REF!</v>
      </c>
      <c r="I104" s="269" t="e">
        <f t="shared" si="11"/>
        <v>#REF!</v>
      </c>
    </row>
    <row r="105" spans="1:9">
      <c r="A105" s="335" t="e">
        <f>IF('Запит 2-11 '!#REF!&lt;&gt;0,'Запит 2-11 '!#REF!,"")</f>
        <v>#REF!</v>
      </c>
      <c r="B105" s="336" t="e">
        <f>'Запит 2-11 '!#REF!</f>
        <v>#REF!</v>
      </c>
      <c r="C105" s="283">
        <f t="shared" ref="C105:H105" si="19">SUM(C106:C110)</f>
        <v>0</v>
      </c>
      <c r="D105" s="282">
        <f t="shared" si="19"/>
        <v>0</v>
      </c>
      <c r="E105" s="281">
        <f t="shared" si="19"/>
        <v>0</v>
      </c>
      <c r="F105" s="337" t="e">
        <f t="shared" si="19"/>
        <v>#REF!</v>
      </c>
      <c r="G105" s="282" t="e">
        <f t="shared" si="19"/>
        <v>#REF!</v>
      </c>
      <c r="H105" s="281" t="e">
        <f t="shared" si="19"/>
        <v>#REF!</v>
      </c>
      <c r="I105" s="269" t="e">
        <f t="shared" si="11"/>
        <v>#REF!</v>
      </c>
    </row>
    <row r="106" spans="1:9">
      <c r="A106" s="344" t="e">
        <f>IF('Запит 2-11 '!#REF!&lt;&gt;0,'Запит 2-11 '!#REF!,"")</f>
        <v>#REF!</v>
      </c>
      <c r="B106" s="333" t="e">
        <f>'Запит 2-11 '!#REF!</f>
        <v>#REF!</v>
      </c>
      <c r="C106" s="310"/>
      <c r="D106" s="280"/>
      <c r="E106" s="309">
        <f>SUM(C106:D106)</f>
        <v>0</v>
      </c>
      <c r="F106" s="338" t="e">
        <f>#REF!+#REF!</f>
        <v>#REF!</v>
      </c>
      <c r="G106" s="279" t="e">
        <f>#REF!+#REF!</f>
        <v>#REF!</v>
      </c>
      <c r="H106" s="278" t="e">
        <f>SUM(F106:G106)</f>
        <v>#REF!</v>
      </c>
      <c r="I106" s="269" t="e">
        <f t="shared" si="11"/>
        <v>#REF!</v>
      </c>
    </row>
    <row r="107" spans="1:9">
      <c r="A107" s="345" t="e">
        <f>IF('Запит 2-11 '!#REF!&lt;&gt;0,'Запит 2-11 '!#REF!,"")</f>
        <v>#REF!</v>
      </c>
      <c r="B107" s="334" t="e">
        <f>'Запит 2-11 '!#REF!</f>
        <v>#REF!</v>
      </c>
      <c r="C107" s="308"/>
      <c r="D107" s="275"/>
      <c r="E107" s="307">
        <f>SUM(C107:D107)</f>
        <v>0</v>
      </c>
      <c r="F107" s="339" t="e">
        <f>#REF!+#REF!</f>
        <v>#REF!</v>
      </c>
      <c r="G107" s="277" t="e">
        <f>#REF!+#REF!</f>
        <v>#REF!</v>
      </c>
      <c r="H107" s="276" t="e">
        <f>SUM(F107:G107)</f>
        <v>#REF!</v>
      </c>
      <c r="I107" s="269" t="e">
        <f t="shared" si="11"/>
        <v>#REF!</v>
      </c>
    </row>
    <row r="108" spans="1:9">
      <c r="A108" s="345" t="e">
        <f>IF('Запит 2-11 '!#REF!&lt;&gt;0,'Запит 2-11 '!#REF!,"")</f>
        <v>#REF!</v>
      </c>
      <c r="B108" s="334" t="e">
        <f>'Запит 2-11 '!#REF!</f>
        <v>#REF!</v>
      </c>
      <c r="C108" s="308"/>
      <c r="D108" s="275"/>
      <c r="E108" s="307">
        <f>SUM(C108:D108)</f>
        <v>0</v>
      </c>
      <c r="F108" s="339" t="e">
        <f>#REF!+#REF!</f>
        <v>#REF!</v>
      </c>
      <c r="G108" s="277" t="e">
        <f>#REF!+#REF!</f>
        <v>#REF!</v>
      </c>
      <c r="H108" s="276" t="e">
        <f>SUM(F108:G108)</f>
        <v>#REF!</v>
      </c>
      <c r="I108" s="269" t="e">
        <f t="shared" si="11"/>
        <v>#REF!</v>
      </c>
    </row>
    <row r="109" spans="1:9">
      <c r="A109" s="345" t="e">
        <f>IF('Запит 2-11 '!#REF!&lt;&gt;0,'Запит 2-11 '!#REF!,"")</f>
        <v>#REF!</v>
      </c>
      <c r="B109" s="334" t="e">
        <f>'Запит 2-11 '!#REF!</f>
        <v>#REF!</v>
      </c>
      <c r="C109" s="308"/>
      <c r="D109" s="275"/>
      <c r="E109" s="307">
        <f>SUM(C109:D109)</f>
        <v>0</v>
      </c>
      <c r="F109" s="339" t="e">
        <f>#REF!+#REF!</f>
        <v>#REF!</v>
      </c>
      <c r="G109" s="277" t="e">
        <f>#REF!+#REF!</f>
        <v>#REF!</v>
      </c>
      <c r="H109" s="276" t="e">
        <f>SUM(F109:G109)</f>
        <v>#REF!</v>
      </c>
      <c r="I109" s="269" t="e">
        <f t="shared" si="11"/>
        <v>#REF!</v>
      </c>
    </row>
    <row r="110" spans="1:9">
      <c r="A110" s="345" t="e">
        <f>IF('Запит 2-11 '!#REF!&lt;&gt;0,'Запит 2-11 '!#REF!,"")</f>
        <v>#REF!</v>
      </c>
      <c r="B110" s="334" t="e">
        <f>'Запит 2-11 '!#REF!</f>
        <v>#REF!</v>
      </c>
      <c r="C110" s="308"/>
      <c r="D110" s="275"/>
      <c r="E110" s="307">
        <f>SUM(C110:D110)</f>
        <v>0</v>
      </c>
      <c r="F110" s="340" t="e">
        <f>#REF!+#REF!</f>
        <v>#REF!</v>
      </c>
      <c r="G110" s="274" t="e">
        <f>#REF!+#REF!</f>
        <v>#REF!</v>
      </c>
      <c r="H110" s="273" t="e">
        <f>SUM(F110:G110)</f>
        <v>#REF!</v>
      </c>
      <c r="I110" s="269" t="e">
        <f t="shared" si="11"/>
        <v>#REF!</v>
      </c>
    </row>
    <row r="111" spans="1:9">
      <c r="A111" s="335" t="e">
        <f>IF('Запит 2-11 '!#REF!&lt;&gt;0,'Запит 2-11 '!#REF!,"")</f>
        <v>#REF!</v>
      </c>
      <c r="B111" s="336" t="e">
        <f>'Запит 2-11 '!#REF!</f>
        <v>#REF!</v>
      </c>
      <c r="C111" s="283">
        <f t="shared" ref="C111:H111" si="20">SUM(C112:C116)</f>
        <v>0</v>
      </c>
      <c r="D111" s="282">
        <f t="shared" si="20"/>
        <v>0</v>
      </c>
      <c r="E111" s="281">
        <f t="shared" si="20"/>
        <v>0</v>
      </c>
      <c r="F111" s="337" t="e">
        <f t="shared" si="20"/>
        <v>#REF!</v>
      </c>
      <c r="G111" s="282" t="e">
        <f t="shared" si="20"/>
        <v>#REF!</v>
      </c>
      <c r="H111" s="281" t="e">
        <f t="shared" si="20"/>
        <v>#REF!</v>
      </c>
      <c r="I111" s="269" t="e">
        <f t="shared" si="11"/>
        <v>#REF!</v>
      </c>
    </row>
    <row r="112" spans="1:9">
      <c r="A112" s="344" t="e">
        <f>IF('Запит 2-11 '!#REF!&lt;&gt;0,'Запит 2-11 '!#REF!,"")</f>
        <v>#REF!</v>
      </c>
      <c r="B112" s="333" t="e">
        <f>'Запит 2-11 '!#REF!</f>
        <v>#REF!</v>
      </c>
      <c r="C112" s="310"/>
      <c r="D112" s="280"/>
      <c r="E112" s="309">
        <f t="shared" ref="E112:E117" si="21">SUM(C112:D112)</f>
        <v>0</v>
      </c>
      <c r="F112" s="338" t="e">
        <f>#REF!+#REF!</f>
        <v>#REF!</v>
      </c>
      <c r="G112" s="279" t="e">
        <f>#REF!+#REF!</f>
        <v>#REF!</v>
      </c>
      <c r="H112" s="278" t="e">
        <f t="shared" ref="H112:H117" si="22">SUM(F112:G112)</f>
        <v>#REF!</v>
      </c>
      <c r="I112" s="269" t="e">
        <f t="shared" si="11"/>
        <v>#REF!</v>
      </c>
    </row>
    <row r="113" spans="1:9">
      <c r="A113" s="345" t="e">
        <f>IF('Запит 2-11 '!#REF!&lt;&gt;0,'Запит 2-11 '!#REF!,"")</f>
        <v>#REF!</v>
      </c>
      <c r="B113" s="334" t="e">
        <f>'Запит 2-11 '!#REF!</f>
        <v>#REF!</v>
      </c>
      <c r="C113" s="308"/>
      <c r="D113" s="275"/>
      <c r="E113" s="307">
        <f t="shared" si="21"/>
        <v>0</v>
      </c>
      <c r="F113" s="339" t="e">
        <f>#REF!+#REF!</f>
        <v>#REF!</v>
      </c>
      <c r="G113" s="277" t="e">
        <f>#REF!+#REF!</f>
        <v>#REF!</v>
      </c>
      <c r="H113" s="276" t="e">
        <f t="shared" si="22"/>
        <v>#REF!</v>
      </c>
      <c r="I113" s="269" t="e">
        <f t="shared" si="11"/>
        <v>#REF!</v>
      </c>
    </row>
    <row r="114" spans="1:9">
      <c r="A114" s="345" t="e">
        <f>IF('Запит 2-11 '!#REF!&lt;&gt;0,'Запит 2-11 '!#REF!,"")</f>
        <v>#REF!</v>
      </c>
      <c r="B114" s="334" t="e">
        <f>'Запит 2-11 '!#REF!</f>
        <v>#REF!</v>
      </c>
      <c r="C114" s="308"/>
      <c r="D114" s="275"/>
      <c r="E114" s="307">
        <f t="shared" si="21"/>
        <v>0</v>
      </c>
      <c r="F114" s="339" t="e">
        <f>#REF!+#REF!</f>
        <v>#REF!</v>
      </c>
      <c r="G114" s="277" t="e">
        <f>#REF!+#REF!</f>
        <v>#REF!</v>
      </c>
      <c r="H114" s="276" t="e">
        <f t="shared" si="22"/>
        <v>#REF!</v>
      </c>
      <c r="I114" s="269" t="e">
        <f t="shared" si="11"/>
        <v>#REF!</v>
      </c>
    </row>
    <row r="115" spans="1:9">
      <c r="A115" s="345" t="e">
        <f>IF('Запит 2-11 '!#REF!&lt;&gt;0,'Запит 2-11 '!#REF!,"")</f>
        <v>#REF!</v>
      </c>
      <c r="B115" s="334" t="e">
        <f>'Запит 2-11 '!#REF!</f>
        <v>#REF!</v>
      </c>
      <c r="C115" s="308"/>
      <c r="D115" s="275"/>
      <c r="E115" s="307">
        <f t="shared" si="21"/>
        <v>0</v>
      </c>
      <c r="F115" s="339" t="e">
        <f>#REF!+#REF!</f>
        <v>#REF!</v>
      </c>
      <c r="G115" s="277" t="e">
        <f>#REF!+#REF!</f>
        <v>#REF!</v>
      </c>
      <c r="H115" s="276" t="e">
        <f t="shared" si="22"/>
        <v>#REF!</v>
      </c>
      <c r="I115" s="269" t="e">
        <f t="shared" si="11"/>
        <v>#REF!</v>
      </c>
    </row>
    <row r="116" spans="1:9">
      <c r="A116" s="345" t="e">
        <f>IF('Запит 2-11 '!#REF!&lt;&gt;0,'Запит 2-11 '!#REF!,"")</f>
        <v>#REF!</v>
      </c>
      <c r="B116" s="334" t="e">
        <f>'Запит 2-11 '!#REF!</f>
        <v>#REF!</v>
      </c>
      <c r="C116" s="308"/>
      <c r="D116" s="275"/>
      <c r="E116" s="307">
        <f t="shared" si="21"/>
        <v>0</v>
      </c>
      <c r="F116" s="340" t="e">
        <f>#REF!+#REF!</f>
        <v>#REF!</v>
      </c>
      <c r="G116" s="274" t="e">
        <f>#REF!+#REF!</f>
        <v>#REF!</v>
      </c>
      <c r="H116" s="273" t="e">
        <f t="shared" si="22"/>
        <v>#REF!</v>
      </c>
      <c r="I116" s="269" t="e">
        <f t="shared" si="11"/>
        <v>#REF!</v>
      </c>
    </row>
    <row r="117" spans="1:9">
      <c r="A117" s="726" t="s">
        <v>39</v>
      </c>
      <c r="B117" s="727"/>
      <c r="C117" s="306">
        <f>C57+C63+C69+C75+C81+C87+C93+C99+C105+C111</f>
        <v>0</v>
      </c>
      <c r="D117" s="272">
        <f>D57+D63+D69+D75+D81+D87+D93+D99+D105+D111</f>
        <v>0</v>
      </c>
      <c r="E117" s="305">
        <f t="shared" si="21"/>
        <v>0</v>
      </c>
      <c r="F117" s="341" t="e">
        <f>F57+F63+F69+F75+F81+F87+F93+F99+F105+F111</f>
        <v>#REF!</v>
      </c>
      <c r="G117" s="271" t="e">
        <f>G57+G63+G69+G75+G81+G87+G93+G99+G105+G111</f>
        <v>#REF!</v>
      </c>
      <c r="H117" s="270" t="e">
        <f t="shared" si="22"/>
        <v>#REF!</v>
      </c>
      <c r="I117" s="269" t="s">
        <v>97</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5" type="noConversion"/>
  <pageMargins left="0.35433070866141736" right="0.35433070866141736" top="0.31496062992125984" bottom="0.31496062992125984" header="0.31496062992125984" footer="0.31496062992125984"/>
  <pageSetup paperSize="9" scale="88"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5" customWidth="1"/>
    <col min="2" max="2" width="44.140625" style="45" customWidth="1"/>
    <col min="3" max="4" width="18.7109375" style="45" customWidth="1"/>
    <col min="5" max="5" width="19.5703125" style="45" customWidth="1"/>
    <col min="6" max="6" width="21" style="230" customWidth="1"/>
    <col min="7" max="8" width="9.140625" style="45" customWidth="1"/>
    <col min="9" max="16384" width="9.140625" style="292"/>
  </cols>
  <sheetData>
    <row r="1" spans="1:7">
      <c r="A1" s="189" t="s">
        <v>219</v>
      </c>
      <c r="G1" s="79" t="s">
        <v>97</v>
      </c>
    </row>
    <row r="2" spans="1:7" ht="23.25" customHeight="1">
      <c r="A2" s="837" t="s">
        <v>49</v>
      </c>
      <c r="B2" s="839" t="s">
        <v>56</v>
      </c>
      <c r="C2" s="844" t="s">
        <v>55</v>
      </c>
      <c r="D2" s="846" t="s">
        <v>31</v>
      </c>
      <c r="E2" s="688" t="s">
        <v>196</v>
      </c>
      <c r="F2" s="842" t="s">
        <v>195</v>
      </c>
      <c r="G2" s="79" t="s">
        <v>97</v>
      </c>
    </row>
    <row r="3" spans="1:7" ht="12.75" customHeight="1">
      <c r="A3" s="838"/>
      <c r="B3" s="840"/>
      <c r="C3" s="845"/>
      <c r="D3" s="847"/>
      <c r="E3" s="841"/>
      <c r="F3" s="843"/>
      <c r="G3" s="79" t="s">
        <v>97</v>
      </c>
    </row>
    <row r="4" spans="1:7" ht="12.75">
      <c r="A4" s="835" t="e">
        <f>#REF!</f>
        <v>#REF!</v>
      </c>
      <c r="B4" s="836"/>
      <c r="C4" s="836"/>
      <c r="D4" s="836"/>
      <c r="E4" s="836"/>
      <c r="F4" s="836"/>
      <c r="G4" s="79" t="e">
        <f>G5</f>
        <v>#REF!</v>
      </c>
    </row>
    <row r="5" spans="1:7" ht="12.75">
      <c r="A5" s="832" t="e">
        <f>#REF!</f>
        <v>#REF!</v>
      </c>
      <c r="B5" s="833"/>
      <c r="C5" s="833"/>
      <c r="D5" s="833"/>
      <c r="E5" s="833"/>
      <c r="F5" s="833"/>
      <c r="G5" s="79" t="e">
        <f>G6</f>
        <v>#REF!</v>
      </c>
    </row>
    <row r="6" spans="1:7" ht="12.75">
      <c r="A6" s="232" t="s">
        <v>4</v>
      </c>
      <c r="B6" s="829" t="s">
        <v>105</v>
      </c>
      <c r="C6" s="830"/>
      <c r="D6" s="830"/>
      <c r="E6" s="834"/>
      <c r="F6" s="834"/>
      <c r="G6" s="79" t="e">
        <f>G7</f>
        <v>#REF!</v>
      </c>
    </row>
    <row r="7" spans="1:7">
      <c r="A7" s="215" t="e">
        <f>#REF!</f>
        <v>#REF!</v>
      </c>
      <c r="B7" s="238" t="e">
        <f>IF(#REF!&lt;&gt;"",#REF!,"")</f>
        <v>#REF!</v>
      </c>
      <c r="C7" s="239" t="e">
        <f>#REF!</f>
        <v>#REF!</v>
      </c>
      <c r="D7" s="240" t="e">
        <f>#REF!</f>
        <v>#REF!</v>
      </c>
      <c r="E7" s="346"/>
      <c r="F7" s="349" t="e">
        <f>#REF!+#REF!</f>
        <v>#REF!</v>
      </c>
      <c r="G7" s="79" t="e">
        <f>IF(B7&lt;&gt;"","Для друку","")</f>
        <v>#REF!</v>
      </c>
    </row>
    <row r="8" spans="1:7">
      <c r="A8" s="215" t="e">
        <f>#REF!</f>
        <v>#REF!</v>
      </c>
      <c r="B8" s="46" t="e">
        <f>IF(#REF!&lt;&gt;"",#REF!,"")</f>
        <v>#REF!</v>
      </c>
      <c r="C8" s="47" t="e">
        <f>#REF!</f>
        <v>#REF!</v>
      </c>
      <c r="D8" s="48" t="e">
        <f>#REF!</f>
        <v>#REF!</v>
      </c>
      <c r="E8" s="347"/>
      <c r="F8" s="350" t="e">
        <f>#REF!+#REF!</f>
        <v>#REF!</v>
      </c>
      <c r="G8" s="79" t="e">
        <f t="shared" ref="G8:G21" si="0">IF(B8&lt;&gt;"","Для друку","")</f>
        <v>#REF!</v>
      </c>
    </row>
    <row r="9" spans="1:7" ht="25.5">
      <c r="A9" s="215" t="e">
        <f>#REF!</f>
        <v>#REF!</v>
      </c>
      <c r="B9" s="46" t="e">
        <f>IF(#REF!&lt;&gt;"",#REF!,"")</f>
        <v>#REF!</v>
      </c>
      <c r="C9" s="47" t="e">
        <f>#REF!</f>
        <v>#REF!</v>
      </c>
      <c r="D9" s="48" t="e">
        <f>#REF!</f>
        <v>#REF!</v>
      </c>
      <c r="E9" s="347"/>
      <c r="F9" s="350" t="e">
        <f>#REF!+#REF!</f>
        <v>#REF!</v>
      </c>
      <c r="G9" s="79" t="e">
        <f t="shared" si="0"/>
        <v>#REF!</v>
      </c>
    </row>
    <row r="10" spans="1:7" ht="25.5">
      <c r="A10" s="215" t="e">
        <f>#REF!</f>
        <v>#REF!</v>
      </c>
      <c r="B10" s="46" t="e">
        <f>IF(#REF!&lt;&gt;"",#REF!,"")</f>
        <v>#REF!</v>
      </c>
      <c r="C10" s="47" t="e">
        <f>#REF!</f>
        <v>#REF!</v>
      </c>
      <c r="D10" s="48" t="e">
        <f>#REF!</f>
        <v>#REF!</v>
      </c>
      <c r="E10" s="226"/>
      <c r="F10" s="350" t="e">
        <f>#REF!+#REF!</f>
        <v>#REF!</v>
      </c>
      <c r="G10" s="79" t="e">
        <f t="shared" si="0"/>
        <v>#REF!</v>
      </c>
    </row>
    <row r="11" spans="1:7" ht="25.5">
      <c r="A11" s="215" t="e">
        <f>#REF!</f>
        <v>#REF!</v>
      </c>
      <c r="B11" s="46" t="e">
        <f>IF(#REF!&lt;&gt;"",#REF!,"")</f>
        <v>#REF!</v>
      </c>
      <c r="C11" s="47" t="e">
        <f>#REF!</f>
        <v>#REF!</v>
      </c>
      <c r="D11" s="48" t="e">
        <f>#REF!</f>
        <v>#REF!</v>
      </c>
      <c r="E11" s="347"/>
      <c r="F11" s="350" t="e">
        <f>#REF!+#REF!</f>
        <v>#REF!</v>
      </c>
      <c r="G11" s="79" t="e">
        <f t="shared" si="0"/>
        <v>#REF!</v>
      </c>
    </row>
    <row r="12" spans="1:7" ht="38.25">
      <c r="A12" s="215" t="e">
        <f>#REF!</f>
        <v>#REF!</v>
      </c>
      <c r="B12" s="46" t="e">
        <f>IF(#REF!&lt;&gt;"",#REF!,"")</f>
        <v>#REF!</v>
      </c>
      <c r="C12" s="47" t="e">
        <f>#REF!</f>
        <v>#REF!</v>
      </c>
      <c r="D12" s="48" t="e">
        <f>#REF!</f>
        <v>#REF!</v>
      </c>
      <c r="E12" s="347"/>
      <c r="F12" s="350" t="e">
        <f>#REF!+#REF!</f>
        <v>#REF!</v>
      </c>
      <c r="G12" s="79" t="e">
        <f t="shared" si="0"/>
        <v>#REF!</v>
      </c>
    </row>
    <row r="13" spans="1:7" ht="25.5">
      <c r="A13" s="215" t="e">
        <f>#REF!</f>
        <v>#REF!</v>
      </c>
      <c r="B13" s="46" t="e">
        <f>IF(#REF!&lt;&gt;"",#REF!,"")</f>
        <v>#REF!</v>
      </c>
      <c r="C13" s="47" t="e">
        <f>#REF!</f>
        <v>#REF!</v>
      </c>
      <c r="D13" s="48" t="e">
        <f>#REF!</f>
        <v>#REF!</v>
      </c>
      <c r="E13" s="347"/>
      <c r="F13" s="350" t="e">
        <f>#REF!+#REF!</f>
        <v>#REF!</v>
      </c>
      <c r="G13" s="79" t="e">
        <f t="shared" si="0"/>
        <v>#REF!</v>
      </c>
    </row>
    <row r="14" spans="1:7" ht="25.5">
      <c r="A14" s="215" t="e">
        <f>#REF!</f>
        <v>#REF!</v>
      </c>
      <c r="B14" s="46" t="e">
        <f>IF(#REF!&lt;&gt;"",#REF!,"")</f>
        <v>#REF!</v>
      </c>
      <c r="C14" s="47" t="e">
        <f>#REF!</f>
        <v>#REF!</v>
      </c>
      <c r="D14" s="48" t="e">
        <f>#REF!</f>
        <v>#REF!</v>
      </c>
      <c r="E14" s="347"/>
      <c r="F14" s="350" t="e">
        <f>#REF!+#REF!</f>
        <v>#REF!</v>
      </c>
      <c r="G14" s="79" t="e">
        <f t="shared" si="0"/>
        <v>#REF!</v>
      </c>
    </row>
    <row r="15" spans="1:7">
      <c r="A15" s="215" t="e">
        <f>#REF!</f>
        <v>#REF!</v>
      </c>
      <c r="B15" s="46" t="e">
        <f>IF(#REF!&lt;&gt;"",#REF!,"")</f>
        <v>#REF!</v>
      </c>
      <c r="C15" s="47" t="e">
        <f>#REF!</f>
        <v>#REF!</v>
      </c>
      <c r="D15" s="48" t="e">
        <f>#REF!</f>
        <v>#REF!</v>
      </c>
      <c r="E15" s="347"/>
      <c r="F15" s="350" t="e">
        <f>#REF!+#REF!</f>
        <v>#REF!</v>
      </c>
      <c r="G15" s="79" t="e">
        <f t="shared" si="0"/>
        <v>#REF!</v>
      </c>
    </row>
    <row r="16" spans="1:7">
      <c r="A16" s="215" t="e">
        <f>#REF!</f>
        <v>#REF!</v>
      </c>
      <c r="B16" s="46" t="e">
        <f>IF(#REF!&lt;&gt;"",#REF!,"")</f>
        <v>#REF!</v>
      </c>
      <c r="C16" s="47" t="e">
        <f>#REF!</f>
        <v>#REF!</v>
      </c>
      <c r="D16" s="48" t="e">
        <f>#REF!</f>
        <v>#REF!</v>
      </c>
      <c r="E16" s="347"/>
      <c r="F16" s="350" t="e">
        <f>#REF!+#REF!</f>
        <v>#REF!</v>
      </c>
      <c r="G16" s="79" t="e">
        <f t="shared" si="0"/>
        <v>#REF!</v>
      </c>
    </row>
    <row r="17" spans="1:7">
      <c r="A17" s="215" t="e">
        <f>#REF!</f>
        <v>#REF!</v>
      </c>
      <c r="B17" s="46" t="e">
        <f>IF(#REF!&lt;&gt;"",#REF!,"")</f>
        <v>#REF!</v>
      </c>
      <c r="C17" s="47" t="e">
        <f>#REF!</f>
        <v>#REF!</v>
      </c>
      <c r="D17" s="48" t="e">
        <f>#REF!</f>
        <v>#REF!</v>
      </c>
      <c r="E17" s="347"/>
      <c r="F17" s="350" t="e">
        <f>#REF!+#REF!</f>
        <v>#REF!</v>
      </c>
      <c r="G17" s="79" t="e">
        <f t="shared" si="0"/>
        <v>#REF!</v>
      </c>
    </row>
    <row r="18" spans="1:7">
      <c r="A18" s="215" t="e">
        <f>#REF!</f>
        <v>#REF!</v>
      </c>
      <c r="B18" s="46" t="e">
        <f>IF(#REF!&lt;&gt;"",#REF!,"")</f>
        <v>#REF!</v>
      </c>
      <c r="C18" s="47" t="e">
        <f>#REF!</f>
        <v>#REF!</v>
      </c>
      <c r="D18" s="48" t="e">
        <f>#REF!</f>
        <v>#REF!</v>
      </c>
      <c r="E18" s="347"/>
      <c r="F18" s="350" t="e">
        <f>#REF!+#REF!</f>
        <v>#REF!</v>
      </c>
      <c r="G18" s="79" t="e">
        <f t="shared" si="0"/>
        <v>#REF!</v>
      </c>
    </row>
    <row r="19" spans="1:7">
      <c r="A19" s="215" t="e">
        <f>#REF!</f>
        <v>#REF!</v>
      </c>
      <c r="B19" s="46" t="e">
        <f>IF(#REF!&lt;&gt;"",#REF!,"")</f>
        <v>#REF!</v>
      </c>
      <c r="C19" s="47" t="e">
        <f>#REF!</f>
        <v>#REF!</v>
      </c>
      <c r="D19" s="48" t="e">
        <f>#REF!</f>
        <v>#REF!</v>
      </c>
      <c r="E19" s="347"/>
      <c r="F19" s="350" t="e">
        <f>#REF!+#REF!</f>
        <v>#REF!</v>
      </c>
      <c r="G19" s="79" t="e">
        <f t="shared" si="0"/>
        <v>#REF!</v>
      </c>
    </row>
    <row r="20" spans="1:7">
      <c r="A20" s="215" t="e">
        <f>#REF!</f>
        <v>#REF!</v>
      </c>
      <c r="B20" s="46" t="e">
        <f>IF(#REF!&lt;&gt;"",#REF!,"")</f>
        <v>#REF!</v>
      </c>
      <c r="C20" s="47" t="e">
        <f>#REF!</f>
        <v>#REF!</v>
      </c>
      <c r="D20" s="48" t="e">
        <f>#REF!</f>
        <v>#REF!</v>
      </c>
      <c r="E20" s="347"/>
      <c r="F20" s="350" t="e">
        <f>#REF!+#REF!</f>
        <v>#REF!</v>
      </c>
      <c r="G20" s="79" t="e">
        <f t="shared" si="0"/>
        <v>#REF!</v>
      </c>
    </row>
    <row r="21" spans="1:7">
      <c r="A21" s="215" t="e">
        <f>#REF!</f>
        <v>#REF!</v>
      </c>
      <c r="B21" s="234" t="e">
        <f>IF(#REF!&lt;&gt;"",#REF!,"")</f>
        <v>#REF!</v>
      </c>
      <c r="C21" s="235" t="e">
        <f>#REF!</f>
        <v>#REF!</v>
      </c>
      <c r="D21" s="236" t="e">
        <f>#REF!</f>
        <v>#REF!</v>
      </c>
      <c r="E21" s="348"/>
      <c r="F21" s="351" t="e">
        <f>#REF!+#REF!</f>
        <v>#REF!</v>
      </c>
      <c r="G21" s="79" t="e">
        <f t="shared" si="0"/>
        <v>#REF!</v>
      </c>
    </row>
    <row r="22" spans="1:7" ht="12.75">
      <c r="A22" s="233" t="e">
        <f>#REF!</f>
        <v>#REF!</v>
      </c>
      <c r="B22" s="829" t="s">
        <v>106</v>
      </c>
      <c r="C22" s="830"/>
      <c r="D22" s="830"/>
      <c r="E22" s="831"/>
      <c r="F22" s="831"/>
      <c r="G22" s="79" t="e">
        <f>G23</f>
        <v>#REF!</v>
      </c>
    </row>
    <row r="23" spans="1:7">
      <c r="A23" s="215" t="e">
        <f>#REF!</f>
        <v>#REF!</v>
      </c>
      <c r="B23" s="238" t="e">
        <f>IF(#REF!&lt;&gt;"",#REF!,"")</f>
        <v>#REF!</v>
      </c>
      <c r="C23" s="239" t="e">
        <f>#REF!</f>
        <v>#REF!</v>
      </c>
      <c r="D23" s="240" t="e">
        <f>#REF!</f>
        <v>#REF!</v>
      </c>
      <c r="E23" s="346"/>
      <c r="F23" s="349" t="e">
        <f>#REF!+#REF!</f>
        <v>#REF!</v>
      </c>
      <c r="G23" s="79" t="e">
        <f t="shared" ref="G23:G37" si="1">IF(B23&lt;&gt;"","Для друку","")</f>
        <v>#REF!</v>
      </c>
    </row>
    <row r="24" spans="1:7">
      <c r="A24" s="215" t="e">
        <f>#REF!</f>
        <v>#REF!</v>
      </c>
      <c r="B24" s="46" t="e">
        <f>IF(#REF!&lt;&gt;"",#REF!,"")</f>
        <v>#REF!</v>
      </c>
      <c r="C24" s="47" t="e">
        <f>#REF!</f>
        <v>#REF!</v>
      </c>
      <c r="D24" s="48" t="e">
        <f>#REF!</f>
        <v>#REF!</v>
      </c>
      <c r="E24" s="347"/>
      <c r="F24" s="350" t="e">
        <f>#REF!+#REF!</f>
        <v>#REF!</v>
      </c>
      <c r="G24" s="79" t="e">
        <f t="shared" si="1"/>
        <v>#REF!</v>
      </c>
    </row>
    <row r="25" spans="1:7">
      <c r="A25" s="215" t="e">
        <f>#REF!</f>
        <v>#REF!</v>
      </c>
      <c r="B25" s="46" t="e">
        <f>IF(#REF!&lt;&gt;"",#REF!,"")</f>
        <v>#REF!</v>
      </c>
      <c r="C25" s="47" t="e">
        <f>#REF!</f>
        <v>#REF!</v>
      </c>
      <c r="D25" s="48" t="e">
        <f>#REF!</f>
        <v>#REF!</v>
      </c>
      <c r="E25" s="347"/>
      <c r="F25" s="350" t="e">
        <f>#REF!+#REF!</f>
        <v>#REF!</v>
      </c>
      <c r="G25" s="79" t="e">
        <f t="shared" si="1"/>
        <v>#REF!</v>
      </c>
    </row>
    <row r="26" spans="1:7">
      <c r="A26" s="215" t="e">
        <f>#REF!</f>
        <v>#REF!</v>
      </c>
      <c r="B26" s="46" t="e">
        <f>IF(#REF!&lt;&gt;"",#REF!,"")</f>
        <v>#REF!</v>
      </c>
      <c r="C26" s="47" t="e">
        <f>#REF!</f>
        <v>#REF!</v>
      </c>
      <c r="D26" s="48" t="e">
        <f>#REF!</f>
        <v>#REF!</v>
      </c>
      <c r="E26" s="226"/>
      <c r="F26" s="350" t="e">
        <f>#REF!+#REF!</f>
        <v>#REF!</v>
      </c>
      <c r="G26" s="79" t="e">
        <f t="shared" si="1"/>
        <v>#REF!</v>
      </c>
    </row>
    <row r="27" spans="1:7">
      <c r="A27" s="215" t="e">
        <f>#REF!</f>
        <v>#REF!</v>
      </c>
      <c r="B27" s="46" t="e">
        <f>IF(#REF!&lt;&gt;"",#REF!,"")</f>
        <v>#REF!</v>
      </c>
      <c r="C27" s="47" t="e">
        <f>#REF!</f>
        <v>#REF!</v>
      </c>
      <c r="D27" s="48" t="e">
        <f>#REF!</f>
        <v>#REF!</v>
      </c>
      <c r="E27" s="347"/>
      <c r="F27" s="350" t="e">
        <f>#REF!+#REF!</f>
        <v>#REF!</v>
      </c>
      <c r="G27" s="79" t="e">
        <f t="shared" si="1"/>
        <v>#REF!</v>
      </c>
    </row>
    <row r="28" spans="1:7" ht="25.5">
      <c r="A28" s="215" t="e">
        <f>#REF!</f>
        <v>#REF!</v>
      </c>
      <c r="B28" s="46" t="e">
        <f>IF(#REF!&lt;&gt;"",#REF!,"")</f>
        <v>#REF!</v>
      </c>
      <c r="C28" s="47" t="e">
        <f>#REF!</f>
        <v>#REF!</v>
      </c>
      <c r="D28" s="48" t="e">
        <f>#REF!</f>
        <v>#REF!</v>
      </c>
      <c r="E28" s="347"/>
      <c r="F28" s="350" t="e">
        <f>#REF!+#REF!</f>
        <v>#REF!</v>
      </c>
      <c r="G28" s="79" t="e">
        <f t="shared" si="1"/>
        <v>#REF!</v>
      </c>
    </row>
    <row r="29" spans="1:7">
      <c r="A29" s="215" t="e">
        <f>#REF!</f>
        <v>#REF!</v>
      </c>
      <c r="B29" s="46" t="e">
        <f>IF(#REF!&lt;&gt;"",#REF!,"")</f>
        <v>#REF!</v>
      </c>
      <c r="C29" s="47" t="e">
        <f>#REF!</f>
        <v>#REF!</v>
      </c>
      <c r="D29" s="48" t="e">
        <f>#REF!</f>
        <v>#REF!</v>
      </c>
      <c r="E29" s="347"/>
      <c r="F29" s="350" t="e">
        <f>#REF!+#REF!</f>
        <v>#REF!</v>
      </c>
      <c r="G29" s="79" t="e">
        <f t="shared" si="1"/>
        <v>#REF!</v>
      </c>
    </row>
    <row r="30" spans="1:7">
      <c r="A30" s="215" t="e">
        <f>#REF!</f>
        <v>#REF!</v>
      </c>
      <c r="B30" s="46" t="e">
        <f>IF(#REF!&lt;&gt;"",#REF!,"")</f>
        <v>#REF!</v>
      </c>
      <c r="C30" s="47" t="e">
        <f>#REF!</f>
        <v>#REF!</v>
      </c>
      <c r="D30" s="48" t="e">
        <f>#REF!</f>
        <v>#REF!</v>
      </c>
      <c r="E30" s="347"/>
      <c r="F30" s="350" t="e">
        <f>#REF!+#REF!</f>
        <v>#REF!</v>
      </c>
      <c r="G30" s="79" t="e">
        <f t="shared" si="1"/>
        <v>#REF!</v>
      </c>
    </row>
    <row r="31" spans="1:7" ht="25.5">
      <c r="A31" s="215" t="e">
        <f>#REF!</f>
        <v>#REF!</v>
      </c>
      <c r="B31" s="46" t="e">
        <f>IF(#REF!&lt;&gt;"",#REF!,"")</f>
        <v>#REF!</v>
      </c>
      <c r="C31" s="47" t="e">
        <f>#REF!</f>
        <v>#REF!</v>
      </c>
      <c r="D31" s="48" t="e">
        <f>#REF!</f>
        <v>#REF!</v>
      </c>
      <c r="E31" s="347"/>
      <c r="F31" s="350" t="e">
        <f>#REF!+#REF!</f>
        <v>#REF!</v>
      </c>
      <c r="G31" s="79" t="e">
        <f t="shared" si="1"/>
        <v>#REF!</v>
      </c>
    </row>
    <row r="32" spans="1:7" ht="25.5">
      <c r="A32" s="215" t="e">
        <f>#REF!</f>
        <v>#REF!</v>
      </c>
      <c r="B32" s="46" t="e">
        <f>IF(#REF!&lt;&gt;"",#REF!,"")</f>
        <v>#REF!</v>
      </c>
      <c r="C32" s="47" t="e">
        <f>#REF!</f>
        <v>#REF!</v>
      </c>
      <c r="D32" s="48" t="e">
        <f>#REF!</f>
        <v>#REF!</v>
      </c>
      <c r="E32" s="347"/>
      <c r="F32" s="350" t="e">
        <f>#REF!+#REF!</f>
        <v>#REF!</v>
      </c>
      <c r="G32" s="79" t="e">
        <f t="shared" si="1"/>
        <v>#REF!</v>
      </c>
    </row>
    <row r="33" spans="1:7" ht="25.5">
      <c r="A33" s="215" t="e">
        <f>#REF!</f>
        <v>#REF!</v>
      </c>
      <c r="B33" s="46" t="e">
        <f>IF(#REF!&lt;&gt;"",#REF!,"")</f>
        <v>#REF!</v>
      </c>
      <c r="C33" s="47" t="e">
        <f>#REF!</f>
        <v>#REF!</v>
      </c>
      <c r="D33" s="48" t="e">
        <f>#REF!</f>
        <v>#REF!</v>
      </c>
      <c r="E33" s="347"/>
      <c r="F33" s="350" t="e">
        <f>#REF!+#REF!</f>
        <v>#REF!</v>
      </c>
      <c r="G33" s="79" t="e">
        <f t="shared" si="1"/>
        <v>#REF!</v>
      </c>
    </row>
    <row r="34" spans="1:7" ht="25.5">
      <c r="A34" s="215" t="e">
        <f>#REF!</f>
        <v>#REF!</v>
      </c>
      <c r="B34" s="46" t="e">
        <f>IF(#REF!&lt;&gt;"",#REF!,"")</f>
        <v>#REF!</v>
      </c>
      <c r="C34" s="47" t="e">
        <f>#REF!</f>
        <v>#REF!</v>
      </c>
      <c r="D34" s="48" t="e">
        <f>#REF!</f>
        <v>#REF!</v>
      </c>
      <c r="E34" s="347"/>
      <c r="F34" s="350" t="e">
        <f>#REF!+#REF!</f>
        <v>#REF!</v>
      </c>
      <c r="G34" s="79" t="e">
        <f t="shared" si="1"/>
        <v>#REF!</v>
      </c>
    </row>
    <row r="35" spans="1:7">
      <c r="A35" s="215" t="e">
        <f>#REF!</f>
        <v>#REF!</v>
      </c>
      <c r="B35" s="46" t="e">
        <f>IF(#REF!&lt;&gt;"",#REF!,"")</f>
        <v>#REF!</v>
      </c>
      <c r="C35" s="47" t="e">
        <f>#REF!</f>
        <v>#REF!</v>
      </c>
      <c r="D35" s="48" t="e">
        <f>#REF!</f>
        <v>#REF!</v>
      </c>
      <c r="E35" s="347"/>
      <c r="F35" s="350" t="e">
        <f>#REF!+#REF!</f>
        <v>#REF!</v>
      </c>
      <c r="G35" s="79" t="e">
        <f t="shared" si="1"/>
        <v>#REF!</v>
      </c>
    </row>
    <row r="36" spans="1:7">
      <c r="A36" s="215" t="e">
        <f>#REF!</f>
        <v>#REF!</v>
      </c>
      <c r="B36" s="46" t="e">
        <f>IF(#REF!&lt;&gt;"",#REF!,"")</f>
        <v>#REF!</v>
      </c>
      <c r="C36" s="47" t="e">
        <f>#REF!</f>
        <v>#REF!</v>
      </c>
      <c r="D36" s="48" t="e">
        <f>#REF!</f>
        <v>#REF!</v>
      </c>
      <c r="E36" s="347"/>
      <c r="F36" s="350" t="e">
        <f>#REF!+#REF!</f>
        <v>#REF!</v>
      </c>
      <c r="G36" s="79" t="e">
        <f t="shared" si="1"/>
        <v>#REF!</v>
      </c>
    </row>
    <row r="37" spans="1:7">
      <c r="A37" s="215" t="e">
        <f>#REF!</f>
        <v>#REF!</v>
      </c>
      <c r="B37" s="234" t="e">
        <f>IF(#REF!&lt;&gt;"",#REF!,"")</f>
        <v>#REF!</v>
      </c>
      <c r="C37" s="235" t="e">
        <f>#REF!</f>
        <v>#REF!</v>
      </c>
      <c r="D37" s="236" t="e">
        <f>#REF!</f>
        <v>#REF!</v>
      </c>
      <c r="E37" s="348"/>
      <c r="F37" s="351" t="e">
        <f>#REF!+#REF!</f>
        <v>#REF!</v>
      </c>
      <c r="G37" s="79" t="e">
        <f t="shared" si="1"/>
        <v>#REF!</v>
      </c>
    </row>
    <row r="38" spans="1:7" ht="12.75">
      <c r="A38" s="233" t="e">
        <f>#REF!</f>
        <v>#REF!</v>
      </c>
      <c r="B38" s="829" t="s">
        <v>107</v>
      </c>
      <c r="C38" s="830"/>
      <c r="D38" s="830"/>
      <c r="E38" s="831"/>
      <c r="F38" s="831"/>
      <c r="G38" s="79" t="e">
        <f>G39</f>
        <v>#REF!</v>
      </c>
    </row>
    <row r="39" spans="1:7">
      <c r="A39" s="215" t="e">
        <f>#REF!</f>
        <v>#REF!</v>
      </c>
      <c r="B39" s="238" t="e">
        <f>IF(#REF!&lt;&gt;"",#REF!,"")</f>
        <v>#REF!</v>
      </c>
      <c r="C39" s="239" t="e">
        <f>#REF!</f>
        <v>#REF!</v>
      </c>
      <c r="D39" s="240" t="e">
        <f>#REF!</f>
        <v>#REF!</v>
      </c>
      <c r="E39" s="346"/>
      <c r="F39" s="349" t="e">
        <f>#REF!+#REF!</f>
        <v>#REF!</v>
      </c>
      <c r="G39" s="79" t="e">
        <f t="shared" ref="G39:G53" si="2">IF(B39&lt;&gt;"","Для друку","")</f>
        <v>#REF!</v>
      </c>
    </row>
    <row r="40" spans="1:7" ht="25.5">
      <c r="A40" s="215" t="e">
        <f>#REF!</f>
        <v>#REF!</v>
      </c>
      <c r="B40" s="46" t="e">
        <f>IF(#REF!&lt;&gt;"",#REF!,"")</f>
        <v>#REF!</v>
      </c>
      <c r="C40" s="47" t="e">
        <f>#REF!</f>
        <v>#REF!</v>
      </c>
      <c r="D40" s="48" t="e">
        <f>#REF!</f>
        <v>#REF!</v>
      </c>
      <c r="E40" s="347"/>
      <c r="F40" s="350" t="e">
        <f>#REF!+#REF!</f>
        <v>#REF!</v>
      </c>
      <c r="G40" s="79" t="e">
        <f t="shared" si="2"/>
        <v>#REF!</v>
      </c>
    </row>
    <row r="41" spans="1:7">
      <c r="A41" s="215" t="e">
        <f>#REF!</f>
        <v>#REF!</v>
      </c>
      <c r="B41" s="46" t="e">
        <f>IF(#REF!&lt;&gt;"",#REF!,"")</f>
        <v>#REF!</v>
      </c>
      <c r="C41" s="47" t="e">
        <f>#REF!</f>
        <v>#REF!</v>
      </c>
      <c r="D41" s="48" t="e">
        <f>#REF!</f>
        <v>#REF!</v>
      </c>
      <c r="E41" s="347"/>
      <c r="F41" s="350" t="e">
        <f>#REF!+#REF!</f>
        <v>#REF!</v>
      </c>
      <c r="G41" s="79" t="e">
        <f t="shared" si="2"/>
        <v>#REF!</v>
      </c>
    </row>
    <row r="42" spans="1:7">
      <c r="A42" s="215" t="e">
        <f>#REF!</f>
        <v>#REF!</v>
      </c>
      <c r="B42" s="46" t="e">
        <f>IF(#REF!&lt;&gt;"",#REF!,"")</f>
        <v>#REF!</v>
      </c>
      <c r="C42" s="47" t="e">
        <f>#REF!</f>
        <v>#REF!</v>
      </c>
      <c r="D42" s="48" t="e">
        <f>#REF!</f>
        <v>#REF!</v>
      </c>
      <c r="E42" s="226"/>
      <c r="F42" s="350" t="e">
        <f>#REF!+#REF!</f>
        <v>#REF!</v>
      </c>
      <c r="G42" s="79" t="e">
        <f t="shared" si="2"/>
        <v>#REF!</v>
      </c>
    </row>
    <row r="43" spans="1:7" ht="25.5">
      <c r="A43" s="215" t="e">
        <f>#REF!</f>
        <v>#REF!</v>
      </c>
      <c r="B43" s="46" t="e">
        <f>IF(#REF!&lt;&gt;"",#REF!,"")</f>
        <v>#REF!</v>
      </c>
      <c r="C43" s="47" t="e">
        <f>#REF!</f>
        <v>#REF!</v>
      </c>
      <c r="D43" s="48" t="e">
        <f>#REF!</f>
        <v>#REF!</v>
      </c>
      <c r="E43" s="347"/>
      <c r="F43" s="350" t="e">
        <f>#REF!+#REF!</f>
        <v>#REF!</v>
      </c>
      <c r="G43" s="79" t="e">
        <f t="shared" si="2"/>
        <v>#REF!</v>
      </c>
    </row>
    <row r="44" spans="1:7" ht="25.5">
      <c r="A44" s="215" t="e">
        <f>#REF!</f>
        <v>#REF!</v>
      </c>
      <c r="B44" s="46" t="e">
        <f>IF(#REF!&lt;&gt;"",#REF!,"")</f>
        <v>#REF!</v>
      </c>
      <c r="C44" s="47" t="e">
        <f>#REF!</f>
        <v>#REF!</v>
      </c>
      <c r="D44" s="48" t="e">
        <f>#REF!</f>
        <v>#REF!</v>
      </c>
      <c r="E44" s="347"/>
      <c r="F44" s="350" t="e">
        <f>#REF!+#REF!</f>
        <v>#REF!</v>
      </c>
      <c r="G44" s="79" t="e">
        <f t="shared" si="2"/>
        <v>#REF!</v>
      </c>
    </row>
    <row r="45" spans="1:7">
      <c r="A45" s="215" t="e">
        <f>#REF!</f>
        <v>#REF!</v>
      </c>
      <c r="B45" s="46" t="e">
        <f>IF(#REF!&lt;&gt;"",#REF!,"")</f>
        <v>#REF!</v>
      </c>
      <c r="C45" s="47" t="e">
        <f>#REF!</f>
        <v>#REF!</v>
      </c>
      <c r="D45" s="48" t="e">
        <f>#REF!</f>
        <v>#REF!</v>
      </c>
      <c r="E45" s="347"/>
      <c r="F45" s="350" t="e">
        <f>#REF!+#REF!</f>
        <v>#REF!</v>
      </c>
      <c r="G45" s="79" t="e">
        <f t="shared" si="2"/>
        <v>#REF!</v>
      </c>
    </row>
    <row r="46" spans="1:7" ht="25.5">
      <c r="A46" s="215" t="e">
        <f>#REF!</f>
        <v>#REF!</v>
      </c>
      <c r="B46" s="46" t="e">
        <f>IF(#REF!&lt;&gt;"",#REF!,"")</f>
        <v>#REF!</v>
      </c>
      <c r="C46" s="47" t="e">
        <f>#REF!</f>
        <v>#REF!</v>
      </c>
      <c r="D46" s="48" t="e">
        <f>#REF!</f>
        <v>#REF!</v>
      </c>
      <c r="E46" s="347"/>
      <c r="F46" s="350" t="e">
        <f>#REF!+#REF!</f>
        <v>#REF!</v>
      </c>
      <c r="G46" s="79" t="e">
        <f t="shared" si="2"/>
        <v>#REF!</v>
      </c>
    </row>
    <row r="47" spans="1:7" ht="25.5">
      <c r="A47" s="215" t="e">
        <f>#REF!</f>
        <v>#REF!</v>
      </c>
      <c r="B47" s="46" t="e">
        <f>IF(#REF!&lt;&gt;"",#REF!,"")</f>
        <v>#REF!</v>
      </c>
      <c r="C47" s="47" t="e">
        <f>#REF!</f>
        <v>#REF!</v>
      </c>
      <c r="D47" s="48" t="e">
        <f>#REF!</f>
        <v>#REF!</v>
      </c>
      <c r="E47" s="347"/>
      <c r="F47" s="350" t="e">
        <f>#REF!+#REF!</f>
        <v>#REF!</v>
      </c>
      <c r="G47" s="79" t="e">
        <f t="shared" si="2"/>
        <v>#REF!</v>
      </c>
    </row>
    <row r="48" spans="1:7" ht="25.5">
      <c r="A48" s="215" t="e">
        <f>#REF!</f>
        <v>#REF!</v>
      </c>
      <c r="B48" s="46" t="e">
        <f>IF(#REF!&lt;&gt;"",#REF!,"")</f>
        <v>#REF!</v>
      </c>
      <c r="C48" s="47" t="e">
        <f>#REF!</f>
        <v>#REF!</v>
      </c>
      <c r="D48" s="48" t="e">
        <f>#REF!</f>
        <v>#REF!</v>
      </c>
      <c r="E48" s="347"/>
      <c r="F48" s="350" t="e">
        <f>#REF!+#REF!</f>
        <v>#REF!</v>
      </c>
      <c r="G48" s="79" t="e">
        <f t="shared" si="2"/>
        <v>#REF!</v>
      </c>
    </row>
    <row r="49" spans="1:7" ht="25.5">
      <c r="A49" s="215" t="e">
        <f>#REF!</f>
        <v>#REF!</v>
      </c>
      <c r="B49" s="46" t="e">
        <f>IF(#REF!&lt;&gt;"",#REF!,"")</f>
        <v>#REF!</v>
      </c>
      <c r="C49" s="47" t="e">
        <f>#REF!</f>
        <v>#REF!</v>
      </c>
      <c r="D49" s="48" t="e">
        <f>#REF!</f>
        <v>#REF!</v>
      </c>
      <c r="E49" s="347"/>
      <c r="F49" s="350" t="e">
        <f>#REF!+#REF!</f>
        <v>#REF!</v>
      </c>
      <c r="G49" s="79" t="e">
        <f t="shared" si="2"/>
        <v>#REF!</v>
      </c>
    </row>
    <row r="50" spans="1:7">
      <c r="A50" s="215" t="e">
        <f>#REF!</f>
        <v>#REF!</v>
      </c>
      <c r="B50" s="46" t="e">
        <f>IF(#REF!&lt;&gt;"",#REF!,"")</f>
        <v>#REF!</v>
      </c>
      <c r="C50" s="47" t="e">
        <f>#REF!</f>
        <v>#REF!</v>
      </c>
      <c r="D50" s="48" t="e">
        <f>#REF!</f>
        <v>#REF!</v>
      </c>
      <c r="E50" s="347"/>
      <c r="F50" s="350" t="e">
        <f>#REF!+#REF!</f>
        <v>#REF!</v>
      </c>
      <c r="G50" s="79" t="e">
        <f t="shared" si="2"/>
        <v>#REF!</v>
      </c>
    </row>
    <row r="51" spans="1:7">
      <c r="A51" s="215" t="e">
        <f>#REF!</f>
        <v>#REF!</v>
      </c>
      <c r="B51" s="46" t="e">
        <f>IF(#REF!&lt;&gt;"",#REF!,"")</f>
        <v>#REF!</v>
      </c>
      <c r="C51" s="47" t="e">
        <f>#REF!</f>
        <v>#REF!</v>
      </c>
      <c r="D51" s="48" t="e">
        <f>#REF!</f>
        <v>#REF!</v>
      </c>
      <c r="E51" s="347"/>
      <c r="F51" s="350" t="e">
        <f>#REF!+#REF!</f>
        <v>#REF!</v>
      </c>
      <c r="G51" s="79" t="e">
        <f t="shared" si="2"/>
        <v>#REF!</v>
      </c>
    </row>
    <row r="52" spans="1:7">
      <c r="A52" s="215" t="e">
        <f>#REF!</f>
        <v>#REF!</v>
      </c>
      <c r="B52" s="46" t="e">
        <f>IF(#REF!&lt;&gt;"",#REF!,"")</f>
        <v>#REF!</v>
      </c>
      <c r="C52" s="47" t="e">
        <f>#REF!</f>
        <v>#REF!</v>
      </c>
      <c r="D52" s="48" t="e">
        <f>#REF!</f>
        <v>#REF!</v>
      </c>
      <c r="E52" s="347"/>
      <c r="F52" s="350" t="e">
        <f>#REF!+#REF!</f>
        <v>#REF!</v>
      </c>
      <c r="G52" s="79" t="e">
        <f t="shared" si="2"/>
        <v>#REF!</v>
      </c>
    </row>
    <row r="53" spans="1:7">
      <c r="A53" s="215" t="e">
        <f>#REF!</f>
        <v>#REF!</v>
      </c>
      <c r="B53" s="234" t="e">
        <f>IF(#REF!&lt;&gt;"",#REF!,"")</f>
        <v>#REF!</v>
      </c>
      <c r="C53" s="235" t="e">
        <f>#REF!</f>
        <v>#REF!</v>
      </c>
      <c r="D53" s="236" t="e">
        <f>#REF!</f>
        <v>#REF!</v>
      </c>
      <c r="E53" s="348"/>
      <c r="F53" s="351" t="e">
        <f>#REF!+#REF!</f>
        <v>#REF!</v>
      </c>
      <c r="G53" s="79" t="e">
        <f t="shared" si="2"/>
        <v>#REF!</v>
      </c>
    </row>
    <row r="54" spans="1:7" ht="12.75">
      <c r="A54" s="233" t="e">
        <f>#REF!</f>
        <v>#REF!</v>
      </c>
      <c r="B54" s="829" t="s">
        <v>108</v>
      </c>
      <c r="C54" s="830"/>
      <c r="D54" s="830"/>
      <c r="E54" s="831"/>
      <c r="F54" s="831"/>
      <c r="G54" s="79" t="e">
        <f>G55</f>
        <v>#REF!</v>
      </c>
    </row>
    <row r="55" spans="1:7" ht="25.5">
      <c r="A55" s="215" t="e">
        <f>#REF!</f>
        <v>#REF!</v>
      </c>
      <c r="B55" s="238" t="e">
        <f>IF(#REF!&lt;&gt;"",#REF!,"")</f>
        <v>#REF!</v>
      </c>
      <c r="C55" s="239" t="e">
        <f>#REF!</f>
        <v>#REF!</v>
      </c>
      <c r="D55" s="240" t="e">
        <f>#REF!</f>
        <v>#REF!</v>
      </c>
      <c r="E55" s="437" t="s">
        <v>30</v>
      </c>
      <c r="F55" s="349" t="e">
        <f>#REF!+#REF!</f>
        <v>#REF!</v>
      </c>
      <c r="G55" s="79" t="e">
        <f t="shared" ref="G55:G64" si="3">IF(B55&lt;&gt;"","Для друку","")</f>
        <v>#REF!</v>
      </c>
    </row>
    <row r="56" spans="1:7" ht="25.5">
      <c r="A56" s="215" t="e">
        <f>#REF!</f>
        <v>#REF!</v>
      </c>
      <c r="B56" s="46" t="e">
        <f>IF(#REF!&lt;&gt;"",#REF!,"")</f>
        <v>#REF!</v>
      </c>
      <c r="C56" s="47" t="e">
        <f>#REF!</f>
        <v>#REF!</v>
      </c>
      <c r="D56" s="48" t="e">
        <f>#REF!</f>
        <v>#REF!</v>
      </c>
      <c r="E56" s="438" t="s">
        <v>30</v>
      </c>
      <c r="F56" s="350" t="e">
        <f>#REF!+#REF!</f>
        <v>#REF!</v>
      </c>
      <c r="G56" s="79" t="e">
        <f t="shared" si="3"/>
        <v>#REF!</v>
      </c>
    </row>
    <row r="57" spans="1:7">
      <c r="A57" s="215" t="e">
        <f>#REF!</f>
        <v>#REF!</v>
      </c>
      <c r="B57" s="46" t="e">
        <f>IF(#REF!&lt;&gt;"",#REF!,"")</f>
        <v>#REF!</v>
      </c>
      <c r="C57" s="47" t="e">
        <f>#REF!</f>
        <v>#REF!</v>
      </c>
      <c r="D57" s="48" t="e">
        <f>#REF!</f>
        <v>#REF!</v>
      </c>
      <c r="E57" s="438" t="s">
        <v>30</v>
      </c>
      <c r="F57" s="350" t="e">
        <f>#REF!+#REF!</f>
        <v>#REF!</v>
      </c>
      <c r="G57" s="79" t="e">
        <f t="shared" si="3"/>
        <v>#REF!</v>
      </c>
    </row>
    <row r="58" spans="1:7" ht="25.5">
      <c r="A58" s="215" t="e">
        <f>#REF!</f>
        <v>#REF!</v>
      </c>
      <c r="B58" s="46" t="e">
        <f>IF(#REF!&lt;&gt;"",#REF!,"")</f>
        <v>#REF!</v>
      </c>
      <c r="C58" s="47" t="e">
        <f>#REF!</f>
        <v>#REF!</v>
      </c>
      <c r="D58" s="48" t="e">
        <f>#REF!</f>
        <v>#REF!</v>
      </c>
      <c r="E58" s="438" t="s">
        <v>30</v>
      </c>
      <c r="F58" s="350" t="e">
        <f>#REF!+#REF!</f>
        <v>#REF!</v>
      </c>
      <c r="G58" s="79" t="e">
        <f t="shared" si="3"/>
        <v>#REF!</v>
      </c>
    </row>
    <row r="59" spans="1:7" ht="25.5">
      <c r="A59" s="215" t="e">
        <f>#REF!</f>
        <v>#REF!</v>
      </c>
      <c r="B59" s="46" t="e">
        <f>IF(#REF!&lt;&gt;"",#REF!,"")</f>
        <v>#REF!</v>
      </c>
      <c r="C59" s="47" t="e">
        <f>#REF!</f>
        <v>#REF!</v>
      </c>
      <c r="D59" s="48" t="e">
        <f>#REF!</f>
        <v>#REF!</v>
      </c>
      <c r="E59" s="438" t="s">
        <v>30</v>
      </c>
      <c r="F59" s="350" t="e">
        <f>#REF!+#REF!</f>
        <v>#REF!</v>
      </c>
      <c r="G59" s="79" t="e">
        <f t="shared" si="3"/>
        <v>#REF!</v>
      </c>
    </row>
    <row r="60" spans="1:7" ht="25.5">
      <c r="A60" s="215" t="e">
        <f>#REF!</f>
        <v>#REF!</v>
      </c>
      <c r="B60" s="46" t="e">
        <f>IF(#REF!&lt;&gt;"",#REF!,"")</f>
        <v>#REF!</v>
      </c>
      <c r="C60" s="47" t="e">
        <f>#REF!</f>
        <v>#REF!</v>
      </c>
      <c r="D60" s="48" t="e">
        <f>#REF!</f>
        <v>#REF!</v>
      </c>
      <c r="E60" s="438" t="s">
        <v>30</v>
      </c>
      <c r="F60" s="350" t="e">
        <f>#REF!+#REF!</f>
        <v>#REF!</v>
      </c>
      <c r="G60" s="79" t="e">
        <f t="shared" si="3"/>
        <v>#REF!</v>
      </c>
    </row>
    <row r="61" spans="1:7" ht="38.25">
      <c r="A61" s="215" t="e">
        <f>#REF!</f>
        <v>#REF!</v>
      </c>
      <c r="B61" s="46" t="e">
        <f>IF(#REF!&lt;&gt;"",#REF!,"")</f>
        <v>#REF!</v>
      </c>
      <c r="C61" s="47" t="e">
        <f>#REF!</f>
        <v>#REF!</v>
      </c>
      <c r="D61" s="48" t="e">
        <f>#REF!</f>
        <v>#REF!</v>
      </c>
      <c r="E61" s="438" t="s">
        <v>30</v>
      </c>
      <c r="F61" s="350" t="e">
        <f>#REF!+#REF!</f>
        <v>#REF!</v>
      </c>
      <c r="G61" s="79" t="e">
        <f t="shared" si="3"/>
        <v>#REF!</v>
      </c>
    </row>
    <row r="62" spans="1:7">
      <c r="A62" s="215" t="e">
        <f>#REF!</f>
        <v>#REF!</v>
      </c>
      <c r="B62" s="46" t="e">
        <f>IF(#REF!&lt;&gt;"",#REF!,"")</f>
        <v>#REF!</v>
      </c>
      <c r="C62" s="47" t="e">
        <f>#REF!</f>
        <v>#REF!</v>
      </c>
      <c r="D62" s="48" t="e">
        <f>#REF!</f>
        <v>#REF!</v>
      </c>
      <c r="E62" s="438" t="s">
        <v>30</v>
      </c>
      <c r="F62" s="350" t="e">
        <f>#REF!+#REF!</f>
        <v>#REF!</v>
      </c>
      <c r="G62" s="79" t="e">
        <f t="shared" si="3"/>
        <v>#REF!</v>
      </c>
    </row>
    <row r="63" spans="1:7" ht="12.75" customHeight="1">
      <c r="A63" s="215" t="e">
        <f>#REF!</f>
        <v>#REF!</v>
      </c>
      <c r="B63" s="46" t="e">
        <f>IF(#REF!&lt;&gt;"",#REF!,"")</f>
        <v>#REF!</v>
      </c>
      <c r="C63" s="47" t="e">
        <f>#REF!</f>
        <v>#REF!</v>
      </c>
      <c r="D63" s="48" t="e">
        <f>#REF!</f>
        <v>#REF!</v>
      </c>
      <c r="E63" s="438" t="s">
        <v>30</v>
      </c>
      <c r="F63" s="350" t="e">
        <f>#REF!+#REF!</f>
        <v>#REF!</v>
      </c>
      <c r="G63" s="79" t="e">
        <f t="shared" si="3"/>
        <v>#REF!</v>
      </c>
    </row>
    <row r="64" spans="1:7">
      <c r="A64" s="237" t="e">
        <f>#REF!</f>
        <v>#REF!</v>
      </c>
      <c r="B64" s="46" t="e">
        <f>IF(#REF!&lt;&gt;"",#REF!,"")</f>
        <v>#REF!</v>
      </c>
      <c r="C64" s="47" t="e">
        <f>#REF!</f>
        <v>#REF!</v>
      </c>
      <c r="D64" s="48" t="e">
        <f>#REF!</f>
        <v>#REF!</v>
      </c>
      <c r="E64" s="439" t="s">
        <v>30</v>
      </c>
      <c r="F64" s="351" t="e">
        <f>#REF!+#REF!</f>
        <v>#REF!</v>
      </c>
      <c r="G64" s="79" t="e">
        <f t="shared" si="3"/>
        <v>#REF!</v>
      </c>
    </row>
    <row r="65" spans="1:7" ht="12.75" customHeight="1">
      <c r="A65" s="832" t="e">
        <f>#REF!</f>
        <v>#REF!</v>
      </c>
      <c r="B65" s="833"/>
      <c r="C65" s="833"/>
      <c r="D65" s="833"/>
      <c r="E65" s="833"/>
      <c r="F65" s="833"/>
      <c r="G65" s="79" t="e">
        <f>G66</f>
        <v>#REF!</v>
      </c>
    </row>
    <row r="66" spans="1:7" ht="12.75">
      <c r="A66" s="232" t="s">
        <v>4</v>
      </c>
      <c r="B66" s="829" t="s">
        <v>105</v>
      </c>
      <c r="C66" s="830"/>
      <c r="D66" s="830"/>
      <c r="E66" s="834"/>
      <c r="F66" s="834"/>
      <c r="G66" s="79" t="e">
        <f>G67</f>
        <v>#REF!</v>
      </c>
    </row>
    <row r="67" spans="1:7">
      <c r="A67" s="215" t="e">
        <f>#REF!</f>
        <v>#REF!</v>
      </c>
      <c r="B67" s="238" t="e">
        <f>IF(#REF!&lt;&gt;"",#REF!,"")</f>
        <v>#REF!</v>
      </c>
      <c r="C67" s="239" t="e">
        <f>#REF!</f>
        <v>#REF!</v>
      </c>
      <c r="D67" s="240" t="e">
        <f>#REF!</f>
        <v>#REF!</v>
      </c>
      <c r="E67" s="346"/>
      <c r="F67" s="349" t="e">
        <f>#REF!+#REF!</f>
        <v>#REF!</v>
      </c>
      <c r="G67" s="79" t="e">
        <f>IF(B67&lt;&gt;"","Для друку","")</f>
        <v>#REF!</v>
      </c>
    </row>
    <row r="68" spans="1:7">
      <c r="A68" s="215" t="e">
        <f>#REF!</f>
        <v>#REF!</v>
      </c>
      <c r="B68" s="46" t="e">
        <f>IF(#REF!&lt;&gt;"",#REF!,"")</f>
        <v>#REF!</v>
      </c>
      <c r="C68" s="47" t="e">
        <f>#REF!</f>
        <v>#REF!</v>
      </c>
      <c r="D68" s="48" t="e">
        <f>#REF!</f>
        <v>#REF!</v>
      </c>
      <c r="E68" s="347"/>
      <c r="F68" s="350" t="e">
        <f>#REF!+#REF!</f>
        <v>#REF!</v>
      </c>
      <c r="G68" s="79" t="e">
        <f t="shared" ref="G68:G80" si="4">IF(B68&lt;&gt;"","Для друку","")</f>
        <v>#REF!</v>
      </c>
    </row>
    <row r="69" spans="1:7">
      <c r="A69" s="215" t="e">
        <f>#REF!</f>
        <v>#REF!</v>
      </c>
      <c r="B69" s="46" t="e">
        <f>IF(#REF!&lt;&gt;"",#REF!,"")</f>
        <v>#REF!</v>
      </c>
      <c r="C69" s="47" t="e">
        <f>#REF!</f>
        <v>#REF!</v>
      </c>
      <c r="D69" s="48" t="e">
        <f>#REF!</f>
        <v>#REF!</v>
      </c>
      <c r="E69" s="347"/>
      <c r="F69" s="350" t="e">
        <f>#REF!+#REF!</f>
        <v>#REF!</v>
      </c>
      <c r="G69" s="79" t="e">
        <f t="shared" si="4"/>
        <v>#REF!</v>
      </c>
    </row>
    <row r="70" spans="1:7">
      <c r="A70" s="215" t="e">
        <f>#REF!</f>
        <v>#REF!</v>
      </c>
      <c r="B70" s="46" t="e">
        <f>IF(#REF!&lt;&gt;"",#REF!,"")</f>
        <v>#REF!</v>
      </c>
      <c r="C70" s="47" t="e">
        <f>#REF!</f>
        <v>#REF!</v>
      </c>
      <c r="D70" s="48" t="e">
        <f>#REF!</f>
        <v>#REF!</v>
      </c>
      <c r="E70" s="226"/>
      <c r="F70" s="350" t="e">
        <f>#REF!+#REF!</f>
        <v>#REF!</v>
      </c>
      <c r="G70" s="79" t="e">
        <f t="shared" si="4"/>
        <v>#REF!</v>
      </c>
    </row>
    <row r="71" spans="1:7">
      <c r="A71" s="215" t="e">
        <f>#REF!</f>
        <v>#REF!</v>
      </c>
      <c r="B71" s="46" t="e">
        <f>IF(#REF!&lt;&gt;"",#REF!,"")</f>
        <v>#REF!</v>
      </c>
      <c r="C71" s="47" t="e">
        <f>#REF!</f>
        <v>#REF!</v>
      </c>
      <c r="D71" s="48" t="e">
        <f>#REF!</f>
        <v>#REF!</v>
      </c>
      <c r="E71" s="347"/>
      <c r="F71" s="350" t="e">
        <f>#REF!+#REF!</f>
        <v>#REF!</v>
      </c>
      <c r="G71" s="79" t="e">
        <f t="shared" si="4"/>
        <v>#REF!</v>
      </c>
    </row>
    <row r="72" spans="1:7">
      <c r="A72" s="215" t="e">
        <f>#REF!</f>
        <v>#REF!</v>
      </c>
      <c r="B72" s="46" t="e">
        <f>IF(#REF!&lt;&gt;"",#REF!,"")</f>
        <v>#REF!</v>
      </c>
      <c r="C72" s="47" t="e">
        <f>#REF!</f>
        <v>#REF!</v>
      </c>
      <c r="D72" s="48" t="e">
        <f>#REF!</f>
        <v>#REF!</v>
      </c>
      <c r="E72" s="347"/>
      <c r="F72" s="350" t="e">
        <f>#REF!+#REF!</f>
        <v>#REF!</v>
      </c>
      <c r="G72" s="79" t="e">
        <f t="shared" si="4"/>
        <v>#REF!</v>
      </c>
    </row>
    <row r="73" spans="1:7">
      <c r="A73" s="215" t="e">
        <f>#REF!</f>
        <v>#REF!</v>
      </c>
      <c r="B73" s="46" t="e">
        <f>IF(#REF!&lt;&gt;"",#REF!,"")</f>
        <v>#REF!</v>
      </c>
      <c r="C73" s="47" t="e">
        <f>#REF!</f>
        <v>#REF!</v>
      </c>
      <c r="D73" s="48" t="e">
        <f>#REF!</f>
        <v>#REF!</v>
      </c>
      <c r="E73" s="347"/>
      <c r="F73" s="350" t="e">
        <f>#REF!+#REF!</f>
        <v>#REF!</v>
      </c>
      <c r="G73" s="79" t="e">
        <f t="shared" si="4"/>
        <v>#REF!</v>
      </c>
    </row>
    <row r="74" spans="1:7">
      <c r="A74" s="215" t="e">
        <f>#REF!</f>
        <v>#REF!</v>
      </c>
      <c r="B74" s="46" t="e">
        <f>IF(#REF!&lt;&gt;"",#REF!,"")</f>
        <v>#REF!</v>
      </c>
      <c r="C74" s="47" t="e">
        <f>#REF!</f>
        <v>#REF!</v>
      </c>
      <c r="D74" s="48" t="e">
        <f>#REF!</f>
        <v>#REF!</v>
      </c>
      <c r="E74" s="347"/>
      <c r="F74" s="350" t="e">
        <f>#REF!+#REF!</f>
        <v>#REF!</v>
      </c>
      <c r="G74" s="79" t="e">
        <f t="shared" si="4"/>
        <v>#REF!</v>
      </c>
    </row>
    <row r="75" spans="1:7">
      <c r="A75" s="215" t="e">
        <f>#REF!</f>
        <v>#REF!</v>
      </c>
      <c r="B75" s="46" t="e">
        <f>IF(#REF!&lt;&gt;"",#REF!,"")</f>
        <v>#REF!</v>
      </c>
      <c r="C75" s="47" t="e">
        <f>#REF!</f>
        <v>#REF!</v>
      </c>
      <c r="D75" s="48" t="e">
        <f>#REF!</f>
        <v>#REF!</v>
      </c>
      <c r="E75" s="347"/>
      <c r="F75" s="350" t="e">
        <f>#REF!+#REF!</f>
        <v>#REF!</v>
      </c>
      <c r="G75" s="79" t="e">
        <f t="shared" si="4"/>
        <v>#REF!</v>
      </c>
    </row>
    <row r="76" spans="1:7">
      <c r="A76" s="215" t="e">
        <f>#REF!</f>
        <v>#REF!</v>
      </c>
      <c r="B76" s="46" t="e">
        <f>IF(#REF!&lt;&gt;"",#REF!,"")</f>
        <v>#REF!</v>
      </c>
      <c r="C76" s="47" t="e">
        <f>#REF!</f>
        <v>#REF!</v>
      </c>
      <c r="D76" s="48" t="e">
        <f>#REF!</f>
        <v>#REF!</v>
      </c>
      <c r="E76" s="347"/>
      <c r="F76" s="350" t="e">
        <f>#REF!+#REF!</f>
        <v>#REF!</v>
      </c>
      <c r="G76" s="79" t="e">
        <f t="shared" si="4"/>
        <v>#REF!</v>
      </c>
    </row>
    <row r="77" spans="1:7">
      <c r="A77" s="215" t="e">
        <f>#REF!</f>
        <v>#REF!</v>
      </c>
      <c r="B77" s="46" t="e">
        <f>IF(#REF!&lt;&gt;"",#REF!,"")</f>
        <v>#REF!</v>
      </c>
      <c r="C77" s="47" t="e">
        <f>#REF!</f>
        <v>#REF!</v>
      </c>
      <c r="D77" s="48" t="e">
        <f>#REF!</f>
        <v>#REF!</v>
      </c>
      <c r="E77" s="347"/>
      <c r="F77" s="350" t="e">
        <f>#REF!+#REF!</f>
        <v>#REF!</v>
      </c>
      <c r="G77" s="79" t="e">
        <f t="shared" si="4"/>
        <v>#REF!</v>
      </c>
    </row>
    <row r="78" spans="1:7">
      <c r="A78" s="215" t="e">
        <f>#REF!</f>
        <v>#REF!</v>
      </c>
      <c r="B78" s="46" t="e">
        <f>IF(#REF!&lt;&gt;"",#REF!,"")</f>
        <v>#REF!</v>
      </c>
      <c r="C78" s="47" t="e">
        <f>#REF!</f>
        <v>#REF!</v>
      </c>
      <c r="D78" s="48" t="e">
        <f>#REF!</f>
        <v>#REF!</v>
      </c>
      <c r="E78" s="347"/>
      <c r="F78" s="350" t="e">
        <f>#REF!+#REF!</f>
        <v>#REF!</v>
      </c>
      <c r="G78" s="79" t="e">
        <f t="shared" si="4"/>
        <v>#REF!</v>
      </c>
    </row>
    <row r="79" spans="1:7">
      <c r="A79" s="215" t="e">
        <f>#REF!</f>
        <v>#REF!</v>
      </c>
      <c r="B79" s="46" t="e">
        <f>IF(#REF!&lt;&gt;"",#REF!,"")</f>
        <v>#REF!</v>
      </c>
      <c r="C79" s="47" t="e">
        <f>#REF!</f>
        <v>#REF!</v>
      </c>
      <c r="D79" s="48" t="e">
        <f>#REF!</f>
        <v>#REF!</v>
      </c>
      <c r="E79" s="347"/>
      <c r="F79" s="350" t="e">
        <f>#REF!+#REF!</f>
        <v>#REF!</v>
      </c>
      <c r="G79" s="79" t="e">
        <f t="shared" si="4"/>
        <v>#REF!</v>
      </c>
    </row>
    <row r="80" spans="1:7">
      <c r="A80" s="215" t="e">
        <f>#REF!</f>
        <v>#REF!</v>
      </c>
      <c r="B80" s="46" t="e">
        <f>IF(#REF!&lt;&gt;"",#REF!,"")</f>
        <v>#REF!</v>
      </c>
      <c r="C80" s="47" t="e">
        <f>#REF!</f>
        <v>#REF!</v>
      </c>
      <c r="D80" s="48" t="e">
        <f>#REF!</f>
        <v>#REF!</v>
      </c>
      <c r="E80" s="347"/>
      <c r="F80" s="350" t="e">
        <f>#REF!+#REF!</f>
        <v>#REF!</v>
      </c>
      <c r="G80" s="79" t="e">
        <f t="shared" si="4"/>
        <v>#REF!</v>
      </c>
    </row>
    <row r="81" spans="1:7">
      <c r="A81" s="215" t="e">
        <f>#REF!</f>
        <v>#REF!</v>
      </c>
      <c r="B81" s="234" t="e">
        <f>IF(#REF!&lt;&gt;"",#REF!,"")</f>
        <v>#REF!</v>
      </c>
      <c r="C81" s="235" t="e">
        <f>#REF!</f>
        <v>#REF!</v>
      </c>
      <c r="D81" s="236" t="e">
        <f>#REF!</f>
        <v>#REF!</v>
      </c>
      <c r="E81" s="348"/>
      <c r="F81" s="351" t="e">
        <f>#REF!+#REF!</f>
        <v>#REF!</v>
      </c>
      <c r="G81" s="79" t="e">
        <f>IF(B81&lt;&gt;"","Для друку","")</f>
        <v>#REF!</v>
      </c>
    </row>
    <row r="82" spans="1:7" ht="12.75">
      <c r="A82" s="233" t="e">
        <f>#REF!</f>
        <v>#REF!</v>
      </c>
      <c r="B82" s="829" t="s">
        <v>106</v>
      </c>
      <c r="C82" s="830"/>
      <c r="D82" s="830"/>
      <c r="E82" s="831"/>
      <c r="F82" s="831"/>
      <c r="G82" s="79" t="e">
        <f>G83</f>
        <v>#REF!</v>
      </c>
    </row>
    <row r="83" spans="1:7">
      <c r="A83" s="215" t="e">
        <f>#REF!</f>
        <v>#REF!</v>
      </c>
      <c r="B83" s="238" t="e">
        <f>IF(#REF!&lt;&gt;"",#REF!,"")</f>
        <v>#REF!</v>
      </c>
      <c r="C83" s="239" t="e">
        <f>#REF!</f>
        <v>#REF!</v>
      </c>
      <c r="D83" s="240" t="e">
        <f>#REF!</f>
        <v>#REF!</v>
      </c>
      <c r="E83" s="346"/>
      <c r="F83" s="349" t="e">
        <f>#REF!+#REF!</f>
        <v>#REF!</v>
      </c>
      <c r="G83" s="79" t="e">
        <f t="shared" ref="G83:G97" si="5">IF(B83&lt;&gt;"","Для друку","")</f>
        <v>#REF!</v>
      </c>
    </row>
    <row r="84" spans="1:7">
      <c r="A84" s="215" t="e">
        <f>#REF!</f>
        <v>#REF!</v>
      </c>
      <c r="B84" s="46" t="e">
        <f>IF(#REF!&lt;&gt;"",#REF!,"")</f>
        <v>#REF!</v>
      </c>
      <c r="C84" s="47" t="e">
        <f>#REF!</f>
        <v>#REF!</v>
      </c>
      <c r="D84" s="48" t="e">
        <f>#REF!</f>
        <v>#REF!</v>
      </c>
      <c r="E84" s="347"/>
      <c r="F84" s="350" t="e">
        <f>#REF!+#REF!</f>
        <v>#REF!</v>
      </c>
      <c r="G84" s="79" t="e">
        <f t="shared" si="5"/>
        <v>#REF!</v>
      </c>
    </row>
    <row r="85" spans="1:7">
      <c r="A85" s="215" t="e">
        <f>#REF!</f>
        <v>#REF!</v>
      </c>
      <c r="B85" s="46" t="e">
        <f>IF(#REF!&lt;&gt;"",#REF!,"")</f>
        <v>#REF!</v>
      </c>
      <c r="C85" s="47" t="e">
        <f>#REF!</f>
        <v>#REF!</v>
      </c>
      <c r="D85" s="48" t="e">
        <f>#REF!</f>
        <v>#REF!</v>
      </c>
      <c r="E85" s="347"/>
      <c r="F85" s="350" t="e">
        <f>#REF!+#REF!</f>
        <v>#REF!</v>
      </c>
      <c r="G85" s="79" t="e">
        <f t="shared" si="5"/>
        <v>#REF!</v>
      </c>
    </row>
    <row r="86" spans="1:7">
      <c r="A86" s="215" t="e">
        <f>#REF!</f>
        <v>#REF!</v>
      </c>
      <c r="B86" s="46" t="e">
        <f>IF(#REF!&lt;&gt;"",#REF!,"")</f>
        <v>#REF!</v>
      </c>
      <c r="C86" s="47" t="e">
        <f>#REF!</f>
        <v>#REF!</v>
      </c>
      <c r="D86" s="48" t="e">
        <f>#REF!</f>
        <v>#REF!</v>
      </c>
      <c r="E86" s="226"/>
      <c r="F86" s="350" t="e">
        <f>#REF!+#REF!</f>
        <v>#REF!</v>
      </c>
      <c r="G86" s="79" t="e">
        <f t="shared" si="5"/>
        <v>#REF!</v>
      </c>
    </row>
    <row r="87" spans="1:7">
      <c r="A87" s="215" t="e">
        <f>#REF!</f>
        <v>#REF!</v>
      </c>
      <c r="B87" s="46" t="e">
        <f>IF(#REF!&lt;&gt;"",#REF!,"")</f>
        <v>#REF!</v>
      </c>
      <c r="C87" s="47" t="e">
        <f>#REF!</f>
        <v>#REF!</v>
      </c>
      <c r="D87" s="48" t="e">
        <f>#REF!</f>
        <v>#REF!</v>
      </c>
      <c r="E87" s="347"/>
      <c r="F87" s="350" t="e">
        <f>#REF!+#REF!</f>
        <v>#REF!</v>
      </c>
      <c r="G87" s="79" t="e">
        <f t="shared" si="5"/>
        <v>#REF!</v>
      </c>
    </row>
    <row r="88" spans="1:7">
      <c r="A88" s="215" t="e">
        <f>#REF!</f>
        <v>#REF!</v>
      </c>
      <c r="B88" s="46" t="e">
        <f>IF(#REF!&lt;&gt;"",#REF!,"")</f>
        <v>#REF!</v>
      </c>
      <c r="C88" s="47" t="e">
        <f>#REF!</f>
        <v>#REF!</v>
      </c>
      <c r="D88" s="48" t="e">
        <f>#REF!</f>
        <v>#REF!</v>
      </c>
      <c r="E88" s="347"/>
      <c r="F88" s="350" t="e">
        <f>#REF!+#REF!</f>
        <v>#REF!</v>
      </c>
      <c r="G88" s="79" t="e">
        <f t="shared" si="5"/>
        <v>#REF!</v>
      </c>
    </row>
    <row r="89" spans="1:7">
      <c r="A89" s="215" t="e">
        <f>#REF!</f>
        <v>#REF!</v>
      </c>
      <c r="B89" s="46" t="e">
        <f>IF(#REF!&lt;&gt;"",#REF!,"")</f>
        <v>#REF!</v>
      </c>
      <c r="C89" s="47" t="e">
        <f>#REF!</f>
        <v>#REF!</v>
      </c>
      <c r="D89" s="48" t="e">
        <f>#REF!</f>
        <v>#REF!</v>
      </c>
      <c r="E89" s="347"/>
      <c r="F89" s="350" t="e">
        <f>#REF!+#REF!</f>
        <v>#REF!</v>
      </c>
      <c r="G89" s="79" t="e">
        <f t="shared" si="5"/>
        <v>#REF!</v>
      </c>
    </row>
    <row r="90" spans="1:7">
      <c r="A90" s="215" t="e">
        <f>#REF!</f>
        <v>#REF!</v>
      </c>
      <c r="B90" s="46" t="e">
        <f>IF(#REF!&lt;&gt;"",#REF!,"")</f>
        <v>#REF!</v>
      </c>
      <c r="C90" s="47" t="e">
        <f>#REF!</f>
        <v>#REF!</v>
      </c>
      <c r="D90" s="48" t="e">
        <f>#REF!</f>
        <v>#REF!</v>
      </c>
      <c r="E90" s="347"/>
      <c r="F90" s="350" t="e">
        <f>#REF!+#REF!</f>
        <v>#REF!</v>
      </c>
      <c r="G90" s="79" t="e">
        <f t="shared" si="5"/>
        <v>#REF!</v>
      </c>
    </row>
    <row r="91" spans="1:7">
      <c r="A91" s="215" t="e">
        <f>#REF!</f>
        <v>#REF!</v>
      </c>
      <c r="B91" s="46" t="e">
        <f>IF(#REF!&lt;&gt;"",#REF!,"")</f>
        <v>#REF!</v>
      </c>
      <c r="C91" s="47" t="e">
        <f>#REF!</f>
        <v>#REF!</v>
      </c>
      <c r="D91" s="48" t="e">
        <f>#REF!</f>
        <v>#REF!</v>
      </c>
      <c r="E91" s="347"/>
      <c r="F91" s="350" t="e">
        <f>#REF!+#REF!</f>
        <v>#REF!</v>
      </c>
      <c r="G91" s="79" t="e">
        <f t="shared" si="5"/>
        <v>#REF!</v>
      </c>
    </row>
    <row r="92" spans="1:7">
      <c r="A92" s="215" t="e">
        <f>#REF!</f>
        <v>#REF!</v>
      </c>
      <c r="B92" s="46" t="e">
        <f>IF(#REF!&lt;&gt;"",#REF!,"")</f>
        <v>#REF!</v>
      </c>
      <c r="C92" s="47" t="e">
        <f>#REF!</f>
        <v>#REF!</v>
      </c>
      <c r="D92" s="48" t="e">
        <f>#REF!</f>
        <v>#REF!</v>
      </c>
      <c r="E92" s="347"/>
      <c r="F92" s="350" t="e">
        <f>#REF!+#REF!</f>
        <v>#REF!</v>
      </c>
      <c r="G92" s="79" t="e">
        <f t="shared" si="5"/>
        <v>#REF!</v>
      </c>
    </row>
    <row r="93" spans="1:7">
      <c r="A93" s="215" t="e">
        <f>#REF!</f>
        <v>#REF!</v>
      </c>
      <c r="B93" s="46" t="e">
        <f>IF(#REF!&lt;&gt;"",#REF!,"")</f>
        <v>#REF!</v>
      </c>
      <c r="C93" s="47" t="e">
        <f>#REF!</f>
        <v>#REF!</v>
      </c>
      <c r="D93" s="48" t="e">
        <f>#REF!</f>
        <v>#REF!</v>
      </c>
      <c r="E93" s="347"/>
      <c r="F93" s="350" t="e">
        <f>#REF!+#REF!</f>
        <v>#REF!</v>
      </c>
      <c r="G93" s="79" t="e">
        <f t="shared" si="5"/>
        <v>#REF!</v>
      </c>
    </row>
    <row r="94" spans="1:7">
      <c r="A94" s="215" t="e">
        <f>#REF!</f>
        <v>#REF!</v>
      </c>
      <c r="B94" s="46" t="e">
        <f>IF(#REF!&lt;&gt;"",#REF!,"")</f>
        <v>#REF!</v>
      </c>
      <c r="C94" s="47" t="e">
        <f>#REF!</f>
        <v>#REF!</v>
      </c>
      <c r="D94" s="48" t="e">
        <f>#REF!</f>
        <v>#REF!</v>
      </c>
      <c r="E94" s="347"/>
      <c r="F94" s="350" t="e">
        <f>#REF!+#REF!</f>
        <v>#REF!</v>
      </c>
      <c r="G94" s="79" t="e">
        <f t="shared" si="5"/>
        <v>#REF!</v>
      </c>
    </row>
    <row r="95" spans="1:7">
      <c r="A95" s="215" t="e">
        <f>#REF!</f>
        <v>#REF!</v>
      </c>
      <c r="B95" s="46" t="e">
        <f>IF(#REF!&lt;&gt;"",#REF!,"")</f>
        <v>#REF!</v>
      </c>
      <c r="C95" s="47" t="e">
        <f>#REF!</f>
        <v>#REF!</v>
      </c>
      <c r="D95" s="48" t="e">
        <f>#REF!</f>
        <v>#REF!</v>
      </c>
      <c r="E95" s="347"/>
      <c r="F95" s="350" t="e">
        <f>#REF!+#REF!</f>
        <v>#REF!</v>
      </c>
      <c r="G95" s="79" t="e">
        <f t="shared" si="5"/>
        <v>#REF!</v>
      </c>
    </row>
    <row r="96" spans="1:7">
      <c r="A96" s="215" t="e">
        <f>#REF!</f>
        <v>#REF!</v>
      </c>
      <c r="B96" s="46" t="e">
        <f>IF(#REF!&lt;&gt;"",#REF!,"")</f>
        <v>#REF!</v>
      </c>
      <c r="C96" s="47" t="e">
        <f>#REF!</f>
        <v>#REF!</v>
      </c>
      <c r="D96" s="48" t="e">
        <f>#REF!</f>
        <v>#REF!</v>
      </c>
      <c r="E96" s="347"/>
      <c r="F96" s="350" t="e">
        <f>#REF!+#REF!</f>
        <v>#REF!</v>
      </c>
      <c r="G96" s="79" t="e">
        <f t="shared" si="5"/>
        <v>#REF!</v>
      </c>
    </row>
    <row r="97" spans="1:7">
      <c r="A97" s="215" t="e">
        <f>#REF!</f>
        <v>#REF!</v>
      </c>
      <c r="B97" s="234" t="e">
        <f>IF(#REF!&lt;&gt;"",#REF!,"")</f>
        <v>#REF!</v>
      </c>
      <c r="C97" s="235" t="e">
        <f>#REF!</f>
        <v>#REF!</v>
      </c>
      <c r="D97" s="236" t="e">
        <f>#REF!</f>
        <v>#REF!</v>
      </c>
      <c r="E97" s="348"/>
      <c r="F97" s="351" t="e">
        <f>#REF!+#REF!</f>
        <v>#REF!</v>
      </c>
      <c r="G97" s="79" t="e">
        <f t="shared" si="5"/>
        <v>#REF!</v>
      </c>
    </row>
    <row r="98" spans="1:7" ht="12.75">
      <c r="A98" s="233" t="e">
        <f>#REF!</f>
        <v>#REF!</v>
      </c>
      <c r="B98" s="829" t="s">
        <v>107</v>
      </c>
      <c r="C98" s="830"/>
      <c r="D98" s="830"/>
      <c r="E98" s="831"/>
      <c r="F98" s="831"/>
      <c r="G98" s="79" t="e">
        <f>G99</f>
        <v>#REF!</v>
      </c>
    </row>
    <row r="99" spans="1:7">
      <c r="A99" s="215" t="e">
        <f>#REF!</f>
        <v>#REF!</v>
      </c>
      <c r="B99" s="238" t="e">
        <f>IF(#REF!&lt;&gt;"",#REF!,"")</f>
        <v>#REF!</v>
      </c>
      <c r="C99" s="239" t="e">
        <f>#REF!</f>
        <v>#REF!</v>
      </c>
      <c r="D99" s="240" t="e">
        <f>#REF!</f>
        <v>#REF!</v>
      </c>
      <c r="E99" s="346"/>
      <c r="F99" s="349" t="e">
        <f>#REF!+#REF!</f>
        <v>#REF!</v>
      </c>
      <c r="G99" s="79" t="e">
        <f t="shared" ref="G99:G113" si="6">IF(B99&lt;&gt;"","Для друку","")</f>
        <v>#REF!</v>
      </c>
    </row>
    <row r="100" spans="1:7">
      <c r="A100" s="215" t="e">
        <f>#REF!</f>
        <v>#REF!</v>
      </c>
      <c r="B100" s="46" t="e">
        <f>IF(#REF!&lt;&gt;"",#REF!,"")</f>
        <v>#REF!</v>
      </c>
      <c r="C100" s="47" t="e">
        <f>#REF!</f>
        <v>#REF!</v>
      </c>
      <c r="D100" s="48" t="e">
        <f>#REF!</f>
        <v>#REF!</v>
      </c>
      <c r="E100" s="347"/>
      <c r="F100" s="350" t="e">
        <f>#REF!+#REF!</f>
        <v>#REF!</v>
      </c>
      <c r="G100" s="79" t="e">
        <f t="shared" si="6"/>
        <v>#REF!</v>
      </c>
    </row>
    <row r="101" spans="1:7">
      <c r="A101" s="215" t="e">
        <f>#REF!</f>
        <v>#REF!</v>
      </c>
      <c r="B101" s="46" t="e">
        <f>IF(#REF!&lt;&gt;"",#REF!,"")</f>
        <v>#REF!</v>
      </c>
      <c r="C101" s="47" t="e">
        <f>#REF!</f>
        <v>#REF!</v>
      </c>
      <c r="D101" s="48" t="e">
        <f>#REF!</f>
        <v>#REF!</v>
      </c>
      <c r="E101" s="347"/>
      <c r="F101" s="350" t="e">
        <f>#REF!+#REF!</f>
        <v>#REF!</v>
      </c>
      <c r="G101" s="79" t="e">
        <f t="shared" si="6"/>
        <v>#REF!</v>
      </c>
    </row>
    <row r="102" spans="1:7">
      <c r="A102" s="215" t="e">
        <f>#REF!</f>
        <v>#REF!</v>
      </c>
      <c r="B102" s="46" t="e">
        <f>IF(#REF!&lt;&gt;"",#REF!,"")</f>
        <v>#REF!</v>
      </c>
      <c r="C102" s="47" t="e">
        <f>#REF!</f>
        <v>#REF!</v>
      </c>
      <c r="D102" s="48" t="e">
        <f>#REF!</f>
        <v>#REF!</v>
      </c>
      <c r="E102" s="226"/>
      <c r="F102" s="350" t="e">
        <f>#REF!+#REF!</f>
        <v>#REF!</v>
      </c>
      <c r="G102" s="79" t="e">
        <f t="shared" si="6"/>
        <v>#REF!</v>
      </c>
    </row>
    <row r="103" spans="1:7">
      <c r="A103" s="215" t="e">
        <f>#REF!</f>
        <v>#REF!</v>
      </c>
      <c r="B103" s="46" t="e">
        <f>IF(#REF!&lt;&gt;"",#REF!,"")</f>
        <v>#REF!</v>
      </c>
      <c r="C103" s="47" t="e">
        <f>#REF!</f>
        <v>#REF!</v>
      </c>
      <c r="D103" s="48" t="e">
        <f>#REF!</f>
        <v>#REF!</v>
      </c>
      <c r="E103" s="347"/>
      <c r="F103" s="350" t="e">
        <f>#REF!+#REF!</f>
        <v>#REF!</v>
      </c>
      <c r="G103" s="79" t="e">
        <f t="shared" si="6"/>
        <v>#REF!</v>
      </c>
    </row>
    <row r="104" spans="1:7">
      <c r="A104" s="215" t="e">
        <f>#REF!</f>
        <v>#REF!</v>
      </c>
      <c r="B104" s="46" t="e">
        <f>IF(#REF!&lt;&gt;"",#REF!,"")</f>
        <v>#REF!</v>
      </c>
      <c r="C104" s="47" t="e">
        <f>#REF!</f>
        <v>#REF!</v>
      </c>
      <c r="D104" s="48" t="e">
        <f>#REF!</f>
        <v>#REF!</v>
      </c>
      <c r="E104" s="347"/>
      <c r="F104" s="350" t="e">
        <f>#REF!+#REF!</f>
        <v>#REF!</v>
      </c>
      <c r="G104" s="79" t="e">
        <f t="shared" si="6"/>
        <v>#REF!</v>
      </c>
    </row>
    <row r="105" spans="1:7">
      <c r="A105" s="215" t="e">
        <f>#REF!</f>
        <v>#REF!</v>
      </c>
      <c r="B105" s="46" t="e">
        <f>IF(#REF!&lt;&gt;"",#REF!,"")</f>
        <v>#REF!</v>
      </c>
      <c r="C105" s="47" t="e">
        <f>#REF!</f>
        <v>#REF!</v>
      </c>
      <c r="D105" s="48" t="e">
        <f>#REF!</f>
        <v>#REF!</v>
      </c>
      <c r="E105" s="347"/>
      <c r="F105" s="350" t="e">
        <f>#REF!+#REF!</f>
        <v>#REF!</v>
      </c>
      <c r="G105" s="79" t="e">
        <f t="shared" si="6"/>
        <v>#REF!</v>
      </c>
    </row>
    <row r="106" spans="1:7">
      <c r="A106" s="215" t="e">
        <f>#REF!</f>
        <v>#REF!</v>
      </c>
      <c r="B106" s="46" t="e">
        <f>IF(#REF!&lt;&gt;"",#REF!,"")</f>
        <v>#REF!</v>
      </c>
      <c r="C106" s="47" t="e">
        <f>#REF!</f>
        <v>#REF!</v>
      </c>
      <c r="D106" s="48" t="e">
        <f>#REF!</f>
        <v>#REF!</v>
      </c>
      <c r="E106" s="347"/>
      <c r="F106" s="350" t="e">
        <f>#REF!+#REF!</f>
        <v>#REF!</v>
      </c>
      <c r="G106" s="79" t="e">
        <f t="shared" si="6"/>
        <v>#REF!</v>
      </c>
    </row>
    <row r="107" spans="1:7">
      <c r="A107" s="215" t="e">
        <f>#REF!</f>
        <v>#REF!</v>
      </c>
      <c r="B107" s="46" t="e">
        <f>IF(#REF!&lt;&gt;"",#REF!,"")</f>
        <v>#REF!</v>
      </c>
      <c r="C107" s="47" t="e">
        <f>#REF!</f>
        <v>#REF!</v>
      </c>
      <c r="D107" s="48" t="e">
        <f>#REF!</f>
        <v>#REF!</v>
      </c>
      <c r="E107" s="347"/>
      <c r="F107" s="350" t="e">
        <f>#REF!+#REF!</f>
        <v>#REF!</v>
      </c>
      <c r="G107" s="79" t="e">
        <f t="shared" si="6"/>
        <v>#REF!</v>
      </c>
    </row>
    <row r="108" spans="1:7">
      <c r="A108" s="215" t="e">
        <f>#REF!</f>
        <v>#REF!</v>
      </c>
      <c r="B108" s="46" t="e">
        <f>IF(#REF!&lt;&gt;"",#REF!,"")</f>
        <v>#REF!</v>
      </c>
      <c r="C108" s="47" t="e">
        <f>#REF!</f>
        <v>#REF!</v>
      </c>
      <c r="D108" s="48" t="e">
        <f>#REF!</f>
        <v>#REF!</v>
      </c>
      <c r="E108" s="347"/>
      <c r="F108" s="350" t="e">
        <f>#REF!+#REF!</f>
        <v>#REF!</v>
      </c>
      <c r="G108" s="79" t="e">
        <f t="shared" si="6"/>
        <v>#REF!</v>
      </c>
    </row>
    <row r="109" spans="1:7">
      <c r="A109" s="215" t="e">
        <f>#REF!</f>
        <v>#REF!</v>
      </c>
      <c r="B109" s="46" t="e">
        <f>IF(#REF!&lt;&gt;"",#REF!,"")</f>
        <v>#REF!</v>
      </c>
      <c r="C109" s="47" t="e">
        <f>#REF!</f>
        <v>#REF!</v>
      </c>
      <c r="D109" s="48" t="e">
        <f>#REF!</f>
        <v>#REF!</v>
      </c>
      <c r="E109" s="347"/>
      <c r="F109" s="350" t="e">
        <f>#REF!+#REF!</f>
        <v>#REF!</v>
      </c>
      <c r="G109" s="79" t="e">
        <f t="shared" si="6"/>
        <v>#REF!</v>
      </c>
    </row>
    <row r="110" spans="1:7">
      <c r="A110" s="215" t="e">
        <f>#REF!</f>
        <v>#REF!</v>
      </c>
      <c r="B110" s="46" t="e">
        <f>IF(#REF!&lt;&gt;"",#REF!,"")</f>
        <v>#REF!</v>
      </c>
      <c r="C110" s="47" t="e">
        <f>#REF!</f>
        <v>#REF!</v>
      </c>
      <c r="D110" s="48" t="e">
        <f>#REF!</f>
        <v>#REF!</v>
      </c>
      <c r="E110" s="347"/>
      <c r="F110" s="350" t="e">
        <f>#REF!+#REF!</f>
        <v>#REF!</v>
      </c>
      <c r="G110" s="79" t="e">
        <f t="shared" si="6"/>
        <v>#REF!</v>
      </c>
    </row>
    <row r="111" spans="1:7">
      <c r="A111" s="215" t="e">
        <f>#REF!</f>
        <v>#REF!</v>
      </c>
      <c r="B111" s="46" t="e">
        <f>IF(#REF!&lt;&gt;"",#REF!,"")</f>
        <v>#REF!</v>
      </c>
      <c r="C111" s="47" t="e">
        <f>#REF!</f>
        <v>#REF!</v>
      </c>
      <c r="D111" s="48" t="e">
        <f>#REF!</f>
        <v>#REF!</v>
      </c>
      <c r="E111" s="347"/>
      <c r="F111" s="350" t="e">
        <f>#REF!+#REF!</f>
        <v>#REF!</v>
      </c>
      <c r="G111" s="79" t="e">
        <f t="shared" si="6"/>
        <v>#REF!</v>
      </c>
    </row>
    <row r="112" spans="1:7">
      <c r="A112" s="215" t="e">
        <f>#REF!</f>
        <v>#REF!</v>
      </c>
      <c r="B112" s="46" t="e">
        <f>IF(#REF!&lt;&gt;"",#REF!,"")</f>
        <v>#REF!</v>
      </c>
      <c r="C112" s="47" t="e">
        <f>#REF!</f>
        <v>#REF!</v>
      </c>
      <c r="D112" s="48" t="e">
        <f>#REF!</f>
        <v>#REF!</v>
      </c>
      <c r="E112" s="347"/>
      <c r="F112" s="350" t="e">
        <f>#REF!+#REF!</f>
        <v>#REF!</v>
      </c>
      <c r="G112" s="79" t="e">
        <f t="shared" si="6"/>
        <v>#REF!</v>
      </c>
    </row>
    <row r="113" spans="1:7">
      <c r="A113" s="215" t="e">
        <f>#REF!</f>
        <v>#REF!</v>
      </c>
      <c r="B113" s="234" t="e">
        <f>IF(#REF!&lt;&gt;"",#REF!,"")</f>
        <v>#REF!</v>
      </c>
      <c r="C113" s="235" t="e">
        <f>#REF!</f>
        <v>#REF!</v>
      </c>
      <c r="D113" s="236" t="e">
        <f>#REF!</f>
        <v>#REF!</v>
      </c>
      <c r="E113" s="348"/>
      <c r="F113" s="351" t="e">
        <f>#REF!+#REF!</f>
        <v>#REF!</v>
      </c>
      <c r="G113" s="79" t="e">
        <f t="shared" si="6"/>
        <v>#REF!</v>
      </c>
    </row>
    <row r="114" spans="1:7" ht="12.75">
      <c r="A114" s="233" t="e">
        <f>#REF!</f>
        <v>#REF!</v>
      </c>
      <c r="B114" s="829" t="s">
        <v>108</v>
      </c>
      <c r="C114" s="830"/>
      <c r="D114" s="830"/>
      <c r="E114" s="831"/>
      <c r="F114" s="831"/>
      <c r="G114" s="79" t="e">
        <f>G115</f>
        <v>#REF!</v>
      </c>
    </row>
    <row r="115" spans="1:7">
      <c r="A115" s="215" t="e">
        <f>#REF!</f>
        <v>#REF!</v>
      </c>
      <c r="B115" s="238" t="e">
        <f>IF(#REF!&lt;&gt;"",#REF!,"")</f>
        <v>#REF!</v>
      </c>
      <c r="C115" s="239" t="e">
        <f>#REF!</f>
        <v>#REF!</v>
      </c>
      <c r="D115" s="240" t="e">
        <f>#REF!</f>
        <v>#REF!</v>
      </c>
      <c r="E115" s="437" t="s">
        <v>30</v>
      </c>
      <c r="F115" s="349" t="e">
        <f>#REF!+#REF!</f>
        <v>#REF!</v>
      </c>
      <c r="G115" s="79" t="e">
        <f t="shared" ref="G115:G124" si="7">IF(B115&lt;&gt;"","Для друку","")</f>
        <v>#REF!</v>
      </c>
    </row>
    <row r="116" spans="1:7">
      <c r="A116" s="215" t="e">
        <f>#REF!</f>
        <v>#REF!</v>
      </c>
      <c r="B116" s="46" t="e">
        <f>IF(#REF!&lt;&gt;"",#REF!,"")</f>
        <v>#REF!</v>
      </c>
      <c r="C116" s="47" t="e">
        <f>#REF!</f>
        <v>#REF!</v>
      </c>
      <c r="D116" s="48" t="e">
        <f>#REF!</f>
        <v>#REF!</v>
      </c>
      <c r="E116" s="438" t="s">
        <v>30</v>
      </c>
      <c r="F116" s="350" t="e">
        <f>#REF!+#REF!</f>
        <v>#REF!</v>
      </c>
      <c r="G116" s="79" t="e">
        <f t="shared" si="7"/>
        <v>#REF!</v>
      </c>
    </row>
    <row r="117" spans="1:7">
      <c r="A117" s="215" t="e">
        <f>#REF!</f>
        <v>#REF!</v>
      </c>
      <c r="B117" s="46" t="e">
        <f>IF(#REF!&lt;&gt;"",#REF!,"")</f>
        <v>#REF!</v>
      </c>
      <c r="C117" s="47" t="e">
        <f>#REF!</f>
        <v>#REF!</v>
      </c>
      <c r="D117" s="48" t="e">
        <f>#REF!</f>
        <v>#REF!</v>
      </c>
      <c r="E117" s="438" t="s">
        <v>30</v>
      </c>
      <c r="F117" s="350" t="e">
        <f>#REF!+#REF!</f>
        <v>#REF!</v>
      </c>
      <c r="G117" s="79" t="e">
        <f t="shared" si="7"/>
        <v>#REF!</v>
      </c>
    </row>
    <row r="118" spans="1:7">
      <c r="A118" s="215" t="e">
        <f>#REF!</f>
        <v>#REF!</v>
      </c>
      <c r="B118" s="46" t="e">
        <f>IF(#REF!&lt;&gt;"",#REF!,"")</f>
        <v>#REF!</v>
      </c>
      <c r="C118" s="47" t="e">
        <f>#REF!</f>
        <v>#REF!</v>
      </c>
      <c r="D118" s="48" t="e">
        <f>#REF!</f>
        <v>#REF!</v>
      </c>
      <c r="E118" s="438" t="s">
        <v>30</v>
      </c>
      <c r="F118" s="350" t="e">
        <f>#REF!+#REF!</f>
        <v>#REF!</v>
      </c>
      <c r="G118" s="79" t="e">
        <f t="shared" si="7"/>
        <v>#REF!</v>
      </c>
    </row>
    <row r="119" spans="1:7">
      <c r="A119" s="215" t="e">
        <f>#REF!</f>
        <v>#REF!</v>
      </c>
      <c r="B119" s="46" t="e">
        <f>IF(#REF!&lt;&gt;"",#REF!,"")</f>
        <v>#REF!</v>
      </c>
      <c r="C119" s="47" t="e">
        <f>#REF!</f>
        <v>#REF!</v>
      </c>
      <c r="D119" s="48" t="e">
        <f>#REF!</f>
        <v>#REF!</v>
      </c>
      <c r="E119" s="438" t="s">
        <v>30</v>
      </c>
      <c r="F119" s="350" t="e">
        <f>#REF!+#REF!</f>
        <v>#REF!</v>
      </c>
      <c r="G119" s="79" t="e">
        <f t="shared" si="7"/>
        <v>#REF!</v>
      </c>
    </row>
    <row r="120" spans="1:7">
      <c r="A120" s="215" t="e">
        <f>#REF!</f>
        <v>#REF!</v>
      </c>
      <c r="B120" s="46" t="e">
        <f>IF(#REF!&lt;&gt;"",#REF!,"")</f>
        <v>#REF!</v>
      </c>
      <c r="C120" s="47" t="e">
        <f>#REF!</f>
        <v>#REF!</v>
      </c>
      <c r="D120" s="48" t="e">
        <f>#REF!</f>
        <v>#REF!</v>
      </c>
      <c r="E120" s="438" t="s">
        <v>30</v>
      </c>
      <c r="F120" s="350" t="e">
        <f>#REF!+#REF!</f>
        <v>#REF!</v>
      </c>
      <c r="G120" s="79" t="e">
        <f t="shared" si="7"/>
        <v>#REF!</v>
      </c>
    </row>
    <row r="121" spans="1:7">
      <c r="A121" s="215" t="e">
        <f>#REF!</f>
        <v>#REF!</v>
      </c>
      <c r="B121" s="46" t="e">
        <f>IF(#REF!&lt;&gt;"",#REF!,"")</f>
        <v>#REF!</v>
      </c>
      <c r="C121" s="47" t="e">
        <f>#REF!</f>
        <v>#REF!</v>
      </c>
      <c r="D121" s="48" t="e">
        <f>#REF!</f>
        <v>#REF!</v>
      </c>
      <c r="E121" s="438" t="s">
        <v>30</v>
      </c>
      <c r="F121" s="350" t="e">
        <f>#REF!+#REF!</f>
        <v>#REF!</v>
      </c>
      <c r="G121" s="79" t="e">
        <f t="shared" si="7"/>
        <v>#REF!</v>
      </c>
    </row>
    <row r="122" spans="1:7">
      <c r="A122" s="215" t="e">
        <f>#REF!</f>
        <v>#REF!</v>
      </c>
      <c r="B122" s="46" t="e">
        <f>IF(#REF!&lt;&gt;"",#REF!,"")</f>
        <v>#REF!</v>
      </c>
      <c r="C122" s="47" t="e">
        <f>#REF!</f>
        <v>#REF!</v>
      </c>
      <c r="D122" s="48" t="e">
        <f>#REF!</f>
        <v>#REF!</v>
      </c>
      <c r="E122" s="438" t="s">
        <v>30</v>
      </c>
      <c r="F122" s="350" t="e">
        <f>#REF!+#REF!</f>
        <v>#REF!</v>
      </c>
      <c r="G122" s="79" t="e">
        <f t="shared" si="7"/>
        <v>#REF!</v>
      </c>
    </row>
    <row r="123" spans="1:7" ht="12.75" customHeight="1">
      <c r="A123" s="215" t="e">
        <f>#REF!</f>
        <v>#REF!</v>
      </c>
      <c r="B123" s="46" t="e">
        <f>IF(#REF!&lt;&gt;"",#REF!,"")</f>
        <v>#REF!</v>
      </c>
      <c r="C123" s="47" t="e">
        <f>#REF!</f>
        <v>#REF!</v>
      </c>
      <c r="D123" s="48" t="e">
        <f>#REF!</f>
        <v>#REF!</v>
      </c>
      <c r="E123" s="438" t="s">
        <v>30</v>
      </c>
      <c r="F123" s="350" t="e">
        <f>#REF!+#REF!</f>
        <v>#REF!</v>
      </c>
      <c r="G123" s="79" t="e">
        <f t="shared" si="7"/>
        <v>#REF!</v>
      </c>
    </row>
    <row r="124" spans="1:7">
      <c r="A124" s="237" t="e">
        <f>#REF!</f>
        <v>#REF!</v>
      </c>
      <c r="B124" s="46" t="e">
        <f>IF(#REF!&lt;&gt;"",#REF!,"")</f>
        <v>#REF!</v>
      </c>
      <c r="C124" s="47" t="e">
        <f>#REF!</f>
        <v>#REF!</v>
      </c>
      <c r="D124" s="48" t="e">
        <f>#REF!</f>
        <v>#REF!</v>
      </c>
      <c r="E124" s="439" t="s">
        <v>30</v>
      </c>
      <c r="F124" s="351" t="e">
        <f>#REF!+#REF!</f>
        <v>#REF!</v>
      </c>
      <c r="G124" s="79" t="e">
        <f t="shared" si="7"/>
        <v>#REF!</v>
      </c>
    </row>
    <row r="125" spans="1:7" ht="12.75" customHeight="1">
      <c r="A125" s="832" t="e">
        <f>#REF!</f>
        <v>#REF!</v>
      </c>
      <c r="B125" s="833"/>
      <c r="C125" s="833"/>
      <c r="D125" s="833"/>
      <c r="E125" s="833"/>
      <c r="F125" s="833"/>
      <c r="G125" s="79" t="e">
        <f>G126</f>
        <v>#REF!</v>
      </c>
    </row>
    <row r="126" spans="1:7" ht="12.75">
      <c r="A126" s="232" t="s">
        <v>4</v>
      </c>
      <c r="B126" s="829" t="s">
        <v>105</v>
      </c>
      <c r="C126" s="830"/>
      <c r="D126" s="830"/>
      <c r="E126" s="834"/>
      <c r="F126" s="834"/>
      <c r="G126" s="79" t="e">
        <f>G127</f>
        <v>#REF!</v>
      </c>
    </row>
    <row r="127" spans="1:7">
      <c r="A127" s="215" t="e">
        <f>#REF!</f>
        <v>#REF!</v>
      </c>
      <c r="B127" s="238" t="e">
        <f>IF(#REF!&lt;&gt;"",#REF!,"")</f>
        <v>#REF!</v>
      </c>
      <c r="C127" s="239" t="e">
        <f>#REF!</f>
        <v>#REF!</v>
      </c>
      <c r="D127" s="240" t="e">
        <f>#REF!</f>
        <v>#REF!</v>
      </c>
      <c r="E127" s="346"/>
      <c r="F127" s="349" t="e">
        <f>#REF!+#REF!</f>
        <v>#REF!</v>
      </c>
      <c r="G127" s="79" t="e">
        <f>IF(B127&lt;&gt;"","Для друку","")</f>
        <v>#REF!</v>
      </c>
    </row>
    <row r="128" spans="1:7">
      <c r="A128" s="215" t="e">
        <f>#REF!</f>
        <v>#REF!</v>
      </c>
      <c r="B128" s="46" t="e">
        <f>IF(#REF!&lt;&gt;"",#REF!,"")</f>
        <v>#REF!</v>
      </c>
      <c r="C128" s="47" t="e">
        <f>#REF!</f>
        <v>#REF!</v>
      </c>
      <c r="D128" s="48" t="e">
        <f>#REF!</f>
        <v>#REF!</v>
      </c>
      <c r="E128" s="347"/>
      <c r="F128" s="350" t="e">
        <f>#REF!+#REF!</f>
        <v>#REF!</v>
      </c>
      <c r="G128" s="79" t="e">
        <f>IF(B128&lt;&gt;"","Для друку","")</f>
        <v>#REF!</v>
      </c>
    </row>
    <row r="129" spans="1:7">
      <c r="A129" s="215" t="e">
        <f>#REF!</f>
        <v>#REF!</v>
      </c>
      <c r="B129" s="46" t="e">
        <f>IF(#REF!&lt;&gt;"",#REF!,"")</f>
        <v>#REF!</v>
      </c>
      <c r="C129" s="47" t="e">
        <f>#REF!</f>
        <v>#REF!</v>
      </c>
      <c r="D129" s="48" t="e">
        <f>#REF!</f>
        <v>#REF!</v>
      </c>
      <c r="E129" s="347"/>
      <c r="F129" s="350" t="e">
        <f>#REF!+#REF!</f>
        <v>#REF!</v>
      </c>
      <c r="G129" s="79" t="e">
        <f>IF(B129&lt;&gt;"","Для друку","")</f>
        <v>#REF!</v>
      </c>
    </row>
    <row r="130" spans="1:7">
      <c r="A130" s="215" t="e">
        <f>#REF!</f>
        <v>#REF!</v>
      </c>
      <c r="B130" s="46" t="e">
        <f>IF(#REF!&lt;&gt;"",#REF!,"")</f>
        <v>#REF!</v>
      </c>
      <c r="C130" s="47" t="e">
        <f>#REF!</f>
        <v>#REF!</v>
      </c>
      <c r="D130" s="48" t="e">
        <f>#REF!</f>
        <v>#REF!</v>
      </c>
      <c r="E130" s="226"/>
      <c r="F130" s="350" t="e">
        <f>#REF!+#REF!</f>
        <v>#REF!</v>
      </c>
      <c r="G130" s="79" t="e">
        <f>IF(B130&lt;&gt;"","Для друку","")</f>
        <v>#REF!</v>
      </c>
    </row>
    <row r="131" spans="1:7">
      <c r="A131" s="215" t="e">
        <f>#REF!</f>
        <v>#REF!</v>
      </c>
      <c r="B131" s="46" t="e">
        <f>IF(#REF!&lt;&gt;"",#REF!,"")</f>
        <v>#REF!</v>
      </c>
      <c r="C131" s="47" t="e">
        <f>#REF!</f>
        <v>#REF!</v>
      </c>
      <c r="D131" s="48" t="e">
        <f>#REF!</f>
        <v>#REF!</v>
      </c>
      <c r="E131" s="347"/>
      <c r="F131" s="350" t="e">
        <f>#REF!+#REF!</f>
        <v>#REF!</v>
      </c>
      <c r="G131" s="79" t="e">
        <f>IF(B131&lt;&gt;"","Для друку","")</f>
        <v>#REF!</v>
      </c>
    </row>
    <row r="132" spans="1:7">
      <c r="A132" s="215" t="e">
        <f>#REF!</f>
        <v>#REF!</v>
      </c>
      <c r="B132" s="46" t="e">
        <f>IF(#REF!&lt;&gt;"",#REF!,"")</f>
        <v>#REF!</v>
      </c>
      <c r="C132" s="47" t="e">
        <f>#REF!</f>
        <v>#REF!</v>
      </c>
      <c r="D132" s="48" t="e">
        <f>#REF!</f>
        <v>#REF!</v>
      </c>
      <c r="E132" s="347"/>
      <c r="F132" s="350" t="e">
        <f>#REF!+#REF!</f>
        <v>#REF!</v>
      </c>
      <c r="G132" s="79" t="e">
        <f t="shared" ref="G132:G141" si="8">IF(B132&lt;&gt;"","Для друку","")</f>
        <v>#REF!</v>
      </c>
    </row>
    <row r="133" spans="1:7">
      <c r="A133" s="215" t="e">
        <f>#REF!</f>
        <v>#REF!</v>
      </c>
      <c r="B133" s="46" t="e">
        <f>IF(#REF!&lt;&gt;"",#REF!,"")</f>
        <v>#REF!</v>
      </c>
      <c r="C133" s="47" t="e">
        <f>#REF!</f>
        <v>#REF!</v>
      </c>
      <c r="D133" s="48" t="e">
        <f>#REF!</f>
        <v>#REF!</v>
      </c>
      <c r="E133" s="347"/>
      <c r="F133" s="350" t="e">
        <f>#REF!+#REF!</f>
        <v>#REF!</v>
      </c>
      <c r="G133" s="79" t="e">
        <f t="shared" si="8"/>
        <v>#REF!</v>
      </c>
    </row>
    <row r="134" spans="1:7">
      <c r="A134" s="215" t="e">
        <f>#REF!</f>
        <v>#REF!</v>
      </c>
      <c r="B134" s="46" t="e">
        <f>IF(#REF!&lt;&gt;"",#REF!,"")</f>
        <v>#REF!</v>
      </c>
      <c r="C134" s="47" t="e">
        <f>#REF!</f>
        <v>#REF!</v>
      </c>
      <c r="D134" s="48" t="e">
        <f>#REF!</f>
        <v>#REF!</v>
      </c>
      <c r="E134" s="347"/>
      <c r="F134" s="350" t="e">
        <f>#REF!+#REF!</f>
        <v>#REF!</v>
      </c>
      <c r="G134" s="79" t="e">
        <f t="shared" si="8"/>
        <v>#REF!</v>
      </c>
    </row>
    <row r="135" spans="1:7">
      <c r="A135" s="215" t="e">
        <f>#REF!</f>
        <v>#REF!</v>
      </c>
      <c r="B135" s="46" t="e">
        <f>IF(#REF!&lt;&gt;"",#REF!,"")</f>
        <v>#REF!</v>
      </c>
      <c r="C135" s="47" t="e">
        <f>#REF!</f>
        <v>#REF!</v>
      </c>
      <c r="D135" s="48" t="e">
        <f>#REF!</f>
        <v>#REF!</v>
      </c>
      <c r="E135" s="347"/>
      <c r="F135" s="350" t="e">
        <f>#REF!+#REF!</f>
        <v>#REF!</v>
      </c>
      <c r="G135" s="79" t="e">
        <f t="shared" si="8"/>
        <v>#REF!</v>
      </c>
    </row>
    <row r="136" spans="1:7">
      <c r="A136" s="215" t="e">
        <f>#REF!</f>
        <v>#REF!</v>
      </c>
      <c r="B136" s="46" t="e">
        <f>IF(#REF!&lt;&gt;"",#REF!,"")</f>
        <v>#REF!</v>
      </c>
      <c r="C136" s="47" t="e">
        <f>#REF!</f>
        <v>#REF!</v>
      </c>
      <c r="D136" s="48" t="e">
        <f>#REF!</f>
        <v>#REF!</v>
      </c>
      <c r="E136" s="347"/>
      <c r="F136" s="350" t="e">
        <f>#REF!+#REF!</f>
        <v>#REF!</v>
      </c>
      <c r="G136" s="79" t="e">
        <f t="shared" si="8"/>
        <v>#REF!</v>
      </c>
    </row>
    <row r="137" spans="1:7">
      <c r="A137" s="215" t="e">
        <f>#REF!</f>
        <v>#REF!</v>
      </c>
      <c r="B137" s="46" t="e">
        <f>IF(#REF!&lt;&gt;"",#REF!,"")</f>
        <v>#REF!</v>
      </c>
      <c r="C137" s="47" t="e">
        <f>#REF!</f>
        <v>#REF!</v>
      </c>
      <c r="D137" s="48" t="e">
        <f>#REF!</f>
        <v>#REF!</v>
      </c>
      <c r="E137" s="347"/>
      <c r="F137" s="350" t="e">
        <f>#REF!+#REF!</f>
        <v>#REF!</v>
      </c>
      <c r="G137" s="79" t="e">
        <f t="shared" si="8"/>
        <v>#REF!</v>
      </c>
    </row>
    <row r="138" spans="1:7">
      <c r="A138" s="215" t="e">
        <f>#REF!</f>
        <v>#REF!</v>
      </c>
      <c r="B138" s="46" t="e">
        <f>IF(#REF!&lt;&gt;"",#REF!,"")</f>
        <v>#REF!</v>
      </c>
      <c r="C138" s="47" t="e">
        <f>#REF!</f>
        <v>#REF!</v>
      </c>
      <c r="D138" s="48" t="e">
        <f>#REF!</f>
        <v>#REF!</v>
      </c>
      <c r="E138" s="347"/>
      <c r="F138" s="350" t="e">
        <f>#REF!+#REF!</f>
        <v>#REF!</v>
      </c>
      <c r="G138" s="79" t="e">
        <f t="shared" si="8"/>
        <v>#REF!</v>
      </c>
    </row>
    <row r="139" spans="1:7">
      <c r="A139" s="215" t="e">
        <f>#REF!</f>
        <v>#REF!</v>
      </c>
      <c r="B139" s="46" t="e">
        <f>IF(#REF!&lt;&gt;"",#REF!,"")</f>
        <v>#REF!</v>
      </c>
      <c r="C139" s="47" t="e">
        <f>#REF!</f>
        <v>#REF!</v>
      </c>
      <c r="D139" s="48" t="e">
        <f>#REF!</f>
        <v>#REF!</v>
      </c>
      <c r="E139" s="347"/>
      <c r="F139" s="350" t="e">
        <f>#REF!+#REF!</f>
        <v>#REF!</v>
      </c>
      <c r="G139" s="79" t="e">
        <f t="shared" si="8"/>
        <v>#REF!</v>
      </c>
    </row>
    <row r="140" spans="1:7">
      <c r="A140" s="215" t="e">
        <f>#REF!</f>
        <v>#REF!</v>
      </c>
      <c r="B140" s="46" t="e">
        <f>IF(#REF!&lt;&gt;"",#REF!,"")</f>
        <v>#REF!</v>
      </c>
      <c r="C140" s="47" t="e">
        <f>#REF!</f>
        <v>#REF!</v>
      </c>
      <c r="D140" s="48" t="e">
        <f>#REF!</f>
        <v>#REF!</v>
      </c>
      <c r="E140" s="347"/>
      <c r="F140" s="350" t="e">
        <f>#REF!+#REF!</f>
        <v>#REF!</v>
      </c>
      <c r="G140" s="79" t="e">
        <f t="shared" si="8"/>
        <v>#REF!</v>
      </c>
    </row>
    <row r="141" spans="1:7">
      <c r="A141" s="215" t="e">
        <f>#REF!</f>
        <v>#REF!</v>
      </c>
      <c r="B141" s="234" t="e">
        <f>IF(#REF!&lt;&gt;"",#REF!,"")</f>
        <v>#REF!</v>
      </c>
      <c r="C141" s="235" t="e">
        <f>#REF!</f>
        <v>#REF!</v>
      </c>
      <c r="D141" s="236" t="e">
        <f>#REF!</f>
        <v>#REF!</v>
      </c>
      <c r="E141" s="348"/>
      <c r="F141" s="351" t="e">
        <f>#REF!+#REF!</f>
        <v>#REF!</v>
      </c>
      <c r="G141" s="79" t="e">
        <f t="shared" si="8"/>
        <v>#REF!</v>
      </c>
    </row>
    <row r="142" spans="1:7" ht="12.75">
      <c r="A142" s="233" t="e">
        <f>#REF!</f>
        <v>#REF!</v>
      </c>
      <c r="B142" s="829" t="s">
        <v>106</v>
      </c>
      <c r="C142" s="830"/>
      <c r="D142" s="830"/>
      <c r="E142" s="831"/>
      <c r="F142" s="831"/>
      <c r="G142" s="79" t="e">
        <f>G143</f>
        <v>#REF!</v>
      </c>
    </row>
    <row r="143" spans="1:7">
      <c r="A143" s="215" t="e">
        <f>#REF!</f>
        <v>#REF!</v>
      </c>
      <c r="B143" s="238" t="e">
        <f>IF(#REF!&lt;&gt;"",#REF!,"")</f>
        <v>#REF!</v>
      </c>
      <c r="C143" s="239" t="e">
        <f>#REF!</f>
        <v>#REF!</v>
      </c>
      <c r="D143" s="240" t="e">
        <f>#REF!</f>
        <v>#REF!</v>
      </c>
      <c r="E143" s="346"/>
      <c r="F143" s="349" t="e">
        <f>#REF!+#REF!</f>
        <v>#REF!</v>
      </c>
      <c r="G143" s="79" t="e">
        <f t="shared" ref="G143:G157" si="9">IF(B143&lt;&gt;"","Для друку","")</f>
        <v>#REF!</v>
      </c>
    </row>
    <row r="144" spans="1:7">
      <c r="A144" s="215" t="e">
        <f>#REF!</f>
        <v>#REF!</v>
      </c>
      <c r="B144" s="46" t="e">
        <f>IF(#REF!&lt;&gt;"",#REF!,"")</f>
        <v>#REF!</v>
      </c>
      <c r="C144" s="47" t="e">
        <f>#REF!</f>
        <v>#REF!</v>
      </c>
      <c r="D144" s="48" t="e">
        <f>#REF!</f>
        <v>#REF!</v>
      </c>
      <c r="E144" s="347"/>
      <c r="F144" s="350" t="e">
        <f>#REF!+#REF!</f>
        <v>#REF!</v>
      </c>
      <c r="G144" s="79" t="e">
        <f t="shared" si="9"/>
        <v>#REF!</v>
      </c>
    </row>
    <row r="145" spans="1:7">
      <c r="A145" s="215" t="e">
        <f>#REF!</f>
        <v>#REF!</v>
      </c>
      <c r="B145" s="46" t="e">
        <f>IF(#REF!&lt;&gt;"",#REF!,"")</f>
        <v>#REF!</v>
      </c>
      <c r="C145" s="47" t="e">
        <f>#REF!</f>
        <v>#REF!</v>
      </c>
      <c r="D145" s="48" t="e">
        <f>#REF!</f>
        <v>#REF!</v>
      </c>
      <c r="E145" s="347"/>
      <c r="F145" s="350" t="e">
        <f>#REF!+#REF!</f>
        <v>#REF!</v>
      </c>
      <c r="G145" s="79" t="e">
        <f t="shared" si="9"/>
        <v>#REF!</v>
      </c>
    </row>
    <row r="146" spans="1:7">
      <c r="A146" s="215" t="e">
        <f>#REF!</f>
        <v>#REF!</v>
      </c>
      <c r="B146" s="46" t="e">
        <f>IF(#REF!&lt;&gt;"",#REF!,"")</f>
        <v>#REF!</v>
      </c>
      <c r="C146" s="47" t="e">
        <f>#REF!</f>
        <v>#REF!</v>
      </c>
      <c r="D146" s="48" t="e">
        <f>#REF!</f>
        <v>#REF!</v>
      </c>
      <c r="E146" s="226"/>
      <c r="F146" s="350" t="e">
        <f>#REF!+#REF!</f>
        <v>#REF!</v>
      </c>
      <c r="G146" s="79" t="e">
        <f t="shared" si="9"/>
        <v>#REF!</v>
      </c>
    </row>
    <row r="147" spans="1:7">
      <c r="A147" s="215" t="e">
        <f>#REF!</f>
        <v>#REF!</v>
      </c>
      <c r="B147" s="46" t="e">
        <f>IF(#REF!&lt;&gt;"",#REF!,"")</f>
        <v>#REF!</v>
      </c>
      <c r="C147" s="47" t="e">
        <f>#REF!</f>
        <v>#REF!</v>
      </c>
      <c r="D147" s="48" t="e">
        <f>#REF!</f>
        <v>#REF!</v>
      </c>
      <c r="E147" s="347"/>
      <c r="F147" s="350" t="e">
        <f>#REF!+#REF!</f>
        <v>#REF!</v>
      </c>
      <c r="G147" s="79" t="e">
        <f t="shared" si="9"/>
        <v>#REF!</v>
      </c>
    </row>
    <row r="148" spans="1:7">
      <c r="A148" s="215" t="e">
        <f>#REF!</f>
        <v>#REF!</v>
      </c>
      <c r="B148" s="46" t="e">
        <f>IF(#REF!&lt;&gt;"",#REF!,"")</f>
        <v>#REF!</v>
      </c>
      <c r="C148" s="47" t="e">
        <f>#REF!</f>
        <v>#REF!</v>
      </c>
      <c r="D148" s="48" t="e">
        <f>#REF!</f>
        <v>#REF!</v>
      </c>
      <c r="E148" s="347"/>
      <c r="F148" s="350" t="e">
        <f>#REF!+#REF!</f>
        <v>#REF!</v>
      </c>
      <c r="G148" s="79" t="e">
        <f t="shared" si="9"/>
        <v>#REF!</v>
      </c>
    </row>
    <row r="149" spans="1:7">
      <c r="A149" s="215" t="e">
        <f>#REF!</f>
        <v>#REF!</v>
      </c>
      <c r="B149" s="46" t="e">
        <f>IF(#REF!&lt;&gt;"",#REF!,"")</f>
        <v>#REF!</v>
      </c>
      <c r="C149" s="47" t="e">
        <f>#REF!</f>
        <v>#REF!</v>
      </c>
      <c r="D149" s="48" t="e">
        <f>#REF!</f>
        <v>#REF!</v>
      </c>
      <c r="E149" s="347"/>
      <c r="F149" s="350" t="e">
        <f>#REF!+#REF!</f>
        <v>#REF!</v>
      </c>
      <c r="G149" s="79" t="e">
        <f t="shared" si="9"/>
        <v>#REF!</v>
      </c>
    </row>
    <row r="150" spans="1:7">
      <c r="A150" s="215" t="e">
        <f>#REF!</f>
        <v>#REF!</v>
      </c>
      <c r="B150" s="46" t="e">
        <f>IF(#REF!&lt;&gt;"",#REF!,"")</f>
        <v>#REF!</v>
      </c>
      <c r="C150" s="47" t="e">
        <f>#REF!</f>
        <v>#REF!</v>
      </c>
      <c r="D150" s="48" t="e">
        <f>#REF!</f>
        <v>#REF!</v>
      </c>
      <c r="E150" s="347"/>
      <c r="F150" s="350" t="e">
        <f>#REF!+#REF!</f>
        <v>#REF!</v>
      </c>
      <c r="G150" s="79" t="e">
        <f t="shared" si="9"/>
        <v>#REF!</v>
      </c>
    </row>
    <row r="151" spans="1:7">
      <c r="A151" s="215" t="e">
        <f>#REF!</f>
        <v>#REF!</v>
      </c>
      <c r="B151" s="46" t="e">
        <f>IF(#REF!&lt;&gt;"",#REF!,"")</f>
        <v>#REF!</v>
      </c>
      <c r="C151" s="47" t="e">
        <f>#REF!</f>
        <v>#REF!</v>
      </c>
      <c r="D151" s="48" t="e">
        <f>#REF!</f>
        <v>#REF!</v>
      </c>
      <c r="E151" s="347"/>
      <c r="F151" s="350" t="e">
        <f>#REF!+#REF!</f>
        <v>#REF!</v>
      </c>
      <c r="G151" s="79" t="e">
        <f t="shared" si="9"/>
        <v>#REF!</v>
      </c>
    </row>
    <row r="152" spans="1:7">
      <c r="A152" s="215" t="e">
        <f>#REF!</f>
        <v>#REF!</v>
      </c>
      <c r="B152" s="46" t="e">
        <f>IF(#REF!&lt;&gt;"",#REF!,"")</f>
        <v>#REF!</v>
      </c>
      <c r="C152" s="47" t="e">
        <f>#REF!</f>
        <v>#REF!</v>
      </c>
      <c r="D152" s="48" t="e">
        <f>#REF!</f>
        <v>#REF!</v>
      </c>
      <c r="E152" s="347"/>
      <c r="F152" s="350" t="e">
        <f>#REF!+#REF!</f>
        <v>#REF!</v>
      </c>
      <c r="G152" s="79" t="e">
        <f t="shared" si="9"/>
        <v>#REF!</v>
      </c>
    </row>
    <row r="153" spans="1:7">
      <c r="A153" s="215" t="e">
        <f>#REF!</f>
        <v>#REF!</v>
      </c>
      <c r="B153" s="46" t="e">
        <f>IF(#REF!&lt;&gt;"",#REF!,"")</f>
        <v>#REF!</v>
      </c>
      <c r="C153" s="47" t="e">
        <f>#REF!</f>
        <v>#REF!</v>
      </c>
      <c r="D153" s="48" t="e">
        <f>#REF!</f>
        <v>#REF!</v>
      </c>
      <c r="E153" s="347"/>
      <c r="F153" s="350" t="e">
        <f>#REF!+#REF!</f>
        <v>#REF!</v>
      </c>
      <c r="G153" s="79" t="e">
        <f t="shared" si="9"/>
        <v>#REF!</v>
      </c>
    </row>
    <row r="154" spans="1:7">
      <c r="A154" s="215" t="e">
        <f>#REF!</f>
        <v>#REF!</v>
      </c>
      <c r="B154" s="46" t="e">
        <f>IF(#REF!&lt;&gt;"",#REF!,"")</f>
        <v>#REF!</v>
      </c>
      <c r="C154" s="47" t="e">
        <f>#REF!</f>
        <v>#REF!</v>
      </c>
      <c r="D154" s="48" t="e">
        <f>#REF!</f>
        <v>#REF!</v>
      </c>
      <c r="E154" s="347"/>
      <c r="F154" s="350" t="e">
        <f>#REF!+#REF!</f>
        <v>#REF!</v>
      </c>
      <c r="G154" s="79" t="e">
        <f t="shared" si="9"/>
        <v>#REF!</v>
      </c>
    </row>
    <row r="155" spans="1:7">
      <c r="A155" s="215" t="e">
        <f>#REF!</f>
        <v>#REF!</v>
      </c>
      <c r="B155" s="46" t="e">
        <f>IF(#REF!&lt;&gt;"",#REF!,"")</f>
        <v>#REF!</v>
      </c>
      <c r="C155" s="47" t="e">
        <f>#REF!</f>
        <v>#REF!</v>
      </c>
      <c r="D155" s="48" t="e">
        <f>#REF!</f>
        <v>#REF!</v>
      </c>
      <c r="E155" s="347"/>
      <c r="F155" s="350" t="e">
        <f>#REF!+#REF!</f>
        <v>#REF!</v>
      </c>
      <c r="G155" s="79" t="e">
        <f t="shared" si="9"/>
        <v>#REF!</v>
      </c>
    </row>
    <row r="156" spans="1:7">
      <c r="A156" s="215" t="e">
        <f>#REF!</f>
        <v>#REF!</v>
      </c>
      <c r="B156" s="46" t="e">
        <f>IF(#REF!&lt;&gt;"",#REF!,"")</f>
        <v>#REF!</v>
      </c>
      <c r="C156" s="47" t="e">
        <f>#REF!</f>
        <v>#REF!</v>
      </c>
      <c r="D156" s="48" t="e">
        <f>#REF!</f>
        <v>#REF!</v>
      </c>
      <c r="E156" s="347"/>
      <c r="F156" s="350" t="e">
        <f>#REF!+#REF!</f>
        <v>#REF!</v>
      </c>
      <c r="G156" s="79" t="e">
        <f t="shared" si="9"/>
        <v>#REF!</v>
      </c>
    </row>
    <row r="157" spans="1:7">
      <c r="A157" s="215" t="e">
        <f>#REF!</f>
        <v>#REF!</v>
      </c>
      <c r="B157" s="234" t="e">
        <f>IF(#REF!&lt;&gt;"",#REF!,"")</f>
        <v>#REF!</v>
      </c>
      <c r="C157" s="235" t="e">
        <f>#REF!</f>
        <v>#REF!</v>
      </c>
      <c r="D157" s="236" t="e">
        <f>#REF!</f>
        <v>#REF!</v>
      </c>
      <c r="E157" s="348"/>
      <c r="F157" s="351" t="e">
        <f>#REF!+#REF!</f>
        <v>#REF!</v>
      </c>
      <c r="G157" s="79" t="e">
        <f t="shared" si="9"/>
        <v>#REF!</v>
      </c>
    </row>
    <row r="158" spans="1:7" ht="12.75">
      <c r="A158" s="233" t="e">
        <f>#REF!</f>
        <v>#REF!</v>
      </c>
      <c r="B158" s="829" t="s">
        <v>107</v>
      </c>
      <c r="C158" s="830"/>
      <c r="D158" s="830"/>
      <c r="E158" s="831"/>
      <c r="F158" s="831"/>
      <c r="G158" s="79" t="e">
        <f>G159</f>
        <v>#REF!</v>
      </c>
    </row>
    <row r="159" spans="1:7">
      <c r="A159" s="215" t="e">
        <f>#REF!</f>
        <v>#REF!</v>
      </c>
      <c r="B159" s="238" t="e">
        <f>IF(#REF!&lt;&gt;"",#REF!,"")</f>
        <v>#REF!</v>
      </c>
      <c r="C159" s="239" t="e">
        <f>#REF!</f>
        <v>#REF!</v>
      </c>
      <c r="D159" s="240" t="e">
        <f>#REF!</f>
        <v>#REF!</v>
      </c>
      <c r="E159" s="346"/>
      <c r="F159" s="349" t="e">
        <f>#REF!+#REF!</f>
        <v>#REF!</v>
      </c>
      <c r="G159" s="79" t="e">
        <f t="shared" ref="G159:G173" si="10">IF(B159&lt;&gt;"","Для друку","")</f>
        <v>#REF!</v>
      </c>
    </row>
    <row r="160" spans="1:7">
      <c r="A160" s="215" t="e">
        <f>#REF!</f>
        <v>#REF!</v>
      </c>
      <c r="B160" s="46" t="e">
        <f>IF(#REF!&lt;&gt;"",#REF!,"")</f>
        <v>#REF!</v>
      </c>
      <c r="C160" s="47" t="e">
        <f>#REF!</f>
        <v>#REF!</v>
      </c>
      <c r="D160" s="48" t="e">
        <f>#REF!</f>
        <v>#REF!</v>
      </c>
      <c r="E160" s="347"/>
      <c r="F160" s="350" t="e">
        <f>#REF!+#REF!</f>
        <v>#REF!</v>
      </c>
      <c r="G160" s="79" t="e">
        <f t="shared" si="10"/>
        <v>#REF!</v>
      </c>
    </row>
    <row r="161" spans="1:7">
      <c r="A161" s="215" t="e">
        <f>#REF!</f>
        <v>#REF!</v>
      </c>
      <c r="B161" s="46" t="e">
        <f>IF(#REF!&lt;&gt;"",#REF!,"")</f>
        <v>#REF!</v>
      </c>
      <c r="C161" s="47" t="e">
        <f>#REF!</f>
        <v>#REF!</v>
      </c>
      <c r="D161" s="48" t="e">
        <f>#REF!</f>
        <v>#REF!</v>
      </c>
      <c r="E161" s="347"/>
      <c r="F161" s="350" t="e">
        <f>#REF!+#REF!</f>
        <v>#REF!</v>
      </c>
      <c r="G161" s="79" t="e">
        <f t="shared" si="10"/>
        <v>#REF!</v>
      </c>
    </row>
    <row r="162" spans="1:7">
      <c r="A162" s="215" t="e">
        <f>#REF!</f>
        <v>#REF!</v>
      </c>
      <c r="B162" s="46" t="e">
        <f>IF(#REF!&lt;&gt;"",#REF!,"")</f>
        <v>#REF!</v>
      </c>
      <c r="C162" s="47" t="e">
        <f>#REF!</f>
        <v>#REF!</v>
      </c>
      <c r="D162" s="48" t="e">
        <f>#REF!</f>
        <v>#REF!</v>
      </c>
      <c r="E162" s="226"/>
      <c r="F162" s="350" t="e">
        <f>#REF!+#REF!</f>
        <v>#REF!</v>
      </c>
      <c r="G162" s="79" t="e">
        <f t="shared" si="10"/>
        <v>#REF!</v>
      </c>
    </row>
    <row r="163" spans="1:7">
      <c r="A163" s="215" t="e">
        <f>#REF!</f>
        <v>#REF!</v>
      </c>
      <c r="B163" s="46" t="e">
        <f>IF(#REF!&lt;&gt;"",#REF!,"")</f>
        <v>#REF!</v>
      </c>
      <c r="C163" s="47" t="e">
        <f>#REF!</f>
        <v>#REF!</v>
      </c>
      <c r="D163" s="48" t="e">
        <f>#REF!</f>
        <v>#REF!</v>
      </c>
      <c r="E163" s="347"/>
      <c r="F163" s="350" t="e">
        <f>#REF!+#REF!</f>
        <v>#REF!</v>
      </c>
      <c r="G163" s="79" t="e">
        <f t="shared" si="10"/>
        <v>#REF!</v>
      </c>
    </row>
    <row r="164" spans="1:7">
      <c r="A164" s="215" t="e">
        <f>#REF!</f>
        <v>#REF!</v>
      </c>
      <c r="B164" s="46" t="e">
        <f>IF(#REF!&lt;&gt;"",#REF!,"")</f>
        <v>#REF!</v>
      </c>
      <c r="C164" s="47" t="e">
        <f>#REF!</f>
        <v>#REF!</v>
      </c>
      <c r="D164" s="48" t="e">
        <f>#REF!</f>
        <v>#REF!</v>
      </c>
      <c r="E164" s="347"/>
      <c r="F164" s="350" t="e">
        <f>#REF!+#REF!</f>
        <v>#REF!</v>
      </c>
      <c r="G164" s="79" t="e">
        <f t="shared" si="10"/>
        <v>#REF!</v>
      </c>
    </row>
    <row r="165" spans="1:7">
      <c r="A165" s="215" t="e">
        <f>#REF!</f>
        <v>#REF!</v>
      </c>
      <c r="B165" s="46" t="e">
        <f>IF(#REF!&lt;&gt;"",#REF!,"")</f>
        <v>#REF!</v>
      </c>
      <c r="C165" s="47" t="e">
        <f>#REF!</f>
        <v>#REF!</v>
      </c>
      <c r="D165" s="48" t="e">
        <f>#REF!</f>
        <v>#REF!</v>
      </c>
      <c r="E165" s="347"/>
      <c r="F165" s="350" t="e">
        <f>#REF!+#REF!</f>
        <v>#REF!</v>
      </c>
      <c r="G165" s="79" t="e">
        <f t="shared" si="10"/>
        <v>#REF!</v>
      </c>
    </row>
    <row r="166" spans="1:7">
      <c r="A166" s="215" t="e">
        <f>#REF!</f>
        <v>#REF!</v>
      </c>
      <c r="B166" s="46" t="e">
        <f>IF(#REF!&lt;&gt;"",#REF!,"")</f>
        <v>#REF!</v>
      </c>
      <c r="C166" s="47" t="e">
        <f>#REF!</f>
        <v>#REF!</v>
      </c>
      <c r="D166" s="48" t="e">
        <f>#REF!</f>
        <v>#REF!</v>
      </c>
      <c r="E166" s="347"/>
      <c r="F166" s="350" t="e">
        <f>#REF!+#REF!</f>
        <v>#REF!</v>
      </c>
      <c r="G166" s="79" t="e">
        <f t="shared" si="10"/>
        <v>#REF!</v>
      </c>
    </row>
    <row r="167" spans="1:7">
      <c r="A167" s="215" t="e">
        <f>#REF!</f>
        <v>#REF!</v>
      </c>
      <c r="B167" s="46" t="e">
        <f>IF(#REF!&lt;&gt;"",#REF!,"")</f>
        <v>#REF!</v>
      </c>
      <c r="C167" s="47" t="e">
        <f>#REF!</f>
        <v>#REF!</v>
      </c>
      <c r="D167" s="48" t="e">
        <f>#REF!</f>
        <v>#REF!</v>
      </c>
      <c r="E167" s="347"/>
      <c r="F167" s="350" t="e">
        <f>#REF!+#REF!</f>
        <v>#REF!</v>
      </c>
      <c r="G167" s="79" t="e">
        <f t="shared" si="10"/>
        <v>#REF!</v>
      </c>
    </row>
    <row r="168" spans="1:7">
      <c r="A168" s="215" t="e">
        <f>#REF!</f>
        <v>#REF!</v>
      </c>
      <c r="B168" s="46" t="e">
        <f>IF(#REF!&lt;&gt;"",#REF!,"")</f>
        <v>#REF!</v>
      </c>
      <c r="C168" s="47" t="e">
        <f>#REF!</f>
        <v>#REF!</v>
      </c>
      <c r="D168" s="48" t="e">
        <f>#REF!</f>
        <v>#REF!</v>
      </c>
      <c r="E168" s="347"/>
      <c r="F168" s="350" t="e">
        <f>#REF!+#REF!</f>
        <v>#REF!</v>
      </c>
      <c r="G168" s="79" t="e">
        <f t="shared" si="10"/>
        <v>#REF!</v>
      </c>
    </row>
    <row r="169" spans="1:7">
      <c r="A169" s="215" t="e">
        <f>#REF!</f>
        <v>#REF!</v>
      </c>
      <c r="B169" s="46" t="e">
        <f>IF(#REF!&lt;&gt;"",#REF!,"")</f>
        <v>#REF!</v>
      </c>
      <c r="C169" s="47" t="e">
        <f>#REF!</f>
        <v>#REF!</v>
      </c>
      <c r="D169" s="48" t="e">
        <f>#REF!</f>
        <v>#REF!</v>
      </c>
      <c r="E169" s="347"/>
      <c r="F169" s="350" t="e">
        <f>#REF!+#REF!</f>
        <v>#REF!</v>
      </c>
      <c r="G169" s="79" t="e">
        <f t="shared" si="10"/>
        <v>#REF!</v>
      </c>
    </row>
    <row r="170" spans="1:7">
      <c r="A170" s="215" t="e">
        <f>#REF!</f>
        <v>#REF!</v>
      </c>
      <c r="B170" s="46" t="e">
        <f>IF(#REF!&lt;&gt;"",#REF!,"")</f>
        <v>#REF!</v>
      </c>
      <c r="C170" s="47" t="e">
        <f>#REF!</f>
        <v>#REF!</v>
      </c>
      <c r="D170" s="48" t="e">
        <f>#REF!</f>
        <v>#REF!</v>
      </c>
      <c r="E170" s="347"/>
      <c r="F170" s="350" t="e">
        <f>#REF!+#REF!</f>
        <v>#REF!</v>
      </c>
      <c r="G170" s="79" t="e">
        <f t="shared" si="10"/>
        <v>#REF!</v>
      </c>
    </row>
    <row r="171" spans="1:7">
      <c r="A171" s="215" t="e">
        <f>#REF!</f>
        <v>#REF!</v>
      </c>
      <c r="B171" s="46" t="e">
        <f>IF(#REF!&lt;&gt;"",#REF!,"")</f>
        <v>#REF!</v>
      </c>
      <c r="C171" s="47" t="e">
        <f>#REF!</f>
        <v>#REF!</v>
      </c>
      <c r="D171" s="48" t="e">
        <f>#REF!</f>
        <v>#REF!</v>
      </c>
      <c r="E171" s="347"/>
      <c r="F171" s="350" t="e">
        <f>#REF!+#REF!</f>
        <v>#REF!</v>
      </c>
      <c r="G171" s="79" t="e">
        <f t="shared" si="10"/>
        <v>#REF!</v>
      </c>
    </row>
    <row r="172" spans="1:7">
      <c r="A172" s="215" t="e">
        <f>#REF!</f>
        <v>#REF!</v>
      </c>
      <c r="B172" s="46" t="e">
        <f>IF(#REF!&lt;&gt;"",#REF!,"")</f>
        <v>#REF!</v>
      </c>
      <c r="C172" s="47" t="e">
        <f>#REF!</f>
        <v>#REF!</v>
      </c>
      <c r="D172" s="48" t="e">
        <f>#REF!</f>
        <v>#REF!</v>
      </c>
      <c r="E172" s="347"/>
      <c r="F172" s="350" t="e">
        <f>#REF!+#REF!</f>
        <v>#REF!</v>
      </c>
      <c r="G172" s="79" t="e">
        <f t="shared" si="10"/>
        <v>#REF!</v>
      </c>
    </row>
    <row r="173" spans="1:7">
      <c r="A173" s="215" t="e">
        <f>#REF!</f>
        <v>#REF!</v>
      </c>
      <c r="B173" s="234" t="e">
        <f>IF(#REF!&lt;&gt;"",#REF!,"")</f>
        <v>#REF!</v>
      </c>
      <c r="C173" s="235" t="e">
        <f>#REF!</f>
        <v>#REF!</v>
      </c>
      <c r="D173" s="236" t="e">
        <f>#REF!</f>
        <v>#REF!</v>
      </c>
      <c r="E173" s="348"/>
      <c r="F173" s="351" t="e">
        <f>#REF!+#REF!</f>
        <v>#REF!</v>
      </c>
      <c r="G173" s="79" t="e">
        <f t="shared" si="10"/>
        <v>#REF!</v>
      </c>
    </row>
    <row r="174" spans="1:7" ht="12.75">
      <c r="A174" s="233" t="e">
        <f>#REF!</f>
        <v>#REF!</v>
      </c>
      <c r="B174" s="829" t="s">
        <v>108</v>
      </c>
      <c r="C174" s="830"/>
      <c r="D174" s="830"/>
      <c r="E174" s="831"/>
      <c r="F174" s="831"/>
      <c r="G174" s="79" t="e">
        <f>G175</f>
        <v>#REF!</v>
      </c>
    </row>
    <row r="175" spans="1:7">
      <c r="A175" s="215" t="e">
        <f>#REF!</f>
        <v>#REF!</v>
      </c>
      <c r="B175" s="238" t="e">
        <f>IF(#REF!&lt;&gt;"",#REF!,"")</f>
        <v>#REF!</v>
      </c>
      <c r="C175" s="239" t="e">
        <f>#REF!</f>
        <v>#REF!</v>
      </c>
      <c r="D175" s="240" t="e">
        <f>#REF!</f>
        <v>#REF!</v>
      </c>
      <c r="E175" s="437" t="s">
        <v>30</v>
      </c>
      <c r="F175" s="349" t="e">
        <f>#REF!+#REF!</f>
        <v>#REF!</v>
      </c>
      <c r="G175" s="79" t="e">
        <f t="shared" ref="G175:G184" si="11">IF(B175&lt;&gt;"","Для друку","")</f>
        <v>#REF!</v>
      </c>
    </row>
    <row r="176" spans="1:7">
      <c r="A176" s="215" t="e">
        <f>#REF!</f>
        <v>#REF!</v>
      </c>
      <c r="B176" s="46" t="e">
        <f>IF(#REF!&lt;&gt;"",#REF!,"")</f>
        <v>#REF!</v>
      </c>
      <c r="C176" s="47" t="e">
        <f>#REF!</f>
        <v>#REF!</v>
      </c>
      <c r="D176" s="48" t="e">
        <f>#REF!</f>
        <v>#REF!</v>
      </c>
      <c r="E176" s="438" t="s">
        <v>30</v>
      </c>
      <c r="F176" s="350" t="e">
        <f>#REF!+#REF!</f>
        <v>#REF!</v>
      </c>
      <c r="G176" s="79" t="e">
        <f t="shared" si="11"/>
        <v>#REF!</v>
      </c>
    </row>
    <row r="177" spans="1:7">
      <c r="A177" s="215" t="e">
        <f>#REF!</f>
        <v>#REF!</v>
      </c>
      <c r="B177" s="46" t="e">
        <f>IF(#REF!&lt;&gt;"",#REF!,"")</f>
        <v>#REF!</v>
      </c>
      <c r="C177" s="47" t="e">
        <f>#REF!</f>
        <v>#REF!</v>
      </c>
      <c r="D177" s="48" t="e">
        <f>#REF!</f>
        <v>#REF!</v>
      </c>
      <c r="E177" s="438" t="s">
        <v>30</v>
      </c>
      <c r="F177" s="350" t="e">
        <f>#REF!+#REF!</f>
        <v>#REF!</v>
      </c>
      <c r="G177" s="79" t="e">
        <f t="shared" si="11"/>
        <v>#REF!</v>
      </c>
    </row>
    <row r="178" spans="1:7">
      <c r="A178" s="215" t="e">
        <f>#REF!</f>
        <v>#REF!</v>
      </c>
      <c r="B178" s="46" t="e">
        <f>IF(#REF!&lt;&gt;"",#REF!,"")</f>
        <v>#REF!</v>
      </c>
      <c r="C178" s="47" t="e">
        <f>#REF!</f>
        <v>#REF!</v>
      </c>
      <c r="D178" s="48" t="e">
        <f>#REF!</f>
        <v>#REF!</v>
      </c>
      <c r="E178" s="438" t="s">
        <v>30</v>
      </c>
      <c r="F178" s="350" t="e">
        <f>#REF!+#REF!</f>
        <v>#REF!</v>
      </c>
      <c r="G178" s="79" t="e">
        <f t="shared" si="11"/>
        <v>#REF!</v>
      </c>
    </row>
    <row r="179" spans="1:7">
      <c r="A179" s="215" t="e">
        <f>#REF!</f>
        <v>#REF!</v>
      </c>
      <c r="B179" s="46" t="e">
        <f>IF(#REF!&lt;&gt;"",#REF!,"")</f>
        <v>#REF!</v>
      </c>
      <c r="C179" s="47" t="e">
        <f>#REF!</f>
        <v>#REF!</v>
      </c>
      <c r="D179" s="48" t="e">
        <f>#REF!</f>
        <v>#REF!</v>
      </c>
      <c r="E179" s="438" t="s">
        <v>30</v>
      </c>
      <c r="F179" s="350" t="e">
        <f>#REF!+#REF!</f>
        <v>#REF!</v>
      </c>
      <c r="G179" s="79" t="e">
        <f t="shared" si="11"/>
        <v>#REF!</v>
      </c>
    </row>
    <row r="180" spans="1:7">
      <c r="A180" s="215" t="e">
        <f>#REF!</f>
        <v>#REF!</v>
      </c>
      <c r="B180" s="46" t="e">
        <f>IF(#REF!&lt;&gt;"",#REF!,"")</f>
        <v>#REF!</v>
      </c>
      <c r="C180" s="47" t="e">
        <f>#REF!</f>
        <v>#REF!</v>
      </c>
      <c r="D180" s="48" t="e">
        <f>#REF!</f>
        <v>#REF!</v>
      </c>
      <c r="E180" s="438" t="s">
        <v>30</v>
      </c>
      <c r="F180" s="350" t="e">
        <f>#REF!+#REF!</f>
        <v>#REF!</v>
      </c>
      <c r="G180" s="79" t="e">
        <f t="shared" si="11"/>
        <v>#REF!</v>
      </c>
    </row>
    <row r="181" spans="1:7">
      <c r="A181" s="215" t="e">
        <f>#REF!</f>
        <v>#REF!</v>
      </c>
      <c r="B181" s="46" t="e">
        <f>IF(#REF!&lt;&gt;"",#REF!,"")</f>
        <v>#REF!</v>
      </c>
      <c r="C181" s="47" t="e">
        <f>#REF!</f>
        <v>#REF!</v>
      </c>
      <c r="D181" s="48" t="e">
        <f>#REF!</f>
        <v>#REF!</v>
      </c>
      <c r="E181" s="438" t="s">
        <v>30</v>
      </c>
      <c r="F181" s="350" t="e">
        <f>#REF!+#REF!</f>
        <v>#REF!</v>
      </c>
      <c r="G181" s="79" t="e">
        <f t="shared" si="11"/>
        <v>#REF!</v>
      </c>
    </row>
    <row r="182" spans="1:7">
      <c r="A182" s="215" t="e">
        <f>#REF!</f>
        <v>#REF!</v>
      </c>
      <c r="B182" s="46" t="e">
        <f>IF(#REF!&lt;&gt;"",#REF!,"")</f>
        <v>#REF!</v>
      </c>
      <c r="C182" s="47" t="e">
        <f>#REF!</f>
        <v>#REF!</v>
      </c>
      <c r="D182" s="48" t="e">
        <f>#REF!</f>
        <v>#REF!</v>
      </c>
      <c r="E182" s="438" t="s">
        <v>30</v>
      </c>
      <c r="F182" s="350" t="e">
        <f>#REF!+#REF!</f>
        <v>#REF!</v>
      </c>
      <c r="G182" s="79" t="e">
        <f t="shared" si="11"/>
        <v>#REF!</v>
      </c>
    </row>
    <row r="183" spans="1:7" ht="12.75" customHeight="1">
      <c r="A183" s="215" t="e">
        <f>#REF!</f>
        <v>#REF!</v>
      </c>
      <c r="B183" s="46" t="e">
        <f>IF(#REF!&lt;&gt;"",#REF!,"")</f>
        <v>#REF!</v>
      </c>
      <c r="C183" s="47" t="e">
        <f>#REF!</f>
        <v>#REF!</v>
      </c>
      <c r="D183" s="48" t="e">
        <f>#REF!</f>
        <v>#REF!</v>
      </c>
      <c r="E183" s="438" t="s">
        <v>30</v>
      </c>
      <c r="F183" s="350" t="e">
        <f>#REF!+#REF!</f>
        <v>#REF!</v>
      </c>
      <c r="G183" s="79" t="e">
        <f t="shared" si="11"/>
        <v>#REF!</v>
      </c>
    </row>
    <row r="184" spans="1:7">
      <c r="A184" s="237" t="e">
        <f>#REF!</f>
        <v>#REF!</v>
      </c>
      <c r="B184" s="46" t="e">
        <f>IF(#REF!&lt;&gt;"",#REF!,"")</f>
        <v>#REF!</v>
      </c>
      <c r="C184" s="47" t="e">
        <f>#REF!</f>
        <v>#REF!</v>
      </c>
      <c r="D184" s="48" t="e">
        <f>#REF!</f>
        <v>#REF!</v>
      </c>
      <c r="E184" s="439" t="s">
        <v>30</v>
      </c>
      <c r="F184" s="351" t="e">
        <f>#REF!+#REF!</f>
        <v>#REF!</v>
      </c>
      <c r="G184" s="79" t="e">
        <f t="shared" si="11"/>
        <v>#REF!</v>
      </c>
    </row>
    <row r="185" spans="1:7" ht="12.75" customHeight="1">
      <c r="A185" s="832" t="e">
        <f>#REF!</f>
        <v>#REF!</v>
      </c>
      <c r="B185" s="833"/>
      <c r="C185" s="833"/>
      <c r="D185" s="833"/>
      <c r="E185" s="833"/>
      <c r="F185" s="833"/>
      <c r="G185" s="79" t="e">
        <f>G186</f>
        <v>#REF!</v>
      </c>
    </row>
    <row r="186" spans="1:7" ht="12.75">
      <c r="A186" s="232" t="s">
        <v>4</v>
      </c>
      <c r="B186" s="829" t="s">
        <v>105</v>
      </c>
      <c r="C186" s="830"/>
      <c r="D186" s="830"/>
      <c r="E186" s="834"/>
      <c r="F186" s="834"/>
      <c r="G186" s="79" t="e">
        <f>G187</f>
        <v>#REF!</v>
      </c>
    </row>
    <row r="187" spans="1:7">
      <c r="A187" s="215" t="e">
        <f>#REF!</f>
        <v>#REF!</v>
      </c>
      <c r="B187" s="238" t="e">
        <f>IF(#REF!&lt;&gt;"",#REF!,"")</f>
        <v>#REF!</v>
      </c>
      <c r="C187" s="239" t="e">
        <f>#REF!</f>
        <v>#REF!</v>
      </c>
      <c r="D187" s="240" t="e">
        <f>#REF!</f>
        <v>#REF!</v>
      </c>
      <c r="E187" s="346"/>
      <c r="F187" s="349" t="e">
        <f>#REF!+#REF!</f>
        <v>#REF!</v>
      </c>
      <c r="G187" s="79" t="e">
        <f>IF(B187&lt;&gt;"","Для друку","")</f>
        <v>#REF!</v>
      </c>
    </row>
    <row r="188" spans="1:7">
      <c r="A188" s="215" t="e">
        <f>#REF!</f>
        <v>#REF!</v>
      </c>
      <c r="B188" s="46" t="e">
        <f>IF(#REF!&lt;&gt;"",#REF!,"")</f>
        <v>#REF!</v>
      </c>
      <c r="C188" s="47" t="e">
        <f>#REF!</f>
        <v>#REF!</v>
      </c>
      <c r="D188" s="48" t="e">
        <f>#REF!</f>
        <v>#REF!</v>
      </c>
      <c r="E188" s="347"/>
      <c r="F188" s="350" t="e">
        <f>#REF!+#REF!</f>
        <v>#REF!</v>
      </c>
      <c r="G188" s="79" t="e">
        <f>IF(B188&lt;&gt;"","Для друку","")</f>
        <v>#REF!</v>
      </c>
    </row>
    <row r="189" spans="1:7">
      <c r="A189" s="215" t="e">
        <f>#REF!</f>
        <v>#REF!</v>
      </c>
      <c r="B189" s="46" t="e">
        <f>IF(#REF!&lt;&gt;"",#REF!,"")</f>
        <v>#REF!</v>
      </c>
      <c r="C189" s="47" t="e">
        <f>#REF!</f>
        <v>#REF!</v>
      </c>
      <c r="D189" s="48" t="e">
        <f>#REF!</f>
        <v>#REF!</v>
      </c>
      <c r="E189" s="347"/>
      <c r="F189" s="350" t="e">
        <f>#REF!+#REF!</f>
        <v>#REF!</v>
      </c>
      <c r="G189" s="79" t="e">
        <f t="shared" ref="G189:G200" si="12">IF(B189&lt;&gt;"","Для друку","")</f>
        <v>#REF!</v>
      </c>
    </row>
    <row r="190" spans="1:7">
      <c r="A190" s="215" t="e">
        <f>#REF!</f>
        <v>#REF!</v>
      </c>
      <c r="B190" s="46" t="e">
        <f>IF(#REF!&lt;&gt;"",#REF!,"")</f>
        <v>#REF!</v>
      </c>
      <c r="C190" s="47" t="e">
        <f>#REF!</f>
        <v>#REF!</v>
      </c>
      <c r="D190" s="48" t="e">
        <f>#REF!</f>
        <v>#REF!</v>
      </c>
      <c r="E190" s="226"/>
      <c r="F190" s="350" t="e">
        <f>#REF!+#REF!</f>
        <v>#REF!</v>
      </c>
      <c r="G190" s="79" t="e">
        <f t="shared" si="12"/>
        <v>#REF!</v>
      </c>
    </row>
    <row r="191" spans="1:7">
      <c r="A191" s="215" t="e">
        <f>#REF!</f>
        <v>#REF!</v>
      </c>
      <c r="B191" s="46" t="e">
        <f>IF(#REF!&lt;&gt;"",#REF!,"")</f>
        <v>#REF!</v>
      </c>
      <c r="C191" s="47" t="e">
        <f>#REF!</f>
        <v>#REF!</v>
      </c>
      <c r="D191" s="48" t="e">
        <f>#REF!</f>
        <v>#REF!</v>
      </c>
      <c r="E191" s="347"/>
      <c r="F191" s="350" t="e">
        <f>#REF!+#REF!</f>
        <v>#REF!</v>
      </c>
      <c r="G191" s="79" t="e">
        <f t="shared" si="12"/>
        <v>#REF!</v>
      </c>
    </row>
    <row r="192" spans="1:7">
      <c r="A192" s="215" t="e">
        <f>#REF!</f>
        <v>#REF!</v>
      </c>
      <c r="B192" s="46" t="e">
        <f>IF(#REF!&lt;&gt;"",#REF!,"")</f>
        <v>#REF!</v>
      </c>
      <c r="C192" s="47" t="e">
        <f>#REF!</f>
        <v>#REF!</v>
      </c>
      <c r="D192" s="48" t="e">
        <f>#REF!</f>
        <v>#REF!</v>
      </c>
      <c r="E192" s="347"/>
      <c r="F192" s="350" t="e">
        <f>#REF!+#REF!</f>
        <v>#REF!</v>
      </c>
      <c r="G192" s="79" t="e">
        <f t="shared" si="12"/>
        <v>#REF!</v>
      </c>
    </row>
    <row r="193" spans="1:7">
      <c r="A193" s="215" t="e">
        <f>#REF!</f>
        <v>#REF!</v>
      </c>
      <c r="B193" s="46" t="e">
        <f>IF(#REF!&lt;&gt;"",#REF!,"")</f>
        <v>#REF!</v>
      </c>
      <c r="C193" s="47" t="e">
        <f>#REF!</f>
        <v>#REF!</v>
      </c>
      <c r="D193" s="48" t="e">
        <f>#REF!</f>
        <v>#REF!</v>
      </c>
      <c r="E193" s="347"/>
      <c r="F193" s="350" t="e">
        <f>#REF!+#REF!</f>
        <v>#REF!</v>
      </c>
      <c r="G193" s="79" t="e">
        <f t="shared" si="12"/>
        <v>#REF!</v>
      </c>
    </row>
    <row r="194" spans="1:7">
      <c r="A194" s="215" t="e">
        <f>#REF!</f>
        <v>#REF!</v>
      </c>
      <c r="B194" s="46" t="e">
        <f>IF(#REF!&lt;&gt;"",#REF!,"")</f>
        <v>#REF!</v>
      </c>
      <c r="C194" s="47" t="e">
        <f>#REF!</f>
        <v>#REF!</v>
      </c>
      <c r="D194" s="48" t="e">
        <f>#REF!</f>
        <v>#REF!</v>
      </c>
      <c r="E194" s="347"/>
      <c r="F194" s="350" t="e">
        <f>#REF!+#REF!</f>
        <v>#REF!</v>
      </c>
      <c r="G194" s="79" t="e">
        <f t="shared" si="12"/>
        <v>#REF!</v>
      </c>
    </row>
    <row r="195" spans="1:7">
      <c r="A195" s="215" t="e">
        <f>#REF!</f>
        <v>#REF!</v>
      </c>
      <c r="B195" s="46" t="e">
        <f>IF(#REF!&lt;&gt;"",#REF!,"")</f>
        <v>#REF!</v>
      </c>
      <c r="C195" s="47" t="e">
        <f>#REF!</f>
        <v>#REF!</v>
      </c>
      <c r="D195" s="48" t="e">
        <f>#REF!</f>
        <v>#REF!</v>
      </c>
      <c r="E195" s="347"/>
      <c r="F195" s="350" t="e">
        <f>#REF!+#REF!</f>
        <v>#REF!</v>
      </c>
      <c r="G195" s="79" t="e">
        <f t="shared" si="12"/>
        <v>#REF!</v>
      </c>
    </row>
    <row r="196" spans="1:7">
      <c r="A196" s="215" t="e">
        <f>#REF!</f>
        <v>#REF!</v>
      </c>
      <c r="B196" s="46" t="e">
        <f>IF(#REF!&lt;&gt;"",#REF!,"")</f>
        <v>#REF!</v>
      </c>
      <c r="C196" s="47" t="e">
        <f>#REF!</f>
        <v>#REF!</v>
      </c>
      <c r="D196" s="48" t="e">
        <f>#REF!</f>
        <v>#REF!</v>
      </c>
      <c r="E196" s="347"/>
      <c r="F196" s="350" t="e">
        <f>#REF!+#REF!</f>
        <v>#REF!</v>
      </c>
      <c r="G196" s="79" t="e">
        <f t="shared" si="12"/>
        <v>#REF!</v>
      </c>
    </row>
    <row r="197" spans="1:7">
      <c r="A197" s="215" t="e">
        <f>#REF!</f>
        <v>#REF!</v>
      </c>
      <c r="B197" s="46" t="e">
        <f>IF(#REF!&lt;&gt;"",#REF!,"")</f>
        <v>#REF!</v>
      </c>
      <c r="C197" s="47" t="e">
        <f>#REF!</f>
        <v>#REF!</v>
      </c>
      <c r="D197" s="48" t="e">
        <f>#REF!</f>
        <v>#REF!</v>
      </c>
      <c r="E197" s="347"/>
      <c r="F197" s="350" t="e">
        <f>#REF!+#REF!</f>
        <v>#REF!</v>
      </c>
      <c r="G197" s="79" t="e">
        <f t="shared" si="12"/>
        <v>#REF!</v>
      </c>
    </row>
    <row r="198" spans="1:7">
      <c r="A198" s="215" t="e">
        <f>#REF!</f>
        <v>#REF!</v>
      </c>
      <c r="B198" s="46" t="e">
        <f>IF(#REF!&lt;&gt;"",#REF!,"")</f>
        <v>#REF!</v>
      </c>
      <c r="C198" s="47" t="e">
        <f>#REF!</f>
        <v>#REF!</v>
      </c>
      <c r="D198" s="48" t="e">
        <f>#REF!</f>
        <v>#REF!</v>
      </c>
      <c r="E198" s="347"/>
      <c r="F198" s="350" t="e">
        <f>#REF!+#REF!</f>
        <v>#REF!</v>
      </c>
      <c r="G198" s="79" t="e">
        <f t="shared" si="12"/>
        <v>#REF!</v>
      </c>
    </row>
    <row r="199" spans="1:7">
      <c r="A199" s="215" t="e">
        <f>#REF!</f>
        <v>#REF!</v>
      </c>
      <c r="B199" s="46" t="e">
        <f>IF(#REF!&lt;&gt;"",#REF!,"")</f>
        <v>#REF!</v>
      </c>
      <c r="C199" s="47" t="e">
        <f>#REF!</f>
        <v>#REF!</v>
      </c>
      <c r="D199" s="48" t="e">
        <f>#REF!</f>
        <v>#REF!</v>
      </c>
      <c r="E199" s="347"/>
      <c r="F199" s="350" t="e">
        <f>#REF!+#REF!</f>
        <v>#REF!</v>
      </c>
      <c r="G199" s="79" t="e">
        <f t="shared" si="12"/>
        <v>#REF!</v>
      </c>
    </row>
    <row r="200" spans="1:7">
      <c r="A200" s="215" t="e">
        <f>#REF!</f>
        <v>#REF!</v>
      </c>
      <c r="B200" s="46" t="e">
        <f>IF(#REF!&lt;&gt;"",#REF!,"")</f>
        <v>#REF!</v>
      </c>
      <c r="C200" s="47" t="e">
        <f>#REF!</f>
        <v>#REF!</v>
      </c>
      <c r="D200" s="48" t="e">
        <f>#REF!</f>
        <v>#REF!</v>
      </c>
      <c r="E200" s="347"/>
      <c r="F200" s="350" t="e">
        <f>#REF!+#REF!</f>
        <v>#REF!</v>
      </c>
      <c r="G200" s="79" t="e">
        <f t="shared" si="12"/>
        <v>#REF!</v>
      </c>
    </row>
    <row r="201" spans="1:7">
      <c r="A201" s="215" t="e">
        <f>#REF!</f>
        <v>#REF!</v>
      </c>
      <c r="B201" s="234" t="e">
        <f>IF(#REF!&lt;&gt;"",#REF!,"")</f>
        <v>#REF!</v>
      </c>
      <c r="C201" s="235" t="e">
        <f>#REF!</f>
        <v>#REF!</v>
      </c>
      <c r="D201" s="236" t="e">
        <f>#REF!</f>
        <v>#REF!</v>
      </c>
      <c r="E201" s="348"/>
      <c r="F201" s="351" t="e">
        <f>#REF!+#REF!</f>
        <v>#REF!</v>
      </c>
      <c r="G201" s="79" t="e">
        <f>IF(B201&lt;&gt;"","Для друку","")</f>
        <v>#REF!</v>
      </c>
    </row>
    <row r="202" spans="1:7" ht="12.75">
      <c r="A202" s="233" t="e">
        <f>#REF!</f>
        <v>#REF!</v>
      </c>
      <c r="B202" s="829" t="s">
        <v>106</v>
      </c>
      <c r="C202" s="830"/>
      <c r="D202" s="830"/>
      <c r="E202" s="831"/>
      <c r="F202" s="831"/>
      <c r="G202" s="79" t="e">
        <f>G203</f>
        <v>#REF!</v>
      </c>
    </row>
    <row r="203" spans="1:7">
      <c r="A203" s="215" t="e">
        <f>#REF!</f>
        <v>#REF!</v>
      </c>
      <c r="B203" s="238" t="e">
        <f>IF(#REF!&lt;&gt;"",#REF!,"")</f>
        <v>#REF!</v>
      </c>
      <c r="C203" s="239" t="e">
        <f>#REF!</f>
        <v>#REF!</v>
      </c>
      <c r="D203" s="240" t="e">
        <f>#REF!</f>
        <v>#REF!</v>
      </c>
      <c r="E203" s="346"/>
      <c r="F203" s="349" t="e">
        <f>#REF!+#REF!</f>
        <v>#REF!</v>
      </c>
      <c r="G203" s="79" t="e">
        <f t="shared" ref="G203:G217" si="13">IF(B203&lt;&gt;"","Для друку","")</f>
        <v>#REF!</v>
      </c>
    </row>
    <row r="204" spans="1:7">
      <c r="A204" s="215" t="e">
        <f>#REF!</f>
        <v>#REF!</v>
      </c>
      <c r="B204" s="46" t="e">
        <f>IF(#REF!&lt;&gt;"",#REF!,"")</f>
        <v>#REF!</v>
      </c>
      <c r="C204" s="47" t="e">
        <f>#REF!</f>
        <v>#REF!</v>
      </c>
      <c r="D204" s="48" t="e">
        <f>#REF!</f>
        <v>#REF!</v>
      </c>
      <c r="E204" s="347"/>
      <c r="F204" s="350" t="e">
        <f>#REF!+#REF!</f>
        <v>#REF!</v>
      </c>
      <c r="G204" s="79" t="e">
        <f t="shared" si="13"/>
        <v>#REF!</v>
      </c>
    </row>
    <row r="205" spans="1:7">
      <c r="A205" s="215" t="e">
        <f>#REF!</f>
        <v>#REF!</v>
      </c>
      <c r="B205" s="46" t="e">
        <f>IF(#REF!&lt;&gt;"",#REF!,"")</f>
        <v>#REF!</v>
      </c>
      <c r="C205" s="47" t="e">
        <f>#REF!</f>
        <v>#REF!</v>
      </c>
      <c r="D205" s="48" t="e">
        <f>#REF!</f>
        <v>#REF!</v>
      </c>
      <c r="E205" s="347"/>
      <c r="F205" s="350" t="e">
        <f>#REF!+#REF!</f>
        <v>#REF!</v>
      </c>
      <c r="G205" s="79" t="e">
        <f t="shared" si="13"/>
        <v>#REF!</v>
      </c>
    </row>
    <row r="206" spans="1:7">
      <c r="A206" s="215" t="e">
        <f>#REF!</f>
        <v>#REF!</v>
      </c>
      <c r="B206" s="46" t="e">
        <f>IF(#REF!&lt;&gt;"",#REF!,"")</f>
        <v>#REF!</v>
      </c>
      <c r="C206" s="47" t="e">
        <f>#REF!</f>
        <v>#REF!</v>
      </c>
      <c r="D206" s="48" t="e">
        <f>#REF!</f>
        <v>#REF!</v>
      </c>
      <c r="E206" s="226"/>
      <c r="F206" s="350" t="e">
        <f>#REF!+#REF!</f>
        <v>#REF!</v>
      </c>
      <c r="G206" s="79" t="e">
        <f t="shared" si="13"/>
        <v>#REF!</v>
      </c>
    </row>
    <row r="207" spans="1:7">
      <c r="A207" s="215" t="e">
        <f>#REF!</f>
        <v>#REF!</v>
      </c>
      <c r="B207" s="46" t="e">
        <f>IF(#REF!&lt;&gt;"",#REF!,"")</f>
        <v>#REF!</v>
      </c>
      <c r="C207" s="47" t="e">
        <f>#REF!</f>
        <v>#REF!</v>
      </c>
      <c r="D207" s="48" t="e">
        <f>#REF!</f>
        <v>#REF!</v>
      </c>
      <c r="E207" s="347"/>
      <c r="F207" s="350" t="e">
        <f>#REF!+#REF!</f>
        <v>#REF!</v>
      </c>
      <c r="G207" s="79" t="e">
        <f t="shared" si="13"/>
        <v>#REF!</v>
      </c>
    </row>
    <row r="208" spans="1:7">
      <c r="A208" s="215" t="e">
        <f>#REF!</f>
        <v>#REF!</v>
      </c>
      <c r="B208" s="46" t="e">
        <f>IF(#REF!&lt;&gt;"",#REF!,"")</f>
        <v>#REF!</v>
      </c>
      <c r="C208" s="47" t="e">
        <f>#REF!</f>
        <v>#REF!</v>
      </c>
      <c r="D208" s="48" t="e">
        <f>#REF!</f>
        <v>#REF!</v>
      </c>
      <c r="E208" s="347"/>
      <c r="F208" s="350" t="e">
        <f>#REF!+#REF!</f>
        <v>#REF!</v>
      </c>
      <c r="G208" s="79" t="e">
        <f t="shared" si="13"/>
        <v>#REF!</v>
      </c>
    </row>
    <row r="209" spans="1:7">
      <c r="A209" s="215" t="e">
        <f>#REF!</f>
        <v>#REF!</v>
      </c>
      <c r="B209" s="46" t="e">
        <f>IF(#REF!&lt;&gt;"",#REF!,"")</f>
        <v>#REF!</v>
      </c>
      <c r="C209" s="47" t="e">
        <f>#REF!</f>
        <v>#REF!</v>
      </c>
      <c r="D209" s="48" t="e">
        <f>#REF!</f>
        <v>#REF!</v>
      </c>
      <c r="E209" s="347"/>
      <c r="F209" s="350" t="e">
        <f>#REF!+#REF!</f>
        <v>#REF!</v>
      </c>
      <c r="G209" s="79" t="e">
        <f t="shared" si="13"/>
        <v>#REF!</v>
      </c>
    </row>
    <row r="210" spans="1:7">
      <c r="A210" s="215" t="e">
        <f>#REF!</f>
        <v>#REF!</v>
      </c>
      <c r="B210" s="46" t="e">
        <f>IF(#REF!&lt;&gt;"",#REF!,"")</f>
        <v>#REF!</v>
      </c>
      <c r="C210" s="47" t="e">
        <f>#REF!</f>
        <v>#REF!</v>
      </c>
      <c r="D210" s="48" t="e">
        <f>#REF!</f>
        <v>#REF!</v>
      </c>
      <c r="E210" s="347"/>
      <c r="F210" s="350" t="e">
        <f>#REF!+#REF!</f>
        <v>#REF!</v>
      </c>
      <c r="G210" s="79" t="e">
        <f t="shared" si="13"/>
        <v>#REF!</v>
      </c>
    </row>
    <row r="211" spans="1:7">
      <c r="A211" s="215" t="e">
        <f>#REF!</f>
        <v>#REF!</v>
      </c>
      <c r="B211" s="46" t="e">
        <f>IF(#REF!&lt;&gt;"",#REF!,"")</f>
        <v>#REF!</v>
      </c>
      <c r="C211" s="47" t="e">
        <f>#REF!</f>
        <v>#REF!</v>
      </c>
      <c r="D211" s="48" t="e">
        <f>#REF!</f>
        <v>#REF!</v>
      </c>
      <c r="E211" s="347"/>
      <c r="F211" s="350" t="e">
        <f>#REF!+#REF!</f>
        <v>#REF!</v>
      </c>
      <c r="G211" s="79" t="e">
        <f t="shared" si="13"/>
        <v>#REF!</v>
      </c>
    </row>
    <row r="212" spans="1:7">
      <c r="A212" s="215" t="e">
        <f>#REF!</f>
        <v>#REF!</v>
      </c>
      <c r="B212" s="46" t="e">
        <f>IF(#REF!&lt;&gt;"",#REF!,"")</f>
        <v>#REF!</v>
      </c>
      <c r="C212" s="47" t="e">
        <f>#REF!</f>
        <v>#REF!</v>
      </c>
      <c r="D212" s="48" t="e">
        <f>#REF!</f>
        <v>#REF!</v>
      </c>
      <c r="E212" s="347"/>
      <c r="F212" s="350" t="e">
        <f>#REF!+#REF!</f>
        <v>#REF!</v>
      </c>
      <c r="G212" s="79" t="e">
        <f t="shared" si="13"/>
        <v>#REF!</v>
      </c>
    </row>
    <row r="213" spans="1:7">
      <c r="A213" s="215" t="e">
        <f>#REF!</f>
        <v>#REF!</v>
      </c>
      <c r="B213" s="46" t="e">
        <f>IF(#REF!&lt;&gt;"",#REF!,"")</f>
        <v>#REF!</v>
      </c>
      <c r="C213" s="47" t="e">
        <f>#REF!</f>
        <v>#REF!</v>
      </c>
      <c r="D213" s="48" t="e">
        <f>#REF!</f>
        <v>#REF!</v>
      </c>
      <c r="E213" s="347"/>
      <c r="F213" s="350" t="e">
        <f>#REF!+#REF!</f>
        <v>#REF!</v>
      </c>
      <c r="G213" s="79" t="e">
        <f t="shared" si="13"/>
        <v>#REF!</v>
      </c>
    </row>
    <row r="214" spans="1:7">
      <c r="A214" s="215" t="e">
        <f>#REF!</f>
        <v>#REF!</v>
      </c>
      <c r="B214" s="46" t="e">
        <f>IF(#REF!&lt;&gt;"",#REF!,"")</f>
        <v>#REF!</v>
      </c>
      <c r="C214" s="47" t="e">
        <f>#REF!</f>
        <v>#REF!</v>
      </c>
      <c r="D214" s="48" t="e">
        <f>#REF!</f>
        <v>#REF!</v>
      </c>
      <c r="E214" s="347"/>
      <c r="F214" s="350" t="e">
        <f>#REF!+#REF!</f>
        <v>#REF!</v>
      </c>
      <c r="G214" s="79" t="e">
        <f t="shared" si="13"/>
        <v>#REF!</v>
      </c>
    </row>
    <row r="215" spans="1:7">
      <c r="A215" s="215" t="e">
        <f>#REF!</f>
        <v>#REF!</v>
      </c>
      <c r="B215" s="46" t="e">
        <f>IF(#REF!&lt;&gt;"",#REF!,"")</f>
        <v>#REF!</v>
      </c>
      <c r="C215" s="47" t="e">
        <f>#REF!</f>
        <v>#REF!</v>
      </c>
      <c r="D215" s="48" t="e">
        <f>#REF!</f>
        <v>#REF!</v>
      </c>
      <c r="E215" s="347"/>
      <c r="F215" s="350" t="e">
        <f>#REF!+#REF!</f>
        <v>#REF!</v>
      </c>
      <c r="G215" s="79" t="e">
        <f t="shared" si="13"/>
        <v>#REF!</v>
      </c>
    </row>
    <row r="216" spans="1:7">
      <c r="A216" s="215" t="e">
        <f>#REF!</f>
        <v>#REF!</v>
      </c>
      <c r="B216" s="46" t="e">
        <f>IF(#REF!&lt;&gt;"",#REF!,"")</f>
        <v>#REF!</v>
      </c>
      <c r="C216" s="47" t="e">
        <f>#REF!</f>
        <v>#REF!</v>
      </c>
      <c r="D216" s="48" t="e">
        <f>#REF!</f>
        <v>#REF!</v>
      </c>
      <c r="E216" s="347"/>
      <c r="F216" s="350" t="e">
        <f>#REF!+#REF!</f>
        <v>#REF!</v>
      </c>
      <c r="G216" s="79" t="e">
        <f t="shared" si="13"/>
        <v>#REF!</v>
      </c>
    </row>
    <row r="217" spans="1:7">
      <c r="A217" s="215" t="e">
        <f>#REF!</f>
        <v>#REF!</v>
      </c>
      <c r="B217" s="234" t="e">
        <f>IF(#REF!&lt;&gt;"",#REF!,"")</f>
        <v>#REF!</v>
      </c>
      <c r="C217" s="235" t="e">
        <f>#REF!</f>
        <v>#REF!</v>
      </c>
      <c r="D217" s="236" t="e">
        <f>#REF!</f>
        <v>#REF!</v>
      </c>
      <c r="E217" s="348"/>
      <c r="F217" s="351" t="e">
        <f>#REF!+#REF!</f>
        <v>#REF!</v>
      </c>
      <c r="G217" s="79" t="e">
        <f t="shared" si="13"/>
        <v>#REF!</v>
      </c>
    </row>
    <row r="218" spans="1:7" ht="12.75">
      <c r="A218" s="233" t="e">
        <f>#REF!</f>
        <v>#REF!</v>
      </c>
      <c r="B218" s="829" t="s">
        <v>107</v>
      </c>
      <c r="C218" s="830"/>
      <c r="D218" s="830"/>
      <c r="E218" s="831"/>
      <c r="F218" s="831"/>
      <c r="G218" s="79" t="e">
        <f>G219</f>
        <v>#REF!</v>
      </c>
    </row>
    <row r="219" spans="1:7">
      <c r="A219" s="215" t="e">
        <f>#REF!</f>
        <v>#REF!</v>
      </c>
      <c r="B219" s="238" t="e">
        <f>IF(#REF!&lt;&gt;"",#REF!,"")</f>
        <v>#REF!</v>
      </c>
      <c r="C219" s="239" t="e">
        <f>#REF!</f>
        <v>#REF!</v>
      </c>
      <c r="D219" s="240" t="e">
        <f>#REF!</f>
        <v>#REF!</v>
      </c>
      <c r="E219" s="346"/>
      <c r="F219" s="349" t="e">
        <f>#REF!+#REF!</f>
        <v>#REF!</v>
      </c>
      <c r="G219" s="79" t="e">
        <f t="shared" ref="G219:G233" si="14">IF(B219&lt;&gt;"","Для друку","")</f>
        <v>#REF!</v>
      </c>
    </row>
    <row r="220" spans="1:7">
      <c r="A220" s="215" t="e">
        <f>#REF!</f>
        <v>#REF!</v>
      </c>
      <c r="B220" s="46" t="e">
        <f>IF(#REF!&lt;&gt;"",#REF!,"")</f>
        <v>#REF!</v>
      </c>
      <c r="C220" s="47" t="e">
        <f>#REF!</f>
        <v>#REF!</v>
      </c>
      <c r="D220" s="48" t="e">
        <f>#REF!</f>
        <v>#REF!</v>
      </c>
      <c r="E220" s="347"/>
      <c r="F220" s="350" t="e">
        <f>#REF!+#REF!</f>
        <v>#REF!</v>
      </c>
      <c r="G220" s="79" t="e">
        <f t="shared" si="14"/>
        <v>#REF!</v>
      </c>
    </row>
    <row r="221" spans="1:7">
      <c r="A221" s="215" t="e">
        <f>#REF!</f>
        <v>#REF!</v>
      </c>
      <c r="B221" s="46" t="e">
        <f>IF(#REF!&lt;&gt;"",#REF!,"")</f>
        <v>#REF!</v>
      </c>
      <c r="C221" s="47" t="e">
        <f>#REF!</f>
        <v>#REF!</v>
      </c>
      <c r="D221" s="48" t="e">
        <f>#REF!</f>
        <v>#REF!</v>
      </c>
      <c r="E221" s="347"/>
      <c r="F221" s="350" t="e">
        <f>#REF!+#REF!</f>
        <v>#REF!</v>
      </c>
      <c r="G221" s="79" t="e">
        <f t="shared" si="14"/>
        <v>#REF!</v>
      </c>
    </row>
    <row r="222" spans="1:7">
      <c r="A222" s="215" t="e">
        <f>#REF!</f>
        <v>#REF!</v>
      </c>
      <c r="B222" s="46" t="e">
        <f>IF(#REF!&lt;&gt;"",#REF!,"")</f>
        <v>#REF!</v>
      </c>
      <c r="C222" s="47" t="e">
        <f>#REF!</f>
        <v>#REF!</v>
      </c>
      <c r="D222" s="48" t="e">
        <f>#REF!</f>
        <v>#REF!</v>
      </c>
      <c r="E222" s="226"/>
      <c r="F222" s="350" t="e">
        <f>#REF!+#REF!</f>
        <v>#REF!</v>
      </c>
      <c r="G222" s="79" t="e">
        <f t="shared" si="14"/>
        <v>#REF!</v>
      </c>
    </row>
    <row r="223" spans="1:7">
      <c r="A223" s="215" t="e">
        <f>#REF!</f>
        <v>#REF!</v>
      </c>
      <c r="B223" s="46" t="e">
        <f>IF(#REF!&lt;&gt;"",#REF!,"")</f>
        <v>#REF!</v>
      </c>
      <c r="C223" s="47" t="e">
        <f>#REF!</f>
        <v>#REF!</v>
      </c>
      <c r="D223" s="48" t="e">
        <f>#REF!</f>
        <v>#REF!</v>
      </c>
      <c r="E223" s="347"/>
      <c r="F223" s="350" t="e">
        <f>#REF!+#REF!</f>
        <v>#REF!</v>
      </c>
      <c r="G223" s="79" t="e">
        <f t="shared" si="14"/>
        <v>#REF!</v>
      </c>
    </row>
    <row r="224" spans="1:7">
      <c r="A224" s="215" t="e">
        <f>#REF!</f>
        <v>#REF!</v>
      </c>
      <c r="B224" s="46" t="e">
        <f>IF(#REF!&lt;&gt;"",#REF!,"")</f>
        <v>#REF!</v>
      </c>
      <c r="C224" s="47" t="e">
        <f>#REF!</f>
        <v>#REF!</v>
      </c>
      <c r="D224" s="48" t="e">
        <f>#REF!</f>
        <v>#REF!</v>
      </c>
      <c r="E224" s="347"/>
      <c r="F224" s="350" t="e">
        <f>#REF!+#REF!</f>
        <v>#REF!</v>
      </c>
      <c r="G224" s="79" t="e">
        <f t="shared" si="14"/>
        <v>#REF!</v>
      </c>
    </row>
    <row r="225" spans="1:7">
      <c r="A225" s="215" t="e">
        <f>#REF!</f>
        <v>#REF!</v>
      </c>
      <c r="B225" s="46" t="e">
        <f>IF(#REF!&lt;&gt;"",#REF!,"")</f>
        <v>#REF!</v>
      </c>
      <c r="C225" s="47" t="e">
        <f>#REF!</f>
        <v>#REF!</v>
      </c>
      <c r="D225" s="48" t="e">
        <f>#REF!</f>
        <v>#REF!</v>
      </c>
      <c r="E225" s="347"/>
      <c r="F225" s="350" t="e">
        <f>#REF!+#REF!</f>
        <v>#REF!</v>
      </c>
      <c r="G225" s="79" t="e">
        <f t="shared" si="14"/>
        <v>#REF!</v>
      </c>
    </row>
    <row r="226" spans="1:7">
      <c r="A226" s="215" t="e">
        <f>#REF!</f>
        <v>#REF!</v>
      </c>
      <c r="B226" s="46" t="e">
        <f>IF(#REF!&lt;&gt;"",#REF!,"")</f>
        <v>#REF!</v>
      </c>
      <c r="C226" s="47" t="e">
        <f>#REF!</f>
        <v>#REF!</v>
      </c>
      <c r="D226" s="48" t="e">
        <f>#REF!</f>
        <v>#REF!</v>
      </c>
      <c r="E226" s="347"/>
      <c r="F226" s="350" t="e">
        <f>#REF!+#REF!</f>
        <v>#REF!</v>
      </c>
      <c r="G226" s="79" t="e">
        <f t="shared" si="14"/>
        <v>#REF!</v>
      </c>
    </row>
    <row r="227" spans="1:7">
      <c r="A227" s="215" t="e">
        <f>#REF!</f>
        <v>#REF!</v>
      </c>
      <c r="B227" s="46" t="e">
        <f>IF(#REF!&lt;&gt;"",#REF!,"")</f>
        <v>#REF!</v>
      </c>
      <c r="C227" s="47" t="e">
        <f>#REF!</f>
        <v>#REF!</v>
      </c>
      <c r="D227" s="48" t="e">
        <f>#REF!</f>
        <v>#REF!</v>
      </c>
      <c r="E227" s="347"/>
      <c r="F227" s="350" t="e">
        <f>#REF!+#REF!</f>
        <v>#REF!</v>
      </c>
      <c r="G227" s="79" t="e">
        <f t="shared" si="14"/>
        <v>#REF!</v>
      </c>
    </row>
    <row r="228" spans="1:7">
      <c r="A228" s="215" t="e">
        <f>#REF!</f>
        <v>#REF!</v>
      </c>
      <c r="B228" s="46" t="e">
        <f>IF(#REF!&lt;&gt;"",#REF!,"")</f>
        <v>#REF!</v>
      </c>
      <c r="C228" s="47" t="e">
        <f>#REF!</f>
        <v>#REF!</v>
      </c>
      <c r="D228" s="48" t="e">
        <f>#REF!</f>
        <v>#REF!</v>
      </c>
      <c r="E228" s="347"/>
      <c r="F228" s="350" t="e">
        <f>#REF!+#REF!</f>
        <v>#REF!</v>
      </c>
      <c r="G228" s="79" t="e">
        <f t="shared" si="14"/>
        <v>#REF!</v>
      </c>
    </row>
    <row r="229" spans="1:7">
      <c r="A229" s="215" t="e">
        <f>#REF!</f>
        <v>#REF!</v>
      </c>
      <c r="B229" s="46" t="e">
        <f>IF(#REF!&lt;&gt;"",#REF!,"")</f>
        <v>#REF!</v>
      </c>
      <c r="C229" s="47" t="e">
        <f>#REF!</f>
        <v>#REF!</v>
      </c>
      <c r="D229" s="48" t="e">
        <f>#REF!</f>
        <v>#REF!</v>
      </c>
      <c r="E229" s="347"/>
      <c r="F229" s="350" t="e">
        <f>#REF!+#REF!</f>
        <v>#REF!</v>
      </c>
      <c r="G229" s="79" t="e">
        <f t="shared" si="14"/>
        <v>#REF!</v>
      </c>
    </row>
    <row r="230" spans="1:7">
      <c r="A230" s="215" t="e">
        <f>#REF!</f>
        <v>#REF!</v>
      </c>
      <c r="B230" s="46" t="e">
        <f>IF(#REF!&lt;&gt;"",#REF!,"")</f>
        <v>#REF!</v>
      </c>
      <c r="C230" s="47" t="e">
        <f>#REF!</f>
        <v>#REF!</v>
      </c>
      <c r="D230" s="48" t="e">
        <f>#REF!</f>
        <v>#REF!</v>
      </c>
      <c r="E230" s="347"/>
      <c r="F230" s="350" t="e">
        <f>#REF!+#REF!</f>
        <v>#REF!</v>
      </c>
      <c r="G230" s="79" t="e">
        <f t="shared" si="14"/>
        <v>#REF!</v>
      </c>
    </row>
    <row r="231" spans="1:7">
      <c r="A231" s="215" t="e">
        <f>#REF!</f>
        <v>#REF!</v>
      </c>
      <c r="B231" s="46" t="e">
        <f>IF(#REF!&lt;&gt;"",#REF!,"")</f>
        <v>#REF!</v>
      </c>
      <c r="C231" s="47" t="e">
        <f>#REF!</f>
        <v>#REF!</v>
      </c>
      <c r="D231" s="48" t="e">
        <f>#REF!</f>
        <v>#REF!</v>
      </c>
      <c r="E231" s="347"/>
      <c r="F231" s="350" t="e">
        <f>#REF!+#REF!</f>
        <v>#REF!</v>
      </c>
      <c r="G231" s="79" t="e">
        <f t="shared" si="14"/>
        <v>#REF!</v>
      </c>
    </row>
    <row r="232" spans="1:7">
      <c r="A232" s="215" t="e">
        <f>#REF!</f>
        <v>#REF!</v>
      </c>
      <c r="B232" s="46" t="e">
        <f>IF(#REF!&lt;&gt;"",#REF!,"")</f>
        <v>#REF!</v>
      </c>
      <c r="C232" s="47" t="e">
        <f>#REF!</f>
        <v>#REF!</v>
      </c>
      <c r="D232" s="48" t="e">
        <f>#REF!</f>
        <v>#REF!</v>
      </c>
      <c r="E232" s="347"/>
      <c r="F232" s="350" t="e">
        <f>#REF!+#REF!</f>
        <v>#REF!</v>
      </c>
      <c r="G232" s="79" t="e">
        <f t="shared" si="14"/>
        <v>#REF!</v>
      </c>
    </row>
    <row r="233" spans="1:7">
      <c r="A233" s="215" t="e">
        <f>#REF!</f>
        <v>#REF!</v>
      </c>
      <c r="B233" s="234" t="e">
        <f>IF(#REF!&lt;&gt;"",#REF!,"")</f>
        <v>#REF!</v>
      </c>
      <c r="C233" s="235" t="e">
        <f>#REF!</f>
        <v>#REF!</v>
      </c>
      <c r="D233" s="236" t="e">
        <f>#REF!</f>
        <v>#REF!</v>
      </c>
      <c r="E233" s="348"/>
      <c r="F233" s="351" t="e">
        <f>#REF!+#REF!</f>
        <v>#REF!</v>
      </c>
      <c r="G233" s="79" t="e">
        <f t="shared" si="14"/>
        <v>#REF!</v>
      </c>
    </row>
    <row r="234" spans="1:7" ht="12.75">
      <c r="A234" s="233" t="e">
        <f>#REF!</f>
        <v>#REF!</v>
      </c>
      <c r="B234" s="829" t="s">
        <v>108</v>
      </c>
      <c r="C234" s="830"/>
      <c r="D234" s="830"/>
      <c r="E234" s="831"/>
      <c r="F234" s="831"/>
      <c r="G234" s="79" t="e">
        <f>G235</f>
        <v>#REF!</v>
      </c>
    </row>
    <row r="235" spans="1:7">
      <c r="A235" s="215" t="e">
        <f>#REF!</f>
        <v>#REF!</v>
      </c>
      <c r="B235" s="238" t="e">
        <f>IF(#REF!&lt;&gt;"",#REF!,"")</f>
        <v>#REF!</v>
      </c>
      <c r="C235" s="239" t="e">
        <f>#REF!</f>
        <v>#REF!</v>
      </c>
      <c r="D235" s="240" t="e">
        <f>#REF!</f>
        <v>#REF!</v>
      </c>
      <c r="E235" s="437" t="s">
        <v>30</v>
      </c>
      <c r="F235" s="349" t="e">
        <f>#REF!+#REF!</f>
        <v>#REF!</v>
      </c>
      <c r="G235" s="79" t="e">
        <f t="shared" ref="G235:G244" si="15">IF(B235&lt;&gt;"","Для друку","")</f>
        <v>#REF!</v>
      </c>
    </row>
    <row r="236" spans="1:7">
      <c r="A236" s="215" t="e">
        <f>#REF!</f>
        <v>#REF!</v>
      </c>
      <c r="B236" s="46" t="e">
        <f>IF(#REF!&lt;&gt;"",#REF!,"")</f>
        <v>#REF!</v>
      </c>
      <c r="C236" s="47" t="e">
        <f>#REF!</f>
        <v>#REF!</v>
      </c>
      <c r="D236" s="48" t="e">
        <f>#REF!</f>
        <v>#REF!</v>
      </c>
      <c r="E236" s="438" t="s">
        <v>30</v>
      </c>
      <c r="F236" s="350" t="e">
        <f>#REF!+#REF!</f>
        <v>#REF!</v>
      </c>
      <c r="G236" s="79" t="e">
        <f t="shared" si="15"/>
        <v>#REF!</v>
      </c>
    </row>
    <row r="237" spans="1:7">
      <c r="A237" s="215" t="e">
        <f>#REF!</f>
        <v>#REF!</v>
      </c>
      <c r="B237" s="46" t="e">
        <f>IF(#REF!&lt;&gt;"",#REF!,"")</f>
        <v>#REF!</v>
      </c>
      <c r="C237" s="47" t="e">
        <f>#REF!</f>
        <v>#REF!</v>
      </c>
      <c r="D237" s="48" t="e">
        <f>#REF!</f>
        <v>#REF!</v>
      </c>
      <c r="E237" s="438" t="s">
        <v>30</v>
      </c>
      <c r="F237" s="350" t="e">
        <f>#REF!+#REF!</f>
        <v>#REF!</v>
      </c>
      <c r="G237" s="79" t="e">
        <f t="shared" si="15"/>
        <v>#REF!</v>
      </c>
    </row>
    <row r="238" spans="1:7">
      <c r="A238" s="215" t="e">
        <f>#REF!</f>
        <v>#REF!</v>
      </c>
      <c r="B238" s="46" t="e">
        <f>IF(#REF!&lt;&gt;"",#REF!,"")</f>
        <v>#REF!</v>
      </c>
      <c r="C238" s="47" t="e">
        <f>#REF!</f>
        <v>#REF!</v>
      </c>
      <c r="D238" s="48" t="e">
        <f>#REF!</f>
        <v>#REF!</v>
      </c>
      <c r="E238" s="438" t="s">
        <v>30</v>
      </c>
      <c r="F238" s="350" t="e">
        <f>#REF!+#REF!</f>
        <v>#REF!</v>
      </c>
      <c r="G238" s="79" t="e">
        <f t="shared" si="15"/>
        <v>#REF!</v>
      </c>
    </row>
    <row r="239" spans="1:7">
      <c r="A239" s="215" t="e">
        <f>#REF!</f>
        <v>#REF!</v>
      </c>
      <c r="B239" s="46" t="e">
        <f>IF(#REF!&lt;&gt;"",#REF!,"")</f>
        <v>#REF!</v>
      </c>
      <c r="C239" s="47" t="e">
        <f>#REF!</f>
        <v>#REF!</v>
      </c>
      <c r="D239" s="48" t="e">
        <f>#REF!</f>
        <v>#REF!</v>
      </c>
      <c r="E239" s="438" t="s">
        <v>30</v>
      </c>
      <c r="F239" s="350" t="e">
        <f>#REF!+#REF!</f>
        <v>#REF!</v>
      </c>
      <c r="G239" s="79" t="e">
        <f t="shared" si="15"/>
        <v>#REF!</v>
      </c>
    </row>
    <row r="240" spans="1:7">
      <c r="A240" s="215" t="e">
        <f>#REF!</f>
        <v>#REF!</v>
      </c>
      <c r="B240" s="46" t="e">
        <f>IF(#REF!&lt;&gt;"",#REF!,"")</f>
        <v>#REF!</v>
      </c>
      <c r="C240" s="47" t="e">
        <f>#REF!</f>
        <v>#REF!</v>
      </c>
      <c r="D240" s="48" t="e">
        <f>#REF!</f>
        <v>#REF!</v>
      </c>
      <c r="E240" s="438" t="s">
        <v>30</v>
      </c>
      <c r="F240" s="350" t="e">
        <f>#REF!+#REF!</f>
        <v>#REF!</v>
      </c>
      <c r="G240" s="79" t="e">
        <f t="shared" si="15"/>
        <v>#REF!</v>
      </c>
    </row>
    <row r="241" spans="1:7">
      <c r="A241" s="215" t="e">
        <f>#REF!</f>
        <v>#REF!</v>
      </c>
      <c r="B241" s="46" t="e">
        <f>IF(#REF!&lt;&gt;"",#REF!,"")</f>
        <v>#REF!</v>
      </c>
      <c r="C241" s="47" t="e">
        <f>#REF!</f>
        <v>#REF!</v>
      </c>
      <c r="D241" s="48" t="e">
        <f>#REF!</f>
        <v>#REF!</v>
      </c>
      <c r="E241" s="438" t="s">
        <v>30</v>
      </c>
      <c r="F241" s="350" t="e">
        <f>#REF!+#REF!</f>
        <v>#REF!</v>
      </c>
      <c r="G241" s="79" t="e">
        <f t="shared" si="15"/>
        <v>#REF!</v>
      </c>
    </row>
    <row r="242" spans="1:7">
      <c r="A242" s="215" t="e">
        <f>#REF!</f>
        <v>#REF!</v>
      </c>
      <c r="B242" s="46" t="e">
        <f>IF(#REF!&lt;&gt;"",#REF!,"")</f>
        <v>#REF!</v>
      </c>
      <c r="C242" s="47" t="e">
        <f>#REF!</f>
        <v>#REF!</v>
      </c>
      <c r="D242" s="48" t="e">
        <f>#REF!</f>
        <v>#REF!</v>
      </c>
      <c r="E242" s="438" t="s">
        <v>30</v>
      </c>
      <c r="F242" s="350" t="e">
        <f>#REF!+#REF!</f>
        <v>#REF!</v>
      </c>
      <c r="G242" s="79" t="e">
        <f t="shared" si="15"/>
        <v>#REF!</v>
      </c>
    </row>
    <row r="243" spans="1:7" ht="12.75" customHeight="1">
      <c r="A243" s="215" t="e">
        <f>#REF!</f>
        <v>#REF!</v>
      </c>
      <c r="B243" s="46" t="e">
        <f>IF(#REF!&lt;&gt;"",#REF!,"")</f>
        <v>#REF!</v>
      </c>
      <c r="C243" s="47" t="e">
        <f>#REF!</f>
        <v>#REF!</v>
      </c>
      <c r="D243" s="48" t="e">
        <f>#REF!</f>
        <v>#REF!</v>
      </c>
      <c r="E243" s="438" t="s">
        <v>30</v>
      </c>
      <c r="F243" s="350" t="e">
        <f>#REF!+#REF!</f>
        <v>#REF!</v>
      </c>
      <c r="G243" s="79" t="e">
        <f t="shared" si="15"/>
        <v>#REF!</v>
      </c>
    </row>
    <row r="244" spans="1:7">
      <c r="A244" s="237" t="e">
        <f>#REF!</f>
        <v>#REF!</v>
      </c>
      <c r="B244" s="46" t="e">
        <f>IF(#REF!&lt;&gt;"",#REF!,"")</f>
        <v>#REF!</v>
      </c>
      <c r="C244" s="47" t="e">
        <f>#REF!</f>
        <v>#REF!</v>
      </c>
      <c r="D244" s="48" t="e">
        <f>#REF!</f>
        <v>#REF!</v>
      </c>
      <c r="E244" s="439" t="s">
        <v>30</v>
      </c>
      <c r="F244" s="351" t="e">
        <f>#REF!+#REF!</f>
        <v>#REF!</v>
      </c>
      <c r="G244" s="79" t="e">
        <f t="shared" si="15"/>
        <v>#REF!</v>
      </c>
    </row>
    <row r="245" spans="1:7" ht="12.75" customHeight="1">
      <c r="A245" s="832" t="e">
        <f>#REF!</f>
        <v>#REF!</v>
      </c>
      <c r="B245" s="833"/>
      <c r="C245" s="833"/>
      <c r="D245" s="833"/>
      <c r="E245" s="833"/>
      <c r="F245" s="833"/>
      <c r="G245" s="79" t="e">
        <f>G246</f>
        <v>#REF!</v>
      </c>
    </row>
    <row r="246" spans="1:7" ht="12.75">
      <c r="A246" s="232" t="s">
        <v>4</v>
      </c>
      <c r="B246" s="829" t="s">
        <v>105</v>
      </c>
      <c r="C246" s="830"/>
      <c r="D246" s="830"/>
      <c r="E246" s="834"/>
      <c r="F246" s="834"/>
      <c r="G246" s="79" t="e">
        <f>G247</f>
        <v>#REF!</v>
      </c>
    </row>
    <row r="247" spans="1:7">
      <c r="A247" s="215" t="e">
        <f>#REF!</f>
        <v>#REF!</v>
      </c>
      <c r="B247" s="238" t="e">
        <f>IF(#REF!&lt;&gt;"",#REF!,"")</f>
        <v>#REF!</v>
      </c>
      <c r="C247" s="239" t="e">
        <f>#REF!</f>
        <v>#REF!</v>
      </c>
      <c r="D247" s="240" t="e">
        <f>#REF!</f>
        <v>#REF!</v>
      </c>
      <c r="E247" s="346"/>
      <c r="F247" s="349" t="e">
        <f>#REF!+#REF!</f>
        <v>#REF!</v>
      </c>
      <c r="G247" s="79" t="e">
        <f>IF(B247&lt;&gt;"","Для друку","")</f>
        <v>#REF!</v>
      </c>
    </row>
    <row r="248" spans="1:7">
      <c r="A248" s="215" t="e">
        <f>#REF!</f>
        <v>#REF!</v>
      </c>
      <c r="B248" s="46" t="e">
        <f>IF(#REF!&lt;&gt;"",#REF!,"")</f>
        <v>#REF!</v>
      </c>
      <c r="C248" s="47" t="e">
        <f>#REF!</f>
        <v>#REF!</v>
      </c>
      <c r="D248" s="48" t="e">
        <f>#REF!</f>
        <v>#REF!</v>
      </c>
      <c r="E248" s="347"/>
      <c r="F248" s="350" t="e">
        <f>#REF!+#REF!</f>
        <v>#REF!</v>
      </c>
      <c r="G248" s="79" t="e">
        <f>IF(B248&lt;&gt;"","Для друку","")</f>
        <v>#REF!</v>
      </c>
    </row>
    <row r="249" spans="1:7">
      <c r="A249" s="215" t="e">
        <f>#REF!</f>
        <v>#REF!</v>
      </c>
      <c r="B249" s="46" t="e">
        <f>IF(#REF!&lt;&gt;"",#REF!,"")</f>
        <v>#REF!</v>
      </c>
      <c r="C249" s="47" t="e">
        <f>#REF!</f>
        <v>#REF!</v>
      </c>
      <c r="D249" s="48" t="e">
        <f>#REF!</f>
        <v>#REF!</v>
      </c>
      <c r="E249" s="347"/>
      <c r="F249" s="350" t="e">
        <f>#REF!+#REF!</f>
        <v>#REF!</v>
      </c>
      <c r="G249" s="79" t="e">
        <f t="shared" ref="G249:G261" si="16">IF(B249&lt;&gt;"","Для друку","")</f>
        <v>#REF!</v>
      </c>
    </row>
    <row r="250" spans="1:7">
      <c r="A250" s="215" t="e">
        <f>#REF!</f>
        <v>#REF!</v>
      </c>
      <c r="B250" s="46" t="e">
        <f>IF(#REF!&lt;&gt;"",#REF!,"")</f>
        <v>#REF!</v>
      </c>
      <c r="C250" s="47" t="e">
        <f>#REF!</f>
        <v>#REF!</v>
      </c>
      <c r="D250" s="48" t="e">
        <f>#REF!</f>
        <v>#REF!</v>
      </c>
      <c r="E250" s="226"/>
      <c r="F250" s="350" t="e">
        <f>#REF!+#REF!</f>
        <v>#REF!</v>
      </c>
      <c r="G250" s="79" t="e">
        <f t="shared" si="16"/>
        <v>#REF!</v>
      </c>
    </row>
    <row r="251" spans="1:7">
      <c r="A251" s="215" t="e">
        <f>#REF!</f>
        <v>#REF!</v>
      </c>
      <c r="B251" s="46" t="e">
        <f>IF(#REF!&lt;&gt;"",#REF!,"")</f>
        <v>#REF!</v>
      </c>
      <c r="C251" s="47" t="e">
        <f>#REF!</f>
        <v>#REF!</v>
      </c>
      <c r="D251" s="48" t="e">
        <f>#REF!</f>
        <v>#REF!</v>
      </c>
      <c r="E251" s="347"/>
      <c r="F251" s="350" t="e">
        <f>#REF!+#REF!</f>
        <v>#REF!</v>
      </c>
      <c r="G251" s="79" t="e">
        <f t="shared" si="16"/>
        <v>#REF!</v>
      </c>
    </row>
    <row r="252" spans="1:7">
      <c r="A252" s="215" t="e">
        <f>#REF!</f>
        <v>#REF!</v>
      </c>
      <c r="B252" s="46" t="e">
        <f>IF(#REF!&lt;&gt;"",#REF!,"")</f>
        <v>#REF!</v>
      </c>
      <c r="C252" s="47" t="e">
        <f>#REF!</f>
        <v>#REF!</v>
      </c>
      <c r="D252" s="48" t="e">
        <f>#REF!</f>
        <v>#REF!</v>
      </c>
      <c r="E252" s="347"/>
      <c r="F252" s="350" t="e">
        <f>#REF!+#REF!</f>
        <v>#REF!</v>
      </c>
      <c r="G252" s="79" t="e">
        <f t="shared" si="16"/>
        <v>#REF!</v>
      </c>
    </row>
    <row r="253" spans="1:7">
      <c r="A253" s="215" t="e">
        <f>#REF!</f>
        <v>#REF!</v>
      </c>
      <c r="B253" s="46" t="e">
        <f>IF(#REF!&lt;&gt;"",#REF!,"")</f>
        <v>#REF!</v>
      </c>
      <c r="C253" s="47" t="e">
        <f>#REF!</f>
        <v>#REF!</v>
      </c>
      <c r="D253" s="48" t="e">
        <f>#REF!</f>
        <v>#REF!</v>
      </c>
      <c r="E253" s="347"/>
      <c r="F253" s="350" t="e">
        <f>#REF!+#REF!</f>
        <v>#REF!</v>
      </c>
      <c r="G253" s="79" t="e">
        <f t="shared" si="16"/>
        <v>#REF!</v>
      </c>
    </row>
    <row r="254" spans="1:7">
      <c r="A254" s="215" t="e">
        <f>#REF!</f>
        <v>#REF!</v>
      </c>
      <c r="B254" s="46" t="e">
        <f>IF(#REF!&lt;&gt;"",#REF!,"")</f>
        <v>#REF!</v>
      </c>
      <c r="C254" s="47" t="e">
        <f>#REF!</f>
        <v>#REF!</v>
      </c>
      <c r="D254" s="48" t="e">
        <f>#REF!</f>
        <v>#REF!</v>
      </c>
      <c r="E254" s="347"/>
      <c r="F254" s="350" t="e">
        <f>#REF!+#REF!</f>
        <v>#REF!</v>
      </c>
      <c r="G254" s="79" t="e">
        <f t="shared" si="16"/>
        <v>#REF!</v>
      </c>
    </row>
    <row r="255" spans="1:7">
      <c r="A255" s="215" t="e">
        <f>#REF!</f>
        <v>#REF!</v>
      </c>
      <c r="B255" s="46" t="e">
        <f>IF(#REF!&lt;&gt;"",#REF!,"")</f>
        <v>#REF!</v>
      </c>
      <c r="C255" s="47" t="e">
        <f>#REF!</f>
        <v>#REF!</v>
      </c>
      <c r="D255" s="48" t="e">
        <f>#REF!</f>
        <v>#REF!</v>
      </c>
      <c r="E255" s="347"/>
      <c r="F255" s="350" t="e">
        <f>#REF!+#REF!</f>
        <v>#REF!</v>
      </c>
      <c r="G255" s="79" t="e">
        <f t="shared" si="16"/>
        <v>#REF!</v>
      </c>
    </row>
    <row r="256" spans="1:7">
      <c r="A256" s="215" t="e">
        <f>#REF!</f>
        <v>#REF!</v>
      </c>
      <c r="B256" s="46" t="e">
        <f>IF(#REF!&lt;&gt;"",#REF!,"")</f>
        <v>#REF!</v>
      </c>
      <c r="C256" s="47" t="e">
        <f>#REF!</f>
        <v>#REF!</v>
      </c>
      <c r="D256" s="48" t="e">
        <f>#REF!</f>
        <v>#REF!</v>
      </c>
      <c r="E256" s="347"/>
      <c r="F256" s="350" t="e">
        <f>#REF!+#REF!</f>
        <v>#REF!</v>
      </c>
      <c r="G256" s="79" t="e">
        <f t="shared" si="16"/>
        <v>#REF!</v>
      </c>
    </row>
    <row r="257" spans="1:7">
      <c r="A257" s="215" t="e">
        <f>#REF!</f>
        <v>#REF!</v>
      </c>
      <c r="B257" s="46" t="e">
        <f>IF(#REF!&lt;&gt;"",#REF!,"")</f>
        <v>#REF!</v>
      </c>
      <c r="C257" s="47" t="e">
        <f>#REF!</f>
        <v>#REF!</v>
      </c>
      <c r="D257" s="48" t="e">
        <f>#REF!</f>
        <v>#REF!</v>
      </c>
      <c r="E257" s="347"/>
      <c r="F257" s="350" t="e">
        <f>#REF!+#REF!</f>
        <v>#REF!</v>
      </c>
      <c r="G257" s="79" t="e">
        <f t="shared" si="16"/>
        <v>#REF!</v>
      </c>
    </row>
    <row r="258" spans="1:7">
      <c r="A258" s="215" t="e">
        <f>#REF!</f>
        <v>#REF!</v>
      </c>
      <c r="B258" s="46" t="e">
        <f>IF(#REF!&lt;&gt;"",#REF!,"")</f>
        <v>#REF!</v>
      </c>
      <c r="C258" s="47" t="e">
        <f>#REF!</f>
        <v>#REF!</v>
      </c>
      <c r="D258" s="48" t="e">
        <f>#REF!</f>
        <v>#REF!</v>
      </c>
      <c r="E258" s="347"/>
      <c r="F258" s="350" t="e">
        <f>#REF!+#REF!</f>
        <v>#REF!</v>
      </c>
      <c r="G258" s="79" t="e">
        <f t="shared" si="16"/>
        <v>#REF!</v>
      </c>
    </row>
    <row r="259" spans="1:7">
      <c r="A259" s="215" t="e">
        <f>#REF!</f>
        <v>#REF!</v>
      </c>
      <c r="B259" s="46" t="e">
        <f>IF(#REF!&lt;&gt;"",#REF!,"")</f>
        <v>#REF!</v>
      </c>
      <c r="C259" s="47" t="e">
        <f>#REF!</f>
        <v>#REF!</v>
      </c>
      <c r="D259" s="48" t="e">
        <f>#REF!</f>
        <v>#REF!</v>
      </c>
      <c r="E259" s="347"/>
      <c r="F259" s="350" t="e">
        <f>#REF!+#REF!</f>
        <v>#REF!</v>
      </c>
      <c r="G259" s="79" t="e">
        <f t="shared" si="16"/>
        <v>#REF!</v>
      </c>
    </row>
    <row r="260" spans="1:7">
      <c r="A260" s="215" t="e">
        <f>#REF!</f>
        <v>#REF!</v>
      </c>
      <c r="B260" s="46" t="e">
        <f>IF(#REF!&lt;&gt;"",#REF!,"")</f>
        <v>#REF!</v>
      </c>
      <c r="C260" s="47" t="e">
        <f>#REF!</f>
        <v>#REF!</v>
      </c>
      <c r="D260" s="48" t="e">
        <f>#REF!</f>
        <v>#REF!</v>
      </c>
      <c r="E260" s="347"/>
      <c r="F260" s="350" t="e">
        <f>#REF!+#REF!</f>
        <v>#REF!</v>
      </c>
      <c r="G260" s="79" t="e">
        <f t="shared" si="16"/>
        <v>#REF!</v>
      </c>
    </row>
    <row r="261" spans="1:7">
      <c r="A261" s="215" t="e">
        <f>#REF!</f>
        <v>#REF!</v>
      </c>
      <c r="B261" s="234" t="e">
        <f>IF(#REF!&lt;&gt;"",#REF!,"")</f>
        <v>#REF!</v>
      </c>
      <c r="C261" s="235" t="e">
        <f>#REF!</f>
        <v>#REF!</v>
      </c>
      <c r="D261" s="236" t="e">
        <f>#REF!</f>
        <v>#REF!</v>
      </c>
      <c r="E261" s="348"/>
      <c r="F261" s="351" t="e">
        <f>#REF!+#REF!</f>
        <v>#REF!</v>
      </c>
      <c r="G261" s="79" t="e">
        <f t="shared" si="16"/>
        <v>#REF!</v>
      </c>
    </row>
    <row r="262" spans="1:7" ht="12.75">
      <c r="A262" s="233" t="e">
        <f>#REF!</f>
        <v>#REF!</v>
      </c>
      <c r="B262" s="829" t="s">
        <v>106</v>
      </c>
      <c r="C262" s="830"/>
      <c r="D262" s="830"/>
      <c r="E262" s="831"/>
      <c r="F262" s="831"/>
      <c r="G262" s="79" t="e">
        <f>G263</f>
        <v>#REF!</v>
      </c>
    </row>
    <row r="263" spans="1:7">
      <c r="A263" s="215" t="e">
        <f>#REF!</f>
        <v>#REF!</v>
      </c>
      <c r="B263" s="238" t="e">
        <f>IF(#REF!&lt;&gt;"",#REF!,"")</f>
        <v>#REF!</v>
      </c>
      <c r="C263" s="239" t="e">
        <f>#REF!</f>
        <v>#REF!</v>
      </c>
      <c r="D263" s="240" t="e">
        <f>#REF!</f>
        <v>#REF!</v>
      </c>
      <c r="E263" s="346"/>
      <c r="F263" s="349" t="e">
        <f>#REF!+#REF!</f>
        <v>#REF!</v>
      </c>
      <c r="G263" s="79" t="e">
        <f t="shared" ref="G263:G277" si="17">IF(B263&lt;&gt;"","Для друку","")</f>
        <v>#REF!</v>
      </c>
    </row>
    <row r="264" spans="1:7">
      <c r="A264" s="215" t="e">
        <f>#REF!</f>
        <v>#REF!</v>
      </c>
      <c r="B264" s="46" t="e">
        <f>IF(#REF!&lt;&gt;"",#REF!,"")</f>
        <v>#REF!</v>
      </c>
      <c r="C264" s="47" t="e">
        <f>#REF!</f>
        <v>#REF!</v>
      </c>
      <c r="D264" s="48" t="e">
        <f>#REF!</f>
        <v>#REF!</v>
      </c>
      <c r="E264" s="347"/>
      <c r="F264" s="350" t="e">
        <f>#REF!+#REF!</f>
        <v>#REF!</v>
      </c>
      <c r="G264" s="79" t="e">
        <f t="shared" si="17"/>
        <v>#REF!</v>
      </c>
    </row>
    <row r="265" spans="1:7">
      <c r="A265" s="215" t="e">
        <f>#REF!</f>
        <v>#REF!</v>
      </c>
      <c r="B265" s="46" t="e">
        <f>IF(#REF!&lt;&gt;"",#REF!,"")</f>
        <v>#REF!</v>
      </c>
      <c r="C265" s="47" t="e">
        <f>#REF!</f>
        <v>#REF!</v>
      </c>
      <c r="D265" s="48" t="e">
        <f>#REF!</f>
        <v>#REF!</v>
      </c>
      <c r="E265" s="347"/>
      <c r="F265" s="350" t="e">
        <f>#REF!+#REF!</f>
        <v>#REF!</v>
      </c>
      <c r="G265" s="79" t="e">
        <f t="shared" si="17"/>
        <v>#REF!</v>
      </c>
    </row>
    <row r="266" spans="1:7">
      <c r="A266" s="215" t="e">
        <f>#REF!</f>
        <v>#REF!</v>
      </c>
      <c r="B266" s="46" t="e">
        <f>IF(#REF!&lt;&gt;"",#REF!,"")</f>
        <v>#REF!</v>
      </c>
      <c r="C266" s="47" t="e">
        <f>#REF!</f>
        <v>#REF!</v>
      </c>
      <c r="D266" s="48" t="e">
        <f>#REF!</f>
        <v>#REF!</v>
      </c>
      <c r="E266" s="226"/>
      <c r="F266" s="350" t="e">
        <f>#REF!+#REF!</f>
        <v>#REF!</v>
      </c>
      <c r="G266" s="79" t="e">
        <f t="shared" si="17"/>
        <v>#REF!</v>
      </c>
    </row>
    <row r="267" spans="1:7">
      <c r="A267" s="215" t="e">
        <f>#REF!</f>
        <v>#REF!</v>
      </c>
      <c r="B267" s="46" t="e">
        <f>IF(#REF!&lt;&gt;"",#REF!,"")</f>
        <v>#REF!</v>
      </c>
      <c r="C267" s="47" t="e">
        <f>#REF!</f>
        <v>#REF!</v>
      </c>
      <c r="D267" s="48" t="e">
        <f>#REF!</f>
        <v>#REF!</v>
      </c>
      <c r="E267" s="347"/>
      <c r="F267" s="350" t="e">
        <f>#REF!+#REF!</f>
        <v>#REF!</v>
      </c>
      <c r="G267" s="79" t="e">
        <f t="shared" si="17"/>
        <v>#REF!</v>
      </c>
    </row>
    <row r="268" spans="1:7">
      <c r="A268" s="215" t="e">
        <f>#REF!</f>
        <v>#REF!</v>
      </c>
      <c r="B268" s="46" t="e">
        <f>IF(#REF!&lt;&gt;"",#REF!,"")</f>
        <v>#REF!</v>
      </c>
      <c r="C268" s="47" t="e">
        <f>#REF!</f>
        <v>#REF!</v>
      </c>
      <c r="D268" s="48" t="e">
        <f>#REF!</f>
        <v>#REF!</v>
      </c>
      <c r="E268" s="347"/>
      <c r="F268" s="350" t="e">
        <f>#REF!+#REF!</f>
        <v>#REF!</v>
      </c>
      <c r="G268" s="79" t="e">
        <f t="shared" si="17"/>
        <v>#REF!</v>
      </c>
    </row>
    <row r="269" spans="1:7">
      <c r="A269" s="215" t="e">
        <f>#REF!</f>
        <v>#REF!</v>
      </c>
      <c r="B269" s="46" t="e">
        <f>IF(#REF!&lt;&gt;"",#REF!,"")</f>
        <v>#REF!</v>
      </c>
      <c r="C269" s="47" t="e">
        <f>#REF!</f>
        <v>#REF!</v>
      </c>
      <c r="D269" s="48" t="e">
        <f>#REF!</f>
        <v>#REF!</v>
      </c>
      <c r="E269" s="347"/>
      <c r="F269" s="350" t="e">
        <f>#REF!+#REF!</f>
        <v>#REF!</v>
      </c>
      <c r="G269" s="79" t="e">
        <f t="shared" si="17"/>
        <v>#REF!</v>
      </c>
    </row>
    <row r="270" spans="1:7">
      <c r="A270" s="215" t="e">
        <f>#REF!</f>
        <v>#REF!</v>
      </c>
      <c r="B270" s="46" t="e">
        <f>IF(#REF!&lt;&gt;"",#REF!,"")</f>
        <v>#REF!</v>
      </c>
      <c r="C270" s="47" t="e">
        <f>#REF!</f>
        <v>#REF!</v>
      </c>
      <c r="D270" s="48" t="e">
        <f>#REF!</f>
        <v>#REF!</v>
      </c>
      <c r="E270" s="347"/>
      <c r="F270" s="350" t="e">
        <f>#REF!+#REF!</f>
        <v>#REF!</v>
      </c>
      <c r="G270" s="79" t="e">
        <f t="shared" si="17"/>
        <v>#REF!</v>
      </c>
    </row>
    <row r="271" spans="1:7">
      <c r="A271" s="215" t="e">
        <f>#REF!</f>
        <v>#REF!</v>
      </c>
      <c r="B271" s="46" t="e">
        <f>IF(#REF!&lt;&gt;"",#REF!,"")</f>
        <v>#REF!</v>
      </c>
      <c r="C271" s="47" t="e">
        <f>#REF!</f>
        <v>#REF!</v>
      </c>
      <c r="D271" s="48" t="e">
        <f>#REF!</f>
        <v>#REF!</v>
      </c>
      <c r="E271" s="347"/>
      <c r="F271" s="350" t="e">
        <f>#REF!+#REF!</f>
        <v>#REF!</v>
      </c>
      <c r="G271" s="79" t="e">
        <f t="shared" si="17"/>
        <v>#REF!</v>
      </c>
    </row>
    <row r="272" spans="1:7">
      <c r="A272" s="215" t="e">
        <f>#REF!</f>
        <v>#REF!</v>
      </c>
      <c r="B272" s="46" t="e">
        <f>IF(#REF!&lt;&gt;"",#REF!,"")</f>
        <v>#REF!</v>
      </c>
      <c r="C272" s="47" t="e">
        <f>#REF!</f>
        <v>#REF!</v>
      </c>
      <c r="D272" s="48" t="e">
        <f>#REF!</f>
        <v>#REF!</v>
      </c>
      <c r="E272" s="347"/>
      <c r="F272" s="350" t="e">
        <f>#REF!+#REF!</f>
        <v>#REF!</v>
      </c>
      <c r="G272" s="79" t="e">
        <f t="shared" si="17"/>
        <v>#REF!</v>
      </c>
    </row>
    <row r="273" spans="1:7">
      <c r="A273" s="215" t="e">
        <f>#REF!</f>
        <v>#REF!</v>
      </c>
      <c r="B273" s="46" t="e">
        <f>IF(#REF!&lt;&gt;"",#REF!,"")</f>
        <v>#REF!</v>
      </c>
      <c r="C273" s="47" t="e">
        <f>#REF!</f>
        <v>#REF!</v>
      </c>
      <c r="D273" s="48" t="e">
        <f>#REF!</f>
        <v>#REF!</v>
      </c>
      <c r="E273" s="347"/>
      <c r="F273" s="350" t="e">
        <f>#REF!+#REF!</f>
        <v>#REF!</v>
      </c>
      <c r="G273" s="79" t="e">
        <f t="shared" si="17"/>
        <v>#REF!</v>
      </c>
    </row>
    <row r="274" spans="1:7">
      <c r="A274" s="215" t="e">
        <f>#REF!</f>
        <v>#REF!</v>
      </c>
      <c r="B274" s="46" t="e">
        <f>IF(#REF!&lt;&gt;"",#REF!,"")</f>
        <v>#REF!</v>
      </c>
      <c r="C274" s="47" t="e">
        <f>#REF!</f>
        <v>#REF!</v>
      </c>
      <c r="D274" s="48" t="e">
        <f>#REF!</f>
        <v>#REF!</v>
      </c>
      <c r="E274" s="347"/>
      <c r="F274" s="350" t="e">
        <f>#REF!+#REF!</f>
        <v>#REF!</v>
      </c>
      <c r="G274" s="79" t="e">
        <f t="shared" si="17"/>
        <v>#REF!</v>
      </c>
    </row>
    <row r="275" spans="1:7">
      <c r="A275" s="215" t="e">
        <f>#REF!</f>
        <v>#REF!</v>
      </c>
      <c r="B275" s="46" t="e">
        <f>IF(#REF!&lt;&gt;"",#REF!,"")</f>
        <v>#REF!</v>
      </c>
      <c r="C275" s="47" t="e">
        <f>#REF!</f>
        <v>#REF!</v>
      </c>
      <c r="D275" s="48" t="e">
        <f>#REF!</f>
        <v>#REF!</v>
      </c>
      <c r="E275" s="347"/>
      <c r="F275" s="350" t="e">
        <f>#REF!+#REF!</f>
        <v>#REF!</v>
      </c>
      <c r="G275" s="79" t="e">
        <f t="shared" si="17"/>
        <v>#REF!</v>
      </c>
    </row>
    <row r="276" spans="1:7">
      <c r="A276" s="215" t="e">
        <f>#REF!</f>
        <v>#REF!</v>
      </c>
      <c r="B276" s="46" t="e">
        <f>IF(#REF!&lt;&gt;"",#REF!,"")</f>
        <v>#REF!</v>
      </c>
      <c r="C276" s="47" t="e">
        <f>#REF!</f>
        <v>#REF!</v>
      </c>
      <c r="D276" s="48" t="e">
        <f>#REF!</f>
        <v>#REF!</v>
      </c>
      <c r="E276" s="347"/>
      <c r="F276" s="350" t="e">
        <f>#REF!+#REF!</f>
        <v>#REF!</v>
      </c>
      <c r="G276" s="79" t="e">
        <f t="shared" si="17"/>
        <v>#REF!</v>
      </c>
    </row>
    <row r="277" spans="1:7">
      <c r="A277" s="215" t="e">
        <f>#REF!</f>
        <v>#REF!</v>
      </c>
      <c r="B277" s="234" t="e">
        <f>IF(#REF!&lt;&gt;"",#REF!,"")</f>
        <v>#REF!</v>
      </c>
      <c r="C277" s="235" t="e">
        <f>#REF!</f>
        <v>#REF!</v>
      </c>
      <c r="D277" s="236" t="e">
        <f>#REF!</f>
        <v>#REF!</v>
      </c>
      <c r="E277" s="348"/>
      <c r="F277" s="351" t="e">
        <f>#REF!+#REF!</f>
        <v>#REF!</v>
      </c>
      <c r="G277" s="79" t="e">
        <f t="shared" si="17"/>
        <v>#REF!</v>
      </c>
    </row>
    <row r="278" spans="1:7" ht="12.75">
      <c r="A278" s="233" t="e">
        <f>#REF!</f>
        <v>#REF!</v>
      </c>
      <c r="B278" s="829" t="s">
        <v>107</v>
      </c>
      <c r="C278" s="830"/>
      <c r="D278" s="830"/>
      <c r="E278" s="831"/>
      <c r="F278" s="831"/>
      <c r="G278" s="79" t="e">
        <f>G279</f>
        <v>#REF!</v>
      </c>
    </row>
    <row r="279" spans="1:7">
      <c r="A279" s="215" t="e">
        <f>#REF!</f>
        <v>#REF!</v>
      </c>
      <c r="B279" s="238" t="e">
        <f>IF(#REF!&lt;&gt;"",#REF!,"")</f>
        <v>#REF!</v>
      </c>
      <c r="C279" s="239" t="e">
        <f>#REF!</f>
        <v>#REF!</v>
      </c>
      <c r="D279" s="240" t="e">
        <f>#REF!</f>
        <v>#REF!</v>
      </c>
      <c r="E279" s="346"/>
      <c r="F279" s="349" t="e">
        <f>#REF!+#REF!</f>
        <v>#REF!</v>
      </c>
      <c r="G279" s="79" t="e">
        <f t="shared" ref="G279:G293" si="18">IF(B279&lt;&gt;"","Для друку","")</f>
        <v>#REF!</v>
      </c>
    </row>
    <row r="280" spans="1:7">
      <c r="A280" s="215" t="e">
        <f>#REF!</f>
        <v>#REF!</v>
      </c>
      <c r="B280" s="46" t="e">
        <f>IF(#REF!&lt;&gt;"",#REF!,"")</f>
        <v>#REF!</v>
      </c>
      <c r="C280" s="47" t="e">
        <f>#REF!</f>
        <v>#REF!</v>
      </c>
      <c r="D280" s="48" t="e">
        <f>#REF!</f>
        <v>#REF!</v>
      </c>
      <c r="E280" s="347"/>
      <c r="F280" s="350" t="e">
        <f>#REF!+#REF!</f>
        <v>#REF!</v>
      </c>
      <c r="G280" s="79" t="e">
        <f t="shared" si="18"/>
        <v>#REF!</v>
      </c>
    </row>
    <row r="281" spans="1:7">
      <c r="A281" s="215" t="e">
        <f>#REF!</f>
        <v>#REF!</v>
      </c>
      <c r="B281" s="46" t="e">
        <f>IF(#REF!&lt;&gt;"",#REF!,"")</f>
        <v>#REF!</v>
      </c>
      <c r="C281" s="47" t="e">
        <f>#REF!</f>
        <v>#REF!</v>
      </c>
      <c r="D281" s="48" t="e">
        <f>#REF!</f>
        <v>#REF!</v>
      </c>
      <c r="E281" s="347"/>
      <c r="F281" s="350" t="e">
        <f>#REF!+#REF!</f>
        <v>#REF!</v>
      </c>
      <c r="G281" s="79" t="e">
        <f t="shared" si="18"/>
        <v>#REF!</v>
      </c>
    </row>
    <row r="282" spans="1:7">
      <c r="A282" s="215" t="e">
        <f>#REF!</f>
        <v>#REF!</v>
      </c>
      <c r="B282" s="46" t="e">
        <f>IF(#REF!&lt;&gt;"",#REF!,"")</f>
        <v>#REF!</v>
      </c>
      <c r="C282" s="47" t="e">
        <f>#REF!</f>
        <v>#REF!</v>
      </c>
      <c r="D282" s="48" t="e">
        <f>#REF!</f>
        <v>#REF!</v>
      </c>
      <c r="E282" s="226"/>
      <c r="F282" s="350" t="e">
        <f>#REF!+#REF!</f>
        <v>#REF!</v>
      </c>
      <c r="G282" s="79" t="e">
        <f t="shared" si="18"/>
        <v>#REF!</v>
      </c>
    </row>
    <row r="283" spans="1:7">
      <c r="A283" s="215" t="e">
        <f>#REF!</f>
        <v>#REF!</v>
      </c>
      <c r="B283" s="46" t="e">
        <f>IF(#REF!&lt;&gt;"",#REF!,"")</f>
        <v>#REF!</v>
      </c>
      <c r="C283" s="47" t="e">
        <f>#REF!</f>
        <v>#REF!</v>
      </c>
      <c r="D283" s="48" t="e">
        <f>#REF!</f>
        <v>#REF!</v>
      </c>
      <c r="E283" s="347"/>
      <c r="F283" s="350" t="e">
        <f>#REF!+#REF!</f>
        <v>#REF!</v>
      </c>
      <c r="G283" s="79" t="e">
        <f t="shared" si="18"/>
        <v>#REF!</v>
      </c>
    </row>
    <row r="284" spans="1:7">
      <c r="A284" s="215" t="e">
        <f>#REF!</f>
        <v>#REF!</v>
      </c>
      <c r="B284" s="46" t="e">
        <f>IF(#REF!&lt;&gt;"",#REF!,"")</f>
        <v>#REF!</v>
      </c>
      <c r="C284" s="47" t="e">
        <f>#REF!</f>
        <v>#REF!</v>
      </c>
      <c r="D284" s="48" t="e">
        <f>#REF!</f>
        <v>#REF!</v>
      </c>
      <c r="E284" s="347"/>
      <c r="F284" s="350" t="e">
        <f>#REF!+#REF!</f>
        <v>#REF!</v>
      </c>
      <c r="G284" s="79" t="e">
        <f t="shared" si="18"/>
        <v>#REF!</v>
      </c>
    </row>
    <row r="285" spans="1:7">
      <c r="A285" s="215" t="e">
        <f>#REF!</f>
        <v>#REF!</v>
      </c>
      <c r="B285" s="46" t="e">
        <f>IF(#REF!&lt;&gt;"",#REF!,"")</f>
        <v>#REF!</v>
      </c>
      <c r="C285" s="47" t="e">
        <f>#REF!</f>
        <v>#REF!</v>
      </c>
      <c r="D285" s="48" t="e">
        <f>#REF!</f>
        <v>#REF!</v>
      </c>
      <c r="E285" s="347"/>
      <c r="F285" s="350" t="e">
        <f>#REF!+#REF!</f>
        <v>#REF!</v>
      </c>
      <c r="G285" s="79" t="e">
        <f t="shared" si="18"/>
        <v>#REF!</v>
      </c>
    </row>
    <row r="286" spans="1:7">
      <c r="A286" s="215" t="e">
        <f>#REF!</f>
        <v>#REF!</v>
      </c>
      <c r="B286" s="46" t="e">
        <f>IF(#REF!&lt;&gt;"",#REF!,"")</f>
        <v>#REF!</v>
      </c>
      <c r="C286" s="47" t="e">
        <f>#REF!</f>
        <v>#REF!</v>
      </c>
      <c r="D286" s="48" t="e">
        <f>#REF!</f>
        <v>#REF!</v>
      </c>
      <c r="E286" s="347"/>
      <c r="F286" s="350" t="e">
        <f>#REF!+#REF!</f>
        <v>#REF!</v>
      </c>
      <c r="G286" s="79" t="e">
        <f t="shared" si="18"/>
        <v>#REF!</v>
      </c>
    </row>
    <row r="287" spans="1:7">
      <c r="A287" s="215" t="e">
        <f>#REF!</f>
        <v>#REF!</v>
      </c>
      <c r="B287" s="46" t="e">
        <f>IF(#REF!&lt;&gt;"",#REF!,"")</f>
        <v>#REF!</v>
      </c>
      <c r="C287" s="47" t="e">
        <f>#REF!</f>
        <v>#REF!</v>
      </c>
      <c r="D287" s="48" t="e">
        <f>#REF!</f>
        <v>#REF!</v>
      </c>
      <c r="E287" s="347"/>
      <c r="F287" s="350" t="e">
        <f>#REF!+#REF!</f>
        <v>#REF!</v>
      </c>
      <c r="G287" s="79" t="e">
        <f t="shared" si="18"/>
        <v>#REF!</v>
      </c>
    </row>
    <row r="288" spans="1:7">
      <c r="A288" s="215" t="e">
        <f>#REF!</f>
        <v>#REF!</v>
      </c>
      <c r="B288" s="46" t="e">
        <f>IF(#REF!&lt;&gt;"",#REF!,"")</f>
        <v>#REF!</v>
      </c>
      <c r="C288" s="47" t="e">
        <f>#REF!</f>
        <v>#REF!</v>
      </c>
      <c r="D288" s="48" t="e">
        <f>#REF!</f>
        <v>#REF!</v>
      </c>
      <c r="E288" s="347"/>
      <c r="F288" s="350" t="e">
        <f>#REF!+#REF!</f>
        <v>#REF!</v>
      </c>
      <c r="G288" s="79" t="e">
        <f t="shared" si="18"/>
        <v>#REF!</v>
      </c>
    </row>
    <row r="289" spans="1:7">
      <c r="A289" s="215" t="e">
        <f>#REF!</f>
        <v>#REF!</v>
      </c>
      <c r="B289" s="46" t="e">
        <f>IF(#REF!&lt;&gt;"",#REF!,"")</f>
        <v>#REF!</v>
      </c>
      <c r="C289" s="47" t="e">
        <f>#REF!</f>
        <v>#REF!</v>
      </c>
      <c r="D289" s="48" t="e">
        <f>#REF!</f>
        <v>#REF!</v>
      </c>
      <c r="E289" s="347"/>
      <c r="F289" s="350" t="e">
        <f>#REF!+#REF!</f>
        <v>#REF!</v>
      </c>
      <c r="G289" s="79" t="e">
        <f t="shared" si="18"/>
        <v>#REF!</v>
      </c>
    </row>
    <row r="290" spans="1:7">
      <c r="A290" s="215" t="e">
        <f>#REF!</f>
        <v>#REF!</v>
      </c>
      <c r="B290" s="46" t="e">
        <f>IF(#REF!&lt;&gt;"",#REF!,"")</f>
        <v>#REF!</v>
      </c>
      <c r="C290" s="47" t="e">
        <f>#REF!</f>
        <v>#REF!</v>
      </c>
      <c r="D290" s="48" t="e">
        <f>#REF!</f>
        <v>#REF!</v>
      </c>
      <c r="E290" s="347"/>
      <c r="F290" s="350" t="e">
        <f>#REF!+#REF!</f>
        <v>#REF!</v>
      </c>
      <c r="G290" s="79" t="e">
        <f t="shared" si="18"/>
        <v>#REF!</v>
      </c>
    </row>
    <row r="291" spans="1:7">
      <c r="A291" s="215" t="e">
        <f>#REF!</f>
        <v>#REF!</v>
      </c>
      <c r="B291" s="46" t="e">
        <f>IF(#REF!&lt;&gt;"",#REF!,"")</f>
        <v>#REF!</v>
      </c>
      <c r="C291" s="47" t="e">
        <f>#REF!</f>
        <v>#REF!</v>
      </c>
      <c r="D291" s="48" t="e">
        <f>#REF!</f>
        <v>#REF!</v>
      </c>
      <c r="E291" s="347"/>
      <c r="F291" s="350" t="e">
        <f>#REF!+#REF!</f>
        <v>#REF!</v>
      </c>
      <c r="G291" s="79" t="e">
        <f t="shared" si="18"/>
        <v>#REF!</v>
      </c>
    </row>
    <row r="292" spans="1:7">
      <c r="A292" s="215" t="e">
        <f>#REF!</f>
        <v>#REF!</v>
      </c>
      <c r="B292" s="46" t="e">
        <f>IF(#REF!&lt;&gt;"",#REF!,"")</f>
        <v>#REF!</v>
      </c>
      <c r="C292" s="47" t="e">
        <f>#REF!</f>
        <v>#REF!</v>
      </c>
      <c r="D292" s="48" t="e">
        <f>#REF!</f>
        <v>#REF!</v>
      </c>
      <c r="E292" s="347"/>
      <c r="F292" s="350" t="e">
        <f>#REF!+#REF!</f>
        <v>#REF!</v>
      </c>
      <c r="G292" s="79" t="e">
        <f t="shared" si="18"/>
        <v>#REF!</v>
      </c>
    </row>
    <row r="293" spans="1:7">
      <c r="A293" s="215" t="e">
        <f>#REF!</f>
        <v>#REF!</v>
      </c>
      <c r="B293" s="234" t="e">
        <f>IF(#REF!&lt;&gt;"",#REF!,"")</f>
        <v>#REF!</v>
      </c>
      <c r="C293" s="235" t="e">
        <f>#REF!</f>
        <v>#REF!</v>
      </c>
      <c r="D293" s="236" t="e">
        <f>#REF!</f>
        <v>#REF!</v>
      </c>
      <c r="E293" s="348"/>
      <c r="F293" s="351" t="e">
        <f>#REF!+#REF!</f>
        <v>#REF!</v>
      </c>
      <c r="G293" s="79" t="e">
        <f t="shared" si="18"/>
        <v>#REF!</v>
      </c>
    </row>
    <row r="294" spans="1:7" ht="12.75">
      <c r="A294" s="233" t="e">
        <f>#REF!</f>
        <v>#REF!</v>
      </c>
      <c r="B294" s="829" t="s">
        <v>108</v>
      </c>
      <c r="C294" s="830"/>
      <c r="D294" s="830"/>
      <c r="E294" s="831"/>
      <c r="F294" s="831"/>
      <c r="G294" s="79" t="e">
        <f>G295</f>
        <v>#REF!</v>
      </c>
    </row>
    <row r="295" spans="1:7">
      <c r="A295" s="215" t="e">
        <f>#REF!</f>
        <v>#REF!</v>
      </c>
      <c r="B295" s="238" t="e">
        <f>IF(#REF!&lt;&gt;"",#REF!,"")</f>
        <v>#REF!</v>
      </c>
      <c r="C295" s="239" t="e">
        <f>#REF!</f>
        <v>#REF!</v>
      </c>
      <c r="D295" s="240" t="e">
        <f>#REF!</f>
        <v>#REF!</v>
      </c>
      <c r="E295" s="437" t="s">
        <v>30</v>
      </c>
      <c r="F295" s="349" t="e">
        <f>#REF!+#REF!</f>
        <v>#REF!</v>
      </c>
      <c r="G295" s="79" t="e">
        <f t="shared" ref="G295:G304" si="19">IF(B295&lt;&gt;"","Для друку","")</f>
        <v>#REF!</v>
      </c>
    </row>
    <row r="296" spans="1:7">
      <c r="A296" s="215" t="e">
        <f>#REF!</f>
        <v>#REF!</v>
      </c>
      <c r="B296" s="46" t="e">
        <f>IF(#REF!&lt;&gt;"",#REF!,"")</f>
        <v>#REF!</v>
      </c>
      <c r="C296" s="47" t="e">
        <f>#REF!</f>
        <v>#REF!</v>
      </c>
      <c r="D296" s="48" t="e">
        <f>#REF!</f>
        <v>#REF!</v>
      </c>
      <c r="E296" s="438" t="s">
        <v>30</v>
      </c>
      <c r="F296" s="350" t="e">
        <f>#REF!+#REF!</f>
        <v>#REF!</v>
      </c>
      <c r="G296" s="79" t="e">
        <f t="shared" si="19"/>
        <v>#REF!</v>
      </c>
    </row>
    <row r="297" spans="1:7">
      <c r="A297" s="215" t="e">
        <f>#REF!</f>
        <v>#REF!</v>
      </c>
      <c r="B297" s="46" t="e">
        <f>IF(#REF!&lt;&gt;"",#REF!,"")</f>
        <v>#REF!</v>
      </c>
      <c r="C297" s="47" t="e">
        <f>#REF!</f>
        <v>#REF!</v>
      </c>
      <c r="D297" s="48" t="e">
        <f>#REF!</f>
        <v>#REF!</v>
      </c>
      <c r="E297" s="438" t="s">
        <v>30</v>
      </c>
      <c r="F297" s="350" t="e">
        <f>#REF!+#REF!</f>
        <v>#REF!</v>
      </c>
      <c r="G297" s="79" t="e">
        <f t="shared" si="19"/>
        <v>#REF!</v>
      </c>
    </row>
    <row r="298" spans="1:7">
      <c r="A298" s="215" t="e">
        <f>#REF!</f>
        <v>#REF!</v>
      </c>
      <c r="B298" s="46" t="e">
        <f>IF(#REF!&lt;&gt;"",#REF!,"")</f>
        <v>#REF!</v>
      </c>
      <c r="C298" s="47" t="e">
        <f>#REF!</f>
        <v>#REF!</v>
      </c>
      <c r="D298" s="48" t="e">
        <f>#REF!</f>
        <v>#REF!</v>
      </c>
      <c r="E298" s="438" t="s">
        <v>30</v>
      </c>
      <c r="F298" s="350" t="e">
        <f>#REF!+#REF!</f>
        <v>#REF!</v>
      </c>
      <c r="G298" s="79" t="e">
        <f t="shared" si="19"/>
        <v>#REF!</v>
      </c>
    </row>
    <row r="299" spans="1:7">
      <c r="A299" s="215" t="e">
        <f>#REF!</f>
        <v>#REF!</v>
      </c>
      <c r="B299" s="46" t="e">
        <f>IF(#REF!&lt;&gt;"",#REF!,"")</f>
        <v>#REF!</v>
      </c>
      <c r="C299" s="47" t="e">
        <f>#REF!</f>
        <v>#REF!</v>
      </c>
      <c r="D299" s="48" t="e">
        <f>#REF!</f>
        <v>#REF!</v>
      </c>
      <c r="E299" s="438" t="s">
        <v>30</v>
      </c>
      <c r="F299" s="350" t="e">
        <f>#REF!+#REF!</f>
        <v>#REF!</v>
      </c>
      <c r="G299" s="79" t="e">
        <f t="shared" si="19"/>
        <v>#REF!</v>
      </c>
    </row>
    <row r="300" spans="1:7">
      <c r="A300" s="215" t="e">
        <f>#REF!</f>
        <v>#REF!</v>
      </c>
      <c r="B300" s="46" t="e">
        <f>IF(#REF!&lt;&gt;"",#REF!,"")</f>
        <v>#REF!</v>
      </c>
      <c r="C300" s="47" t="e">
        <f>#REF!</f>
        <v>#REF!</v>
      </c>
      <c r="D300" s="48" t="e">
        <f>#REF!</f>
        <v>#REF!</v>
      </c>
      <c r="E300" s="438" t="s">
        <v>30</v>
      </c>
      <c r="F300" s="350" t="e">
        <f>#REF!+#REF!</f>
        <v>#REF!</v>
      </c>
      <c r="G300" s="79" t="e">
        <f t="shared" si="19"/>
        <v>#REF!</v>
      </c>
    </row>
    <row r="301" spans="1:7">
      <c r="A301" s="215" t="e">
        <f>#REF!</f>
        <v>#REF!</v>
      </c>
      <c r="B301" s="46" t="e">
        <f>IF(#REF!&lt;&gt;"",#REF!,"")</f>
        <v>#REF!</v>
      </c>
      <c r="C301" s="47" t="e">
        <f>#REF!</f>
        <v>#REF!</v>
      </c>
      <c r="D301" s="48" t="e">
        <f>#REF!</f>
        <v>#REF!</v>
      </c>
      <c r="E301" s="438" t="s">
        <v>30</v>
      </c>
      <c r="F301" s="350" t="e">
        <f>#REF!+#REF!</f>
        <v>#REF!</v>
      </c>
      <c r="G301" s="79" t="e">
        <f t="shared" si="19"/>
        <v>#REF!</v>
      </c>
    </row>
    <row r="302" spans="1:7">
      <c r="A302" s="215" t="e">
        <f>#REF!</f>
        <v>#REF!</v>
      </c>
      <c r="B302" s="46" t="e">
        <f>IF(#REF!&lt;&gt;"",#REF!,"")</f>
        <v>#REF!</v>
      </c>
      <c r="C302" s="47" t="e">
        <f>#REF!</f>
        <v>#REF!</v>
      </c>
      <c r="D302" s="48" t="e">
        <f>#REF!</f>
        <v>#REF!</v>
      </c>
      <c r="E302" s="438" t="s">
        <v>30</v>
      </c>
      <c r="F302" s="350" t="e">
        <f>#REF!+#REF!</f>
        <v>#REF!</v>
      </c>
      <c r="G302" s="79" t="e">
        <f t="shared" si="19"/>
        <v>#REF!</v>
      </c>
    </row>
    <row r="303" spans="1:7" ht="12.75" customHeight="1">
      <c r="A303" s="215" t="e">
        <f>#REF!</f>
        <v>#REF!</v>
      </c>
      <c r="B303" s="46" t="e">
        <f>IF(#REF!&lt;&gt;"",#REF!,"")</f>
        <v>#REF!</v>
      </c>
      <c r="C303" s="47" t="e">
        <f>#REF!</f>
        <v>#REF!</v>
      </c>
      <c r="D303" s="48" t="e">
        <f>#REF!</f>
        <v>#REF!</v>
      </c>
      <c r="E303" s="438" t="s">
        <v>30</v>
      </c>
      <c r="F303" s="350" t="e">
        <f>#REF!+#REF!</f>
        <v>#REF!</v>
      </c>
      <c r="G303" s="79" t="e">
        <f t="shared" si="19"/>
        <v>#REF!</v>
      </c>
    </row>
    <row r="304" spans="1:7" ht="12.75" customHeight="1">
      <c r="A304" s="237" t="e">
        <f>#REF!</f>
        <v>#REF!</v>
      </c>
      <c r="B304" s="46" t="e">
        <f>IF(#REF!&lt;&gt;"",#REF!,"")</f>
        <v>#REF!</v>
      </c>
      <c r="C304" s="47" t="e">
        <f>#REF!</f>
        <v>#REF!</v>
      </c>
      <c r="D304" s="48" t="e">
        <f>#REF!</f>
        <v>#REF!</v>
      </c>
      <c r="E304" s="439" t="s">
        <v>30</v>
      </c>
      <c r="F304" s="351" t="e">
        <f>#REF!+#REF!</f>
        <v>#REF!</v>
      </c>
      <c r="G304" s="79" t="e">
        <f t="shared" si="19"/>
        <v>#REF!</v>
      </c>
    </row>
    <row r="305" spans="1:7" ht="12.75" customHeight="1">
      <c r="A305" s="835" t="e">
        <f>#REF!</f>
        <v>#REF!</v>
      </c>
      <c r="B305" s="836"/>
      <c r="C305" s="836"/>
      <c r="D305" s="836"/>
      <c r="E305" s="836"/>
      <c r="F305" s="836"/>
      <c r="G305" s="79" t="e">
        <f>G306</f>
        <v>#REF!</v>
      </c>
    </row>
    <row r="306" spans="1:7" ht="12.75" customHeight="1">
      <c r="A306" s="832" t="e">
        <f>#REF!</f>
        <v>#REF!</v>
      </c>
      <c r="B306" s="833"/>
      <c r="C306" s="833"/>
      <c r="D306" s="833"/>
      <c r="E306" s="833"/>
      <c r="F306" s="833"/>
      <c r="G306" s="79" t="e">
        <f>G307</f>
        <v>#REF!</v>
      </c>
    </row>
    <row r="307" spans="1:7" ht="12.75">
      <c r="A307" s="232" t="s">
        <v>4</v>
      </c>
      <c r="B307" s="829" t="s">
        <v>105</v>
      </c>
      <c r="C307" s="830"/>
      <c r="D307" s="830"/>
      <c r="E307" s="834"/>
      <c r="F307" s="834"/>
      <c r="G307" s="79" t="e">
        <f>G308</f>
        <v>#REF!</v>
      </c>
    </row>
    <row r="308" spans="1:7">
      <c r="A308" s="215" t="e">
        <f>#REF!</f>
        <v>#REF!</v>
      </c>
      <c r="B308" s="238" t="e">
        <f>IF(#REF!&lt;&gt;"",#REF!,"")</f>
        <v>#REF!</v>
      </c>
      <c r="C308" s="239" t="e">
        <f>#REF!</f>
        <v>#REF!</v>
      </c>
      <c r="D308" s="240" t="e">
        <f>#REF!</f>
        <v>#REF!</v>
      </c>
      <c r="E308" s="346"/>
      <c r="F308" s="349" t="e">
        <f>#REF!+#REF!</f>
        <v>#REF!</v>
      </c>
      <c r="G308" s="79" t="e">
        <f>IF(B308&lt;&gt;"","Для друку","")</f>
        <v>#REF!</v>
      </c>
    </row>
    <row r="309" spans="1:7">
      <c r="A309" s="215" t="e">
        <f>#REF!</f>
        <v>#REF!</v>
      </c>
      <c r="B309" s="46" t="e">
        <f>IF(#REF!&lt;&gt;"",#REF!,"")</f>
        <v>#REF!</v>
      </c>
      <c r="C309" s="47" t="e">
        <f>#REF!</f>
        <v>#REF!</v>
      </c>
      <c r="D309" s="48" t="e">
        <f>#REF!</f>
        <v>#REF!</v>
      </c>
      <c r="E309" s="347"/>
      <c r="F309" s="350" t="e">
        <f>#REF!+#REF!</f>
        <v>#REF!</v>
      </c>
      <c r="G309" s="79" t="e">
        <f t="shared" ref="G309:G322" si="20">IF(B309&lt;&gt;"","Для друку","")</f>
        <v>#REF!</v>
      </c>
    </row>
    <row r="310" spans="1:7">
      <c r="A310" s="215" t="e">
        <f>#REF!</f>
        <v>#REF!</v>
      </c>
      <c r="B310" s="46" t="e">
        <f>IF(#REF!&lt;&gt;"",#REF!,"")</f>
        <v>#REF!</v>
      </c>
      <c r="C310" s="47" t="e">
        <f>#REF!</f>
        <v>#REF!</v>
      </c>
      <c r="D310" s="48" t="e">
        <f>#REF!</f>
        <v>#REF!</v>
      </c>
      <c r="E310" s="347"/>
      <c r="F310" s="350" t="e">
        <f>#REF!+#REF!</f>
        <v>#REF!</v>
      </c>
      <c r="G310" s="79" t="e">
        <f t="shared" si="20"/>
        <v>#REF!</v>
      </c>
    </row>
    <row r="311" spans="1:7">
      <c r="A311" s="215" t="e">
        <f>#REF!</f>
        <v>#REF!</v>
      </c>
      <c r="B311" s="46" t="e">
        <f>IF(#REF!&lt;&gt;"",#REF!,"")</f>
        <v>#REF!</v>
      </c>
      <c r="C311" s="47" t="e">
        <f>#REF!</f>
        <v>#REF!</v>
      </c>
      <c r="D311" s="48" t="e">
        <f>#REF!</f>
        <v>#REF!</v>
      </c>
      <c r="E311" s="226"/>
      <c r="F311" s="350" t="e">
        <f>#REF!+#REF!</f>
        <v>#REF!</v>
      </c>
      <c r="G311" s="79" t="e">
        <f t="shared" si="20"/>
        <v>#REF!</v>
      </c>
    </row>
    <row r="312" spans="1:7">
      <c r="A312" s="215" t="e">
        <f>#REF!</f>
        <v>#REF!</v>
      </c>
      <c r="B312" s="46" t="e">
        <f>IF(#REF!&lt;&gt;"",#REF!,"")</f>
        <v>#REF!</v>
      </c>
      <c r="C312" s="47" t="e">
        <f>#REF!</f>
        <v>#REF!</v>
      </c>
      <c r="D312" s="48" t="e">
        <f>#REF!</f>
        <v>#REF!</v>
      </c>
      <c r="E312" s="347"/>
      <c r="F312" s="350" t="e">
        <f>#REF!+#REF!</f>
        <v>#REF!</v>
      </c>
      <c r="G312" s="79" t="e">
        <f t="shared" si="20"/>
        <v>#REF!</v>
      </c>
    </row>
    <row r="313" spans="1:7">
      <c r="A313" s="215" t="e">
        <f>#REF!</f>
        <v>#REF!</v>
      </c>
      <c r="B313" s="46" t="e">
        <f>IF(#REF!&lt;&gt;"",#REF!,"")</f>
        <v>#REF!</v>
      </c>
      <c r="C313" s="47" t="e">
        <f>#REF!</f>
        <v>#REF!</v>
      </c>
      <c r="D313" s="48" t="e">
        <f>#REF!</f>
        <v>#REF!</v>
      </c>
      <c r="E313" s="347"/>
      <c r="F313" s="350" t="e">
        <f>#REF!+#REF!</f>
        <v>#REF!</v>
      </c>
      <c r="G313" s="79" t="e">
        <f t="shared" si="20"/>
        <v>#REF!</v>
      </c>
    </row>
    <row r="314" spans="1:7">
      <c r="A314" s="215" t="e">
        <f>#REF!</f>
        <v>#REF!</v>
      </c>
      <c r="B314" s="46" t="e">
        <f>IF(#REF!&lt;&gt;"",#REF!,"")</f>
        <v>#REF!</v>
      </c>
      <c r="C314" s="47" t="e">
        <f>#REF!</f>
        <v>#REF!</v>
      </c>
      <c r="D314" s="48" t="e">
        <f>#REF!</f>
        <v>#REF!</v>
      </c>
      <c r="E314" s="347"/>
      <c r="F314" s="350" t="e">
        <f>#REF!+#REF!</f>
        <v>#REF!</v>
      </c>
      <c r="G314" s="79" t="e">
        <f t="shared" si="20"/>
        <v>#REF!</v>
      </c>
    </row>
    <row r="315" spans="1:7">
      <c r="A315" s="215" t="e">
        <f>#REF!</f>
        <v>#REF!</v>
      </c>
      <c r="B315" s="46" t="e">
        <f>IF(#REF!&lt;&gt;"",#REF!,"")</f>
        <v>#REF!</v>
      </c>
      <c r="C315" s="47" t="e">
        <f>#REF!</f>
        <v>#REF!</v>
      </c>
      <c r="D315" s="48" t="e">
        <f>#REF!</f>
        <v>#REF!</v>
      </c>
      <c r="E315" s="347"/>
      <c r="F315" s="350" t="e">
        <f>#REF!+#REF!</f>
        <v>#REF!</v>
      </c>
      <c r="G315" s="79" t="e">
        <f t="shared" si="20"/>
        <v>#REF!</v>
      </c>
    </row>
    <row r="316" spans="1:7">
      <c r="A316" s="215" t="e">
        <f>#REF!</f>
        <v>#REF!</v>
      </c>
      <c r="B316" s="46" t="e">
        <f>IF(#REF!&lt;&gt;"",#REF!,"")</f>
        <v>#REF!</v>
      </c>
      <c r="C316" s="47" t="e">
        <f>#REF!</f>
        <v>#REF!</v>
      </c>
      <c r="D316" s="48" t="e">
        <f>#REF!</f>
        <v>#REF!</v>
      </c>
      <c r="E316" s="347"/>
      <c r="F316" s="350" t="e">
        <f>#REF!+#REF!</f>
        <v>#REF!</v>
      </c>
      <c r="G316" s="79" t="e">
        <f t="shared" si="20"/>
        <v>#REF!</v>
      </c>
    </row>
    <row r="317" spans="1:7">
      <c r="A317" s="215" t="e">
        <f>#REF!</f>
        <v>#REF!</v>
      </c>
      <c r="B317" s="46" t="e">
        <f>IF(#REF!&lt;&gt;"",#REF!,"")</f>
        <v>#REF!</v>
      </c>
      <c r="C317" s="47" t="e">
        <f>#REF!</f>
        <v>#REF!</v>
      </c>
      <c r="D317" s="48" t="e">
        <f>#REF!</f>
        <v>#REF!</v>
      </c>
      <c r="E317" s="347"/>
      <c r="F317" s="350" t="e">
        <f>#REF!+#REF!</f>
        <v>#REF!</v>
      </c>
      <c r="G317" s="79" t="e">
        <f t="shared" si="20"/>
        <v>#REF!</v>
      </c>
    </row>
    <row r="318" spans="1:7">
      <c r="A318" s="215" t="e">
        <f>#REF!</f>
        <v>#REF!</v>
      </c>
      <c r="B318" s="46" t="e">
        <f>IF(#REF!&lt;&gt;"",#REF!,"")</f>
        <v>#REF!</v>
      </c>
      <c r="C318" s="47" t="e">
        <f>#REF!</f>
        <v>#REF!</v>
      </c>
      <c r="D318" s="48" t="e">
        <f>#REF!</f>
        <v>#REF!</v>
      </c>
      <c r="E318" s="347"/>
      <c r="F318" s="350" t="e">
        <f>#REF!+#REF!</f>
        <v>#REF!</v>
      </c>
      <c r="G318" s="79" t="e">
        <f t="shared" si="20"/>
        <v>#REF!</v>
      </c>
    </row>
    <row r="319" spans="1:7">
      <c r="A319" s="215" t="e">
        <f>#REF!</f>
        <v>#REF!</v>
      </c>
      <c r="B319" s="46" t="e">
        <f>IF(#REF!&lt;&gt;"",#REF!,"")</f>
        <v>#REF!</v>
      </c>
      <c r="C319" s="47" t="e">
        <f>#REF!</f>
        <v>#REF!</v>
      </c>
      <c r="D319" s="48" t="e">
        <f>#REF!</f>
        <v>#REF!</v>
      </c>
      <c r="E319" s="347"/>
      <c r="F319" s="350" t="e">
        <f>#REF!+#REF!</f>
        <v>#REF!</v>
      </c>
      <c r="G319" s="79" t="e">
        <f t="shared" si="20"/>
        <v>#REF!</v>
      </c>
    </row>
    <row r="320" spans="1:7">
      <c r="A320" s="215" t="e">
        <f>#REF!</f>
        <v>#REF!</v>
      </c>
      <c r="B320" s="46" t="e">
        <f>IF(#REF!&lt;&gt;"",#REF!,"")</f>
        <v>#REF!</v>
      </c>
      <c r="C320" s="47" t="e">
        <f>#REF!</f>
        <v>#REF!</v>
      </c>
      <c r="D320" s="48" t="e">
        <f>#REF!</f>
        <v>#REF!</v>
      </c>
      <c r="E320" s="347"/>
      <c r="F320" s="350" t="e">
        <f>#REF!+#REF!</f>
        <v>#REF!</v>
      </c>
      <c r="G320" s="79" t="e">
        <f t="shared" si="20"/>
        <v>#REF!</v>
      </c>
    </row>
    <row r="321" spans="1:7">
      <c r="A321" s="215" t="e">
        <f>#REF!</f>
        <v>#REF!</v>
      </c>
      <c r="B321" s="46" t="e">
        <f>IF(#REF!&lt;&gt;"",#REF!,"")</f>
        <v>#REF!</v>
      </c>
      <c r="C321" s="47" t="e">
        <f>#REF!</f>
        <v>#REF!</v>
      </c>
      <c r="D321" s="48" t="e">
        <f>#REF!</f>
        <v>#REF!</v>
      </c>
      <c r="E321" s="347"/>
      <c r="F321" s="350" t="e">
        <f>#REF!+#REF!</f>
        <v>#REF!</v>
      </c>
      <c r="G321" s="79" t="e">
        <f t="shared" si="20"/>
        <v>#REF!</v>
      </c>
    </row>
    <row r="322" spans="1:7">
      <c r="A322" s="215" t="e">
        <f>#REF!</f>
        <v>#REF!</v>
      </c>
      <c r="B322" s="234" t="e">
        <f>IF(#REF!&lt;&gt;"",#REF!,"")</f>
        <v>#REF!</v>
      </c>
      <c r="C322" s="235" t="e">
        <f>#REF!</f>
        <v>#REF!</v>
      </c>
      <c r="D322" s="236" t="e">
        <f>#REF!</f>
        <v>#REF!</v>
      </c>
      <c r="E322" s="348"/>
      <c r="F322" s="351" t="e">
        <f>#REF!+#REF!</f>
        <v>#REF!</v>
      </c>
      <c r="G322" s="79" t="e">
        <f t="shared" si="20"/>
        <v>#REF!</v>
      </c>
    </row>
    <row r="323" spans="1:7" ht="12.75">
      <c r="A323" s="233" t="e">
        <f>#REF!</f>
        <v>#REF!</v>
      </c>
      <c r="B323" s="829" t="s">
        <v>106</v>
      </c>
      <c r="C323" s="830"/>
      <c r="D323" s="830"/>
      <c r="E323" s="831"/>
      <c r="F323" s="831"/>
      <c r="G323" s="79" t="e">
        <f>G324</f>
        <v>#REF!</v>
      </c>
    </row>
    <row r="324" spans="1:7">
      <c r="A324" s="215" t="e">
        <f>#REF!</f>
        <v>#REF!</v>
      </c>
      <c r="B324" s="238" t="e">
        <f>IF(#REF!&lt;&gt;"",#REF!,"")</f>
        <v>#REF!</v>
      </c>
      <c r="C324" s="239" t="e">
        <f>#REF!</f>
        <v>#REF!</v>
      </c>
      <c r="D324" s="240" t="e">
        <f>#REF!</f>
        <v>#REF!</v>
      </c>
      <c r="E324" s="346"/>
      <c r="F324" s="349" t="e">
        <f>#REF!+#REF!</f>
        <v>#REF!</v>
      </c>
      <c r="G324" s="79" t="e">
        <f t="shared" ref="G324:G338" si="21">IF(B324&lt;&gt;"","Для друку","")</f>
        <v>#REF!</v>
      </c>
    </row>
    <row r="325" spans="1:7">
      <c r="A325" s="215" t="e">
        <f>#REF!</f>
        <v>#REF!</v>
      </c>
      <c r="B325" s="46" t="e">
        <f>IF(#REF!&lt;&gt;"",#REF!,"")</f>
        <v>#REF!</v>
      </c>
      <c r="C325" s="47" t="e">
        <f>#REF!</f>
        <v>#REF!</v>
      </c>
      <c r="D325" s="48" t="e">
        <f>#REF!</f>
        <v>#REF!</v>
      </c>
      <c r="E325" s="347"/>
      <c r="F325" s="350" t="e">
        <f>#REF!+#REF!</f>
        <v>#REF!</v>
      </c>
      <c r="G325" s="79" t="e">
        <f t="shared" si="21"/>
        <v>#REF!</v>
      </c>
    </row>
    <row r="326" spans="1:7">
      <c r="A326" s="215" t="e">
        <f>#REF!</f>
        <v>#REF!</v>
      </c>
      <c r="B326" s="46" t="e">
        <f>IF(#REF!&lt;&gt;"",#REF!,"")</f>
        <v>#REF!</v>
      </c>
      <c r="C326" s="47" t="e">
        <f>#REF!</f>
        <v>#REF!</v>
      </c>
      <c r="D326" s="48" t="e">
        <f>#REF!</f>
        <v>#REF!</v>
      </c>
      <c r="E326" s="347"/>
      <c r="F326" s="350" t="e">
        <f>#REF!+#REF!</f>
        <v>#REF!</v>
      </c>
      <c r="G326" s="79" t="e">
        <f t="shared" si="21"/>
        <v>#REF!</v>
      </c>
    </row>
    <row r="327" spans="1:7">
      <c r="A327" s="215" t="e">
        <f>#REF!</f>
        <v>#REF!</v>
      </c>
      <c r="B327" s="46" t="e">
        <f>IF(#REF!&lt;&gt;"",#REF!,"")</f>
        <v>#REF!</v>
      </c>
      <c r="C327" s="47" t="e">
        <f>#REF!</f>
        <v>#REF!</v>
      </c>
      <c r="D327" s="48" t="e">
        <f>#REF!</f>
        <v>#REF!</v>
      </c>
      <c r="E327" s="226"/>
      <c r="F327" s="350" t="e">
        <f>#REF!+#REF!</f>
        <v>#REF!</v>
      </c>
      <c r="G327" s="79" t="e">
        <f t="shared" si="21"/>
        <v>#REF!</v>
      </c>
    </row>
    <row r="328" spans="1:7">
      <c r="A328" s="215" t="e">
        <f>#REF!</f>
        <v>#REF!</v>
      </c>
      <c r="B328" s="46" t="e">
        <f>IF(#REF!&lt;&gt;"",#REF!,"")</f>
        <v>#REF!</v>
      </c>
      <c r="C328" s="47" t="e">
        <f>#REF!</f>
        <v>#REF!</v>
      </c>
      <c r="D328" s="48" t="e">
        <f>#REF!</f>
        <v>#REF!</v>
      </c>
      <c r="E328" s="347"/>
      <c r="F328" s="350" t="e">
        <f>#REF!+#REF!</f>
        <v>#REF!</v>
      </c>
      <c r="G328" s="79" t="e">
        <f t="shared" si="21"/>
        <v>#REF!</v>
      </c>
    </row>
    <row r="329" spans="1:7">
      <c r="A329" s="215" t="e">
        <f>#REF!</f>
        <v>#REF!</v>
      </c>
      <c r="B329" s="46" t="e">
        <f>IF(#REF!&lt;&gt;"",#REF!,"")</f>
        <v>#REF!</v>
      </c>
      <c r="C329" s="47" t="e">
        <f>#REF!</f>
        <v>#REF!</v>
      </c>
      <c r="D329" s="48" t="e">
        <f>#REF!</f>
        <v>#REF!</v>
      </c>
      <c r="E329" s="347"/>
      <c r="F329" s="350" t="e">
        <f>#REF!+#REF!</f>
        <v>#REF!</v>
      </c>
      <c r="G329" s="79" t="e">
        <f t="shared" si="21"/>
        <v>#REF!</v>
      </c>
    </row>
    <row r="330" spans="1:7">
      <c r="A330" s="215" t="e">
        <f>#REF!</f>
        <v>#REF!</v>
      </c>
      <c r="B330" s="46" t="e">
        <f>IF(#REF!&lt;&gt;"",#REF!,"")</f>
        <v>#REF!</v>
      </c>
      <c r="C330" s="47" t="e">
        <f>#REF!</f>
        <v>#REF!</v>
      </c>
      <c r="D330" s="48" t="e">
        <f>#REF!</f>
        <v>#REF!</v>
      </c>
      <c r="E330" s="347"/>
      <c r="F330" s="350" t="e">
        <f>#REF!+#REF!</f>
        <v>#REF!</v>
      </c>
      <c r="G330" s="79" t="e">
        <f t="shared" si="21"/>
        <v>#REF!</v>
      </c>
    </row>
    <row r="331" spans="1:7">
      <c r="A331" s="215" t="e">
        <f>#REF!</f>
        <v>#REF!</v>
      </c>
      <c r="B331" s="46" t="e">
        <f>IF(#REF!&lt;&gt;"",#REF!,"")</f>
        <v>#REF!</v>
      </c>
      <c r="C331" s="47" t="e">
        <f>#REF!</f>
        <v>#REF!</v>
      </c>
      <c r="D331" s="48" t="e">
        <f>#REF!</f>
        <v>#REF!</v>
      </c>
      <c r="E331" s="347"/>
      <c r="F331" s="350" t="e">
        <f>#REF!+#REF!</f>
        <v>#REF!</v>
      </c>
      <c r="G331" s="79" t="e">
        <f t="shared" si="21"/>
        <v>#REF!</v>
      </c>
    </row>
    <row r="332" spans="1:7">
      <c r="A332" s="215" t="e">
        <f>#REF!</f>
        <v>#REF!</v>
      </c>
      <c r="B332" s="46" t="e">
        <f>IF(#REF!&lt;&gt;"",#REF!,"")</f>
        <v>#REF!</v>
      </c>
      <c r="C332" s="47" t="e">
        <f>#REF!</f>
        <v>#REF!</v>
      </c>
      <c r="D332" s="48" t="e">
        <f>#REF!</f>
        <v>#REF!</v>
      </c>
      <c r="E332" s="347"/>
      <c r="F332" s="350" t="e">
        <f>#REF!+#REF!</f>
        <v>#REF!</v>
      </c>
      <c r="G332" s="79" t="e">
        <f t="shared" si="21"/>
        <v>#REF!</v>
      </c>
    </row>
    <row r="333" spans="1:7">
      <c r="A333" s="215" t="e">
        <f>#REF!</f>
        <v>#REF!</v>
      </c>
      <c r="B333" s="46" t="e">
        <f>IF(#REF!&lt;&gt;"",#REF!,"")</f>
        <v>#REF!</v>
      </c>
      <c r="C333" s="47" t="e">
        <f>#REF!</f>
        <v>#REF!</v>
      </c>
      <c r="D333" s="48" t="e">
        <f>#REF!</f>
        <v>#REF!</v>
      </c>
      <c r="E333" s="347"/>
      <c r="F333" s="350" t="e">
        <f>#REF!+#REF!</f>
        <v>#REF!</v>
      </c>
      <c r="G333" s="79" t="e">
        <f t="shared" si="21"/>
        <v>#REF!</v>
      </c>
    </row>
    <row r="334" spans="1:7">
      <c r="A334" s="215" t="e">
        <f>#REF!</f>
        <v>#REF!</v>
      </c>
      <c r="B334" s="46" t="e">
        <f>IF(#REF!&lt;&gt;"",#REF!,"")</f>
        <v>#REF!</v>
      </c>
      <c r="C334" s="47" t="e">
        <f>#REF!</f>
        <v>#REF!</v>
      </c>
      <c r="D334" s="48" t="e">
        <f>#REF!</f>
        <v>#REF!</v>
      </c>
      <c r="E334" s="347"/>
      <c r="F334" s="350" t="e">
        <f>#REF!+#REF!</f>
        <v>#REF!</v>
      </c>
      <c r="G334" s="79" t="e">
        <f t="shared" si="21"/>
        <v>#REF!</v>
      </c>
    </row>
    <row r="335" spans="1:7">
      <c r="A335" s="215" t="e">
        <f>#REF!</f>
        <v>#REF!</v>
      </c>
      <c r="B335" s="46" t="e">
        <f>IF(#REF!&lt;&gt;"",#REF!,"")</f>
        <v>#REF!</v>
      </c>
      <c r="C335" s="47" t="e">
        <f>#REF!</f>
        <v>#REF!</v>
      </c>
      <c r="D335" s="48" t="e">
        <f>#REF!</f>
        <v>#REF!</v>
      </c>
      <c r="E335" s="347"/>
      <c r="F335" s="350" t="e">
        <f>#REF!+#REF!</f>
        <v>#REF!</v>
      </c>
      <c r="G335" s="79" t="e">
        <f t="shared" si="21"/>
        <v>#REF!</v>
      </c>
    </row>
    <row r="336" spans="1:7">
      <c r="A336" s="215" t="e">
        <f>#REF!</f>
        <v>#REF!</v>
      </c>
      <c r="B336" s="46" t="e">
        <f>IF(#REF!&lt;&gt;"",#REF!,"")</f>
        <v>#REF!</v>
      </c>
      <c r="C336" s="47" t="e">
        <f>#REF!</f>
        <v>#REF!</v>
      </c>
      <c r="D336" s="48" t="e">
        <f>#REF!</f>
        <v>#REF!</v>
      </c>
      <c r="E336" s="347"/>
      <c r="F336" s="350" t="e">
        <f>#REF!+#REF!</f>
        <v>#REF!</v>
      </c>
      <c r="G336" s="79" t="e">
        <f t="shared" si="21"/>
        <v>#REF!</v>
      </c>
    </row>
    <row r="337" spans="1:7">
      <c r="A337" s="215" t="e">
        <f>#REF!</f>
        <v>#REF!</v>
      </c>
      <c r="B337" s="46" t="e">
        <f>IF(#REF!&lt;&gt;"",#REF!,"")</f>
        <v>#REF!</v>
      </c>
      <c r="C337" s="47" t="e">
        <f>#REF!</f>
        <v>#REF!</v>
      </c>
      <c r="D337" s="48" t="e">
        <f>#REF!</f>
        <v>#REF!</v>
      </c>
      <c r="E337" s="347"/>
      <c r="F337" s="350" t="e">
        <f>#REF!+#REF!</f>
        <v>#REF!</v>
      </c>
      <c r="G337" s="79" t="e">
        <f t="shared" si="21"/>
        <v>#REF!</v>
      </c>
    </row>
    <row r="338" spans="1:7">
      <c r="A338" s="215" t="e">
        <f>#REF!</f>
        <v>#REF!</v>
      </c>
      <c r="B338" s="234" t="e">
        <f>IF(#REF!&lt;&gt;"",#REF!,"")</f>
        <v>#REF!</v>
      </c>
      <c r="C338" s="235" t="e">
        <f>#REF!</f>
        <v>#REF!</v>
      </c>
      <c r="D338" s="236" t="e">
        <f>#REF!</f>
        <v>#REF!</v>
      </c>
      <c r="E338" s="348"/>
      <c r="F338" s="351" t="e">
        <f>#REF!+#REF!</f>
        <v>#REF!</v>
      </c>
      <c r="G338" s="79" t="e">
        <f t="shared" si="21"/>
        <v>#REF!</v>
      </c>
    </row>
    <row r="339" spans="1:7" ht="12.75">
      <c r="A339" s="233" t="e">
        <f>#REF!</f>
        <v>#REF!</v>
      </c>
      <c r="B339" s="829" t="s">
        <v>107</v>
      </c>
      <c r="C339" s="830"/>
      <c r="D339" s="830"/>
      <c r="E339" s="831"/>
      <c r="F339" s="831"/>
      <c r="G339" s="79" t="e">
        <f>G340</f>
        <v>#REF!</v>
      </c>
    </row>
    <row r="340" spans="1:7">
      <c r="A340" s="215" t="e">
        <f>#REF!</f>
        <v>#REF!</v>
      </c>
      <c r="B340" s="238" t="e">
        <f>IF(#REF!&lt;&gt;"",#REF!,"")</f>
        <v>#REF!</v>
      </c>
      <c r="C340" s="239" t="e">
        <f>#REF!</f>
        <v>#REF!</v>
      </c>
      <c r="D340" s="240" t="e">
        <f>#REF!</f>
        <v>#REF!</v>
      </c>
      <c r="E340" s="346"/>
      <c r="F340" s="349" t="e">
        <f>#REF!+#REF!</f>
        <v>#REF!</v>
      </c>
      <c r="G340" s="79" t="e">
        <f t="shared" ref="G340:G354" si="22">IF(B340&lt;&gt;"","Для друку","")</f>
        <v>#REF!</v>
      </c>
    </row>
    <row r="341" spans="1:7">
      <c r="A341" s="215" t="e">
        <f>#REF!</f>
        <v>#REF!</v>
      </c>
      <c r="B341" s="46" t="e">
        <f>IF(#REF!&lt;&gt;"",#REF!,"")</f>
        <v>#REF!</v>
      </c>
      <c r="C341" s="47" t="e">
        <f>#REF!</f>
        <v>#REF!</v>
      </c>
      <c r="D341" s="48" t="e">
        <f>#REF!</f>
        <v>#REF!</v>
      </c>
      <c r="E341" s="347"/>
      <c r="F341" s="350" t="e">
        <f>#REF!+#REF!</f>
        <v>#REF!</v>
      </c>
      <c r="G341" s="79" t="e">
        <f t="shared" si="22"/>
        <v>#REF!</v>
      </c>
    </row>
    <row r="342" spans="1:7">
      <c r="A342" s="215" t="e">
        <f>#REF!</f>
        <v>#REF!</v>
      </c>
      <c r="B342" s="46" t="e">
        <f>IF(#REF!&lt;&gt;"",#REF!,"")</f>
        <v>#REF!</v>
      </c>
      <c r="C342" s="47" t="e">
        <f>#REF!</f>
        <v>#REF!</v>
      </c>
      <c r="D342" s="48" t="e">
        <f>#REF!</f>
        <v>#REF!</v>
      </c>
      <c r="E342" s="347"/>
      <c r="F342" s="350" t="e">
        <f>#REF!+#REF!</f>
        <v>#REF!</v>
      </c>
      <c r="G342" s="79" t="e">
        <f t="shared" si="22"/>
        <v>#REF!</v>
      </c>
    </row>
    <row r="343" spans="1:7">
      <c r="A343" s="215" t="e">
        <f>#REF!</f>
        <v>#REF!</v>
      </c>
      <c r="B343" s="46" t="e">
        <f>IF(#REF!&lt;&gt;"",#REF!,"")</f>
        <v>#REF!</v>
      </c>
      <c r="C343" s="47" t="e">
        <f>#REF!</f>
        <v>#REF!</v>
      </c>
      <c r="D343" s="48" t="e">
        <f>#REF!</f>
        <v>#REF!</v>
      </c>
      <c r="E343" s="226"/>
      <c r="F343" s="350" t="e">
        <f>#REF!+#REF!</f>
        <v>#REF!</v>
      </c>
      <c r="G343" s="79" t="e">
        <f t="shared" si="22"/>
        <v>#REF!</v>
      </c>
    </row>
    <row r="344" spans="1:7">
      <c r="A344" s="215" t="e">
        <f>#REF!</f>
        <v>#REF!</v>
      </c>
      <c r="B344" s="46" t="e">
        <f>IF(#REF!&lt;&gt;"",#REF!,"")</f>
        <v>#REF!</v>
      </c>
      <c r="C344" s="47" t="e">
        <f>#REF!</f>
        <v>#REF!</v>
      </c>
      <c r="D344" s="48" t="e">
        <f>#REF!</f>
        <v>#REF!</v>
      </c>
      <c r="E344" s="347"/>
      <c r="F344" s="350" t="e">
        <f>#REF!+#REF!</f>
        <v>#REF!</v>
      </c>
      <c r="G344" s="79" t="e">
        <f t="shared" si="22"/>
        <v>#REF!</v>
      </c>
    </row>
    <row r="345" spans="1:7">
      <c r="A345" s="215" t="e">
        <f>#REF!</f>
        <v>#REF!</v>
      </c>
      <c r="B345" s="46" t="e">
        <f>IF(#REF!&lt;&gt;"",#REF!,"")</f>
        <v>#REF!</v>
      </c>
      <c r="C345" s="47" t="e">
        <f>#REF!</f>
        <v>#REF!</v>
      </c>
      <c r="D345" s="48" t="e">
        <f>#REF!</f>
        <v>#REF!</v>
      </c>
      <c r="E345" s="347"/>
      <c r="F345" s="350" t="e">
        <f>#REF!+#REF!</f>
        <v>#REF!</v>
      </c>
      <c r="G345" s="79" t="e">
        <f t="shared" si="22"/>
        <v>#REF!</v>
      </c>
    </row>
    <row r="346" spans="1:7">
      <c r="A346" s="215" t="e">
        <f>#REF!</f>
        <v>#REF!</v>
      </c>
      <c r="B346" s="46" t="e">
        <f>IF(#REF!&lt;&gt;"",#REF!,"")</f>
        <v>#REF!</v>
      </c>
      <c r="C346" s="47" t="e">
        <f>#REF!</f>
        <v>#REF!</v>
      </c>
      <c r="D346" s="48" t="e">
        <f>#REF!</f>
        <v>#REF!</v>
      </c>
      <c r="E346" s="347"/>
      <c r="F346" s="350" t="e">
        <f>#REF!+#REF!</f>
        <v>#REF!</v>
      </c>
      <c r="G346" s="79" t="e">
        <f t="shared" si="22"/>
        <v>#REF!</v>
      </c>
    </row>
    <row r="347" spans="1:7">
      <c r="A347" s="215" t="e">
        <f>#REF!</f>
        <v>#REF!</v>
      </c>
      <c r="B347" s="46" t="e">
        <f>IF(#REF!&lt;&gt;"",#REF!,"")</f>
        <v>#REF!</v>
      </c>
      <c r="C347" s="47" t="e">
        <f>#REF!</f>
        <v>#REF!</v>
      </c>
      <c r="D347" s="48" t="e">
        <f>#REF!</f>
        <v>#REF!</v>
      </c>
      <c r="E347" s="347"/>
      <c r="F347" s="350" t="e">
        <f>#REF!+#REF!</f>
        <v>#REF!</v>
      </c>
      <c r="G347" s="79" t="e">
        <f t="shared" si="22"/>
        <v>#REF!</v>
      </c>
    </row>
    <row r="348" spans="1:7">
      <c r="A348" s="215" t="e">
        <f>#REF!</f>
        <v>#REF!</v>
      </c>
      <c r="B348" s="46" t="e">
        <f>IF(#REF!&lt;&gt;"",#REF!,"")</f>
        <v>#REF!</v>
      </c>
      <c r="C348" s="47" t="e">
        <f>#REF!</f>
        <v>#REF!</v>
      </c>
      <c r="D348" s="48" t="e">
        <f>#REF!</f>
        <v>#REF!</v>
      </c>
      <c r="E348" s="347"/>
      <c r="F348" s="350" t="e">
        <f>#REF!+#REF!</f>
        <v>#REF!</v>
      </c>
      <c r="G348" s="79" t="e">
        <f t="shared" si="22"/>
        <v>#REF!</v>
      </c>
    </row>
    <row r="349" spans="1:7">
      <c r="A349" s="215" t="e">
        <f>#REF!</f>
        <v>#REF!</v>
      </c>
      <c r="B349" s="46" t="e">
        <f>IF(#REF!&lt;&gt;"",#REF!,"")</f>
        <v>#REF!</v>
      </c>
      <c r="C349" s="47" t="e">
        <f>#REF!</f>
        <v>#REF!</v>
      </c>
      <c r="D349" s="48" t="e">
        <f>#REF!</f>
        <v>#REF!</v>
      </c>
      <c r="E349" s="347"/>
      <c r="F349" s="350" t="e">
        <f>#REF!+#REF!</f>
        <v>#REF!</v>
      </c>
      <c r="G349" s="79" t="e">
        <f t="shared" si="22"/>
        <v>#REF!</v>
      </c>
    </row>
    <row r="350" spans="1:7">
      <c r="A350" s="215" t="e">
        <f>#REF!</f>
        <v>#REF!</v>
      </c>
      <c r="B350" s="46" t="e">
        <f>IF(#REF!&lt;&gt;"",#REF!,"")</f>
        <v>#REF!</v>
      </c>
      <c r="C350" s="47" t="e">
        <f>#REF!</f>
        <v>#REF!</v>
      </c>
      <c r="D350" s="48" t="e">
        <f>#REF!</f>
        <v>#REF!</v>
      </c>
      <c r="E350" s="347"/>
      <c r="F350" s="350" t="e">
        <f>#REF!+#REF!</f>
        <v>#REF!</v>
      </c>
      <c r="G350" s="79" t="e">
        <f t="shared" si="22"/>
        <v>#REF!</v>
      </c>
    </row>
    <row r="351" spans="1:7">
      <c r="A351" s="215" t="e">
        <f>#REF!</f>
        <v>#REF!</v>
      </c>
      <c r="B351" s="46" t="e">
        <f>IF(#REF!&lt;&gt;"",#REF!,"")</f>
        <v>#REF!</v>
      </c>
      <c r="C351" s="47" t="e">
        <f>#REF!</f>
        <v>#REF!</v>
      </c>
      <c r="D351" s="48" t="e">
        <f>#REF!</f>
        <v>#REF!</v>
      </c>
      <c r="E351" s="347"/>
      <c r="F351" s="350" t="e">
        <f>#REF!+#REF!</f>
        <v>#REF!</v>
      </c>
      <c r="G351" s="79" t="e">
        <f t="shared" si="22"/>
        <v>#REF!</v>
      </c>
    </row>
    <row r="352" spans="1:7">
      <c r="A352" s="215" t="e">
        <f>#REF!</f>
        <v>#REF!</v>
      </c>
      <c r="B352" s="46" t="e">
        <f>IF(#REF!&lt;&gt;"",#REF!,"")</f>
        <v>#REF!</v>
      </c>
      <c r="C352" s="47" t="e">
        <f>#REF!</f>
        <v>#REF!</v>
      </c>
      <c r="D352" s="48" t="e">
        <f>#REF!</f>
        <v>#REF!</v>
      </c>
      <c r="E352" s="347"/>
      <c r="F352" s="350" t="e">
        <f>#REF!+#REF!</f>
        <v>#REF!</v>
      </c>
      <c r="G352" s="79" t="e">
        <f t="shared" si="22"/>
        <v>#REF!</v>
      </c>
    </row>
    <row r="353" spans="1:7">
      <c r="A353" s="215" t="e">
        <f>#REF!</f>
        <v>#REF!</v>
      </c>
      <c r="B353" s="46" t="e">
        <f>IF(#REF!&lt;&gt;"",#REF!,"")</f>
        <v>#REF!</v>
      </c>
      <c r="C353" s="47" t="e">
        <f>#REF!</f>
        <v>#REF!</v>
      </c>
      <c r="D353" s="48" t="e">
        <f>#REF!</f>
        <v>#REF!</v>
      </c>
      <c r="E353" s="347"/>
      <c r="F353" s="350" t="e">
        <f>#REF!+#REF!</f>
        <v>#REF!</v>
      </c>
      <c r="G353" s="79" t="e">
        <f t="shared" si="22"/>
        <v>#REF!</v>
      </c>
    </row>
    <row r="354" spans="1:7">
      <c r="A354" s="215" t="e">
        <f>#REF!</f>
        <v>#REF!</v>
      </c>
      <c r="B354" s="234" t="e">
        <f>IF(#REF!&lt;&gt;"",#REF!,"")</f>
        <v>#REF!</v>
      </c>
      <c r="C354" s="235" t="e">
        <f>#REF!</f>
        <v>#REF!</v>
      </c>
      <c r="D354" s="236" t="e">
        <f>#REF!</f>
        <v>#REF!</v>
      </c>
      <c r="E354" s="348"/>
      <c r="F354" s="351" t="e">
        <f>#REF!+#REF!</f>
        <v>#REF!</v>
      </c>
      <c r="G354" s="79" t="e">
        <f t="shared" si="22"/>
        <v>#REF!</v>
      </c>
    </row>
    <row r="355" spans="1:7" ht="12.75">
      <c r="A355" s="233" t="e">
        <f>#REF!</f>
        <v>#REF!</v>
      </c>
      <c r="B355" s="829" t="s">
        <v>108</v>
      </c>
      <c r="C355" s="830"/>
      <c r="D355" s="830"/>
      <c r="E355" s="831"/>
      <c r="F355" s="831"/>
      <c r="G355" s="79" t="e">
        <f>G356</f>
        <v>#REF!</v>
      </c>
    </row>
    <row r="356" spans="1:7">
      <c r="A356" s="215" t="e">
        <f>#REF!</f>
        <v>#REF!</v>
      </c>
      <c r="B356" s="238" t="e">
        <f>IF(#REF!&lt;&gt;"",#REF!,"")</f>
        <v>#REF!</v>
      </c>
      <c r="C356" s="239" t="e">
        <f>#REF!</f>
        <v>#REF!</v>
      </c>
      <c r="D356" s="240" t="e">
        <f>#REF!</f>
        <v>#REF!</v>
      </c>
      <c r="E356" s="437" t="s">
        <v>30</v>
      </c>
      <c r="F356" s="349" t="e">
        <f>#REF!+#REF!</f>
        <v>#REF!</v>
      </c>
      <c r="G356" s="79" t="e">
        <f t="shared" ref="G356:G365" si="23">IF(B356&lt;&gt;"","Для друку","")</f>
        <v>#REF!</v>
      </c>
    </row>
    <row r="357" spans="1:7">
      <c r="A357" s="215" t="e">
        <f>#REF!</f>
        <v>#REF!</v>
      </c>
      <c r="B357" s="46" t="e">
        <f>IF(#REF!&lt;&gt;"",#REF!,"")</f>
        <v>#REF!</v>
      </c>
      <c r="C357" s="47" t="e">
        <f>#REF!</f>
        <v>#REF!</v>
      </c>
      <c r="D357" s="48" t="e">
        <f>#REF!</f>
        <v>#REF!</v>
      </c>
      <c r="E357" s="438" t="s">
        <v>30</v>
      </c>
      <c r="F357" s="350" t="e">
        <f>#REF!+#REF!</f>
        <v>#REF!</v>
      </c>
      <c r="G357" s="79" t="e">
        <f t="shared" si="23"/>
        <v>#REF!</v>
      </c>
    </row>
    <row r="358" spans="1:7">
      <c r="A358" s="215" t="e">
        <f>#REF!</f>
        <v>#REF!</v>
      </c>
      <c r="B358" s="46" t="e">
        <f>IF(#REF!&lt;&gt;"",#REF!,"")</f>
        <v>#REF!</v>
      </c>
      <c r="C358" s="47" t="e">
        <f>#REF!</f>
        <v>#REF!</v>
      </c>
      <c r="D358" s="48" t="e">
        <f>#REF!</f>
        <v>#REF!</v>
      </c>
      <c r="E358" s="438" t="s">
        <v>30</v>
      </c>
      <c r="F358" s="350" t="e">
        <f>#REF!+#REF!</f>
        <v>#REF!</v>
      </c>
      <c r="G358" s="79" t="e">
        <f t="shared" si="23"/>
        <v>#REF!</v>
      </c>
    </row>
    <row r="359" spans="1:7">
      <c r="A359" s="215" t="e">
        <f>#REF!</f>
        <v>#REF!</v>
      </c>
      <c r="B359" s="46" t="e">
        <f>IF(#REF!&lt;&gt;"",#REF!,"")</f>
        <v>#REF!</v>
      </c>
      <c r="C359" s="47" t="e">
        <f>#REF!</f>
        <v>#REF!</v>
      </c>
      <c r="D359" s="48" t="e">
        <f>#REF!</f>
        <v>#REF!</v>
      </c>
      <c r="E359" s="438" t="s">
        <v>30</v>
      </c>
      <c r="F359" s="350" t="e">
        <f>#REF!+#REF!</f>
        <v>#REF!</v>
      </c>
      <c r="G359" s="79" t="e">
        <f t="shared" si="23"/>
        <v>#REF!</v>
      </c>
    </row>
    <row r="360" spans="1:7">
      <c r="A360" s="215" t="e">
        <f>#REF!</f>
        <v>#REF!</v>
      </c>
      <c r="B360" s="46" t="e">
        <f>IF(#REF!&lt;&gt;"",#REF!,"")</f>
        <v>#REF!</v>
      </c>
      <c r="C360" s="47" t="e">
        <f>#REF!</f>
        <v>#REF!</v>
      </c>
      <c r="D360" s="48" t="e">
        <f>#REF!</f>
        <v>#REF!</v>
      </c>
      <c r="E360" s="438" t="s">
        <v>30</v>
      </c>
      <c r="F360" s="350" t="e">
        <f>#REF!+#REF!</f>
        <v>#REF!</v>
      </c>
      <c r="G360" s="79" t="e">
        <f t="shared" si="23"/>
        <v>#REF!</v>
      </c>
    </row>
    <row r="361" spans="1:7">
      <c r="A361" s="215" t="e">
        <f>#REF!</f>
        <v>#REF!</v>
      </c>
      <c r="B361" s="46" t="e">
        <f>IF(#REF!&lt;&gt;"",#REF!,"")</f>
        <v>#REF!</v>
      </c>
      <c r="C361" s="47" t="e">
        <f>#REF!</f>
        <v>#REF!</v>
      </c>
      <c r="D361" s="48" t="e">
        <f>#REF!</f>
        <v>#REF!</v>
      </c>
      <c r="E361" s="438" t="s">
        <v>30</v>
      </c>
      <c r="F361" s="350" t="e">
        <f>#REF!+#REF!</f>
        <v>#REF!</v>
      </c>
      <c r="G361" s="79" t="e">
        <f t="shared" si="23"/>
        <v>#REF!</v>
      </c>
    </row>
    <row r="362" spans="1:7">
      <c r="A362" s="215" t="e">
        <f>#REF!</f>
        <v>#REF!</v>
      </c>
      <c r="B362" s="46" t="e">
        <f>IF(#REF!&lt;&gt;"",#REF!,"")</f>
        <v>#REF!</v>
      </c>
      <c r="C362" s="47" t="e">
        <f>#REF!</f>
        <v>#REF!</v>
      </c>
      <c r="D362" s="48" t="e">
        <f>#REF!</f>
        <v>#REF!</v>
      </c>
      <c r="E362" s="438" t="s">
        <v>30</v>
      </c>
      <c r="F362" s="350" t="e">
        <f>#REF!+#REF!</f>
        <v>#REF!</v>
      </c>
      <c r="G362" s="79" t="e">
        <f t="shared" si="23"/>
        <v>#REF!</v>
      </c>
    </row>
    <row r="363" spans="1:7">
      <c r="A363" s="215" t="e">
        <f>#REF!</f>
        <v>#REF!</v>
      </c>
      <c r="B363" s="46" t="e">
        <f>IF(#REF!&lt;&gt;"",#REF!,"")</f>
        <v>#REF!</v>
      </c>
      <c r="C363" s="47" t="e">
        <f>#REF!</f>
        <v>#REF!</v>
      </c>
      <c r="D363" s="48" t="e">
        <f>#REF!</f>
        <v>#REF!</v>
      </c>
      <c r="E363" s="438" t="s">
        <v>30</v>
      </c>
      <c r="F363" s="350" t="e">
        <f>#REF!+#REF!</f>
        <v>#REF!</v>
      </c>
      <c r="G363" s="79" t="e">
        <f t="shared" si="23"/>
        <v>#REF!</v>
      </c>
    </row>
    <row r="364" spans="1:7" ht="12.75" customHeight="1">
      <c r="A364" s="215" t="e">
        <f>#REF!</f>
        <v>#REF!</v>
      </c>
      <c r="B364" s="46" t="e">
        <f>IF(#REF!&lt;&gt;"",#REF!,"")</f>
        <v>#REF!</v>
      </c>
      <c r="C364" s="47" t="e">
        <f>#REF!</f>
        <v>#REF!</v>
      </c>
      <c r="D364" s="48" t="e">
        <f>#REF!</f>
        <v>#REF!</v>
      </c>
      <c r="E364" s="438" t="s">
        <v>30</v>
      </c>
      <c r="F364" s="350" t="e">
        <f>#REF!+#REF!</f>
        <v>#REF!</v>
      </c>
      <c r="G364" s="79" t="e">
        <f t="shared" si="23"/>
        <v>#REF!</v>
      </c>
    </row>
    <row r="365" spans="1:7">
      <c r="A365" s="237" t="e">
        <f>#REF!</f>
        <v>#REF!</v>
      </c>
      <c r="B365" s="46" t="e">
        <f>IF(#REF!&lt;&gt;"",#REF!,"")</f>
        <v>#REF!</v>
      </c>
      <c r="C365" s="47" t="e">
        <f>#REF!</f>
        <v>#REF!</v>
      </c>
      <c r="D365" s="48" t="e">
        <f>#REF!</f>
        <v>#REF!</v>
      </c>
      <c r="E365" s="439" t="s">
        <v>30</v>
      </c>
      <c r="F365" s="351" t="e">
        <f>#REF!+#REF!</f>
        <v>#REF!</v>
      </c>
      <c r="G365" s="79" t="e">
        <f t="shared" si="23"/>
        <v>#REF!</v>
      </c>
    </row>
    <row r="366" spans="1:7" ht="12.75" customHeight="1">
      <c r="A366" s="832" t="e">
        <f>#REF!</f>
        <v>#REF!</v>
      </c>
      <c r="B366" s="833"/>
      <c r="C366" s="833"/>
      <c r="D366" s="833"/>
      <c r="E366" s="833"/>
      <c r="F366" s="833"/>
      <c r="G366" s="79" t="e">
        <f>G367</f>
        <v>#REF!</v>
      </c>
    </row>
    <row r="367" spans="1:7" ht="12.75">
      <c r="A367" s="232" t="s">
        <v>4</v>
      </c>
      <c r="B367" s="829" t="s">
        <v>105</v>
      </c>
      <c r="C367" s="830"/>
      <c r="D367" s="830"/>
      <c r="E367" s="834"/>
      <c r="F367" s="834"/>
      <c r="G367" s="79" t="e">
        <f>G368</f>
        <v>#REF!</v>
      </c>
    </row>
    <row r="368" spans="1:7">
      <c r="A368" s="215" t="e">
        <f>#REF!</f>
        <v>#REF!</v>
      </c>
      <c r="B368" s="238" t="e">
        <f>IF(#REF!&lt;&gt;"",#REF!,"")</f>
        <v>#REF!</v>
      </c>
      <c r="C368" s="239" t="e">
        <f>#REF!</f>
        <v>#REF!</v>
      </c>
      <c r="D368" s="240" t="e">
        <f>#REF!</f>
        <v>#REF!</v>
      </c>
      <c r="E368" s="346"/>
      <c r="F368" s="349" t="e">
        <f>#REF!+#REF!</f>
        <v>#REF!</v>
      </c>
      <c r="G368" s="79" t="e">
        <f>IF(B368&lt;&gt;"","Для друку","")</f>
        <v>#REF!</v>
      </c>
    </row>
    <row r="369" spans="1:7">
      <c r="A369" s="215" t="e">
        <f>#REF!</f>
        <v>#REF!</v>
      </c>
      <c r="B369" s="46" t="e">
        <f>IF(#REF!&lt;&gt;"",#REF!,"")</f>
        <v>#REF!</v>
      </c>
      <c r="C369" s="47" t="e">
        <f>#REF!</f>
        <v>#REF!</v>
      </c>
      <c r="D369" s="48" t="e">
        <f>#REF!</f>
        <v>#REF!</v>
      </c>
      <c r="E369" s="347"/>
      <c r="F369" s="350" t="e">
        <f>#REF!+#REF!</f>
        <v>#REF!</v>
      </c>
      <c r="G369" s="79" t="e">
        <f t="shared" ref="G369:G381" si="24">IF(B369&lt;&gt;"","Для друку","")</f>
        <v>#REF!</v>
      </c>
    </row>
    <row r="370" spans="1:7">
      <c r="A370" s="215" t="e">
        <f>#REF!</f>
        <v>#REF!</v>
      </c>
      <c r="B370" s="46" t="e">
        <f>IF(#REF!&lt;&gt;"",#REF!,"")</f>
        <v>#REF!</v>
      </c>
      <c r="C370" s="47" t="e">
        <f>#REF!</f>
        <v>#REF!</v>
      </c>
      <c r="D370" s="48" t="e">
        <f>#REF!</f>
        <v>#REF!</v>
      </c>
      <c r="E370" s="347"/>
      <c r="F370" s="350" t="e">
        <f>#REF!+#REF!</f>
        <v>#REF!</v>
      </c>
      <c r="G370" s="79" t="e">
        <f t="shared" si="24"/>
        <v>#REF!</v>
      </c>
    </row>
    <row r="371" spans="1:7">
      <c r="A371" s="215" t="e">
        <f>#REF!</f>
        <v>#REF!</v>
      </c>
      <c r="B371" s="46" t="e">
        <f>IF(#REF!&lt;&gt;"",#REF!,"")</f>
        <v>#REF!</v>
      </c>
      <c r="C371" s="47" t="e">
        <f>#REF!</f>
        <v>#REF!</v>
      </c>
      <c r="D371" s="48" t="e">
        <f>#REF!</f>
        <v>#REF!</v>
      </c>
      <c r="E371" s="226"/>
      <c r="F371" s="350" t="e">
        <f>#REF!+#REF!</f>
        <v>#REF!</v>
      </c>
      <c r="G371" s="79" t="e">
        <f t="shared" si="24"/>
        <v>#REF!</v>
      </c>
    </row>
    <row r="372" spans="1:7">
      <c r="A372" s="215" t="e">
        <f>#REF!</f>
        <v>#REF!</v>
      </c>
      <c r="B372" s="46" t="e">
        <f>IF(#REF!&lt;&gt;"",#REF!,"")</f>
        <v>#REF!</v>
      </c>
      <c r="C372" s="47" t="e">
        <f>#REF!</f>
        <v>#REF!</v>
      </c>
      <c r="D372" s="48" t="e">
        <f>#REF!</f>
        <v>#REF!</v>
      </c>
      <c r="E372" s="347"/>
      <c r="F372" s="350" t="e">
        <f>#REF!+#REF!</f>
        <v>#REF!</v>
      </c>
      <c r="G372" s="79" t="e">
        <f t="shared" si="24"/>
        <v>#REF!</v>
      </c>
    </row>
    <row r="373" spans="1:7">
      <c r="A373" s="215" t="e">
        <f>#REF!</f>
        <v>#REF!</v>
      </c>
      <c r="B373" s="46" t="e">
        <f>IF(#REF!&lt;&gt;"",#REF!,"")</f>
        <v>#REF!</v>
      </c>
      <c r="C373" s="47" t="e">
        <f>#REF!</f>
        <v>#REF!</v>
      </c>
      <c r="D373" s="48" t="e">
        <f>#REF!</f>
        <v>#REF!</v>
      </c>
      <c r="E373" s="347"/>
      <c r="F373" s="350" t="e">
        <f>#REF!+#REF!</f>
        <v>#REF!</v>
      </c>
      <c r="G373" s="79" t="e">
        <f t="shared" si="24"/>
        <v>#REF!</v>
      </c>
    </row>
    <row r="374" spans="1:7">
      <c r="A374" s="215" t="e">
        <f>#REF!</f>
        <v>#REF!</v>
      </c>
      <c r="B374" s="46" t="e">
        <f>IF(#REF!&lt;&gt;"",#REF!,"")</f>
        <v>#REF!</v>
      </c>
      <c r="C374" s="47" t="e">
        <f>#REF!</f>
        <v>#REF!</v>
      </c>
      <c r="D374" s="48" t="e">
        <f>#REF!</f>
        <v>#REF!</v>
      </c>
      <c r="E374" s="347"/>
      <c r="F374" s="350" t="e">
        <f>#REF!+#REF!</f>
        <v>#REF!</v>
      </c>
      <c r="G374" s="79" t="e">
        <f t="shared" si="24"/>
        <v>#REF!</v>
      </c>
    </row>
    <row r="375" spans="1:7">
      <c r="A375" s="215" t="e">
        <f>#REF!</f>
        <v>#REF!</v>
      </c>
      <c r="B375" s="46" t="e">
        <f>IF(#REF!&lt;&gt;"",#REF!,"")</f>
        <v>#REF!</v>
      </c>
      <c r="C375" s="47" t="e">
        <f>#REF!</f>
        <v>#REF!</v>
      </c>
      <c r="D375" s="48" t="e">
        <f>#REF!</f>
        <v>#REF!</v>
      </c>
      <c r="E375" s="347"/>
      <c r="F375" s="350" t="e">
        <f>#REF!+#REF!</f>
        <v>#REF!</v>
      </c>
      <c r="G375" s="79" t="e">
        <f t="shared" si="24"/>
        <v>#REF!</v>
      </c>
    </row>
    <row r="376" spans="1:7">
      <c r="A376" s="215" t="e">
        <f>#REF!</f>
        <v>#REF!</v>
      </c>
      <c r="B376" s="46" t="e">
        <f>IF(#REF!&lt;&gt;"",#REF!,"")</f>
        <v>#REF!</v>
      </c>
      <c r="C376" s="47" t="e">
        <f>#REF!</f>
        <v>#REF!</v>
      </c>
      <c r="D376" s="48" t="e">
        <f>#REF!</f>
        <v>#REF!</v>
      </c>
      <c r="E376" s="347"/>
      <c r="F376" s="350" t="e">
        <f>#REF!+#REF!</f>
        <v>#REF!</v>
      </c>
      <c r="G376" s="79" t="e">
        <f t="shared" si="24"/>
        <v>#REF!</v>
      </c>
    </row>
    <row r="377" spans="1:7">
      <c r="A377" s="215" t="e">
        <f>#REF!</f>
        <v>#REF!</v>
      </c>
      <c r="B377" s="46" t="e">
        <f>IF(#REF!&lt;&gt;"",#REF!,"")</f>
        <v>#REF!</v>
      </c>
      <c r="C377" s="47" t="e">
        <f>#REF!</f>
        <v>#REF!</v>
      </c>
      <c r="D377" s="48" t="e">
        <f>#REF!</f>
        <v>#REF!</v>
      </c>
      <c r="E377" s="347"/>
      <c r="F377" s="350" t="e">
        <f>#REF!+#REF!</f>
        <v>#REF!</v>
      </c>
      <c r="G377" s="79" t="e">
        <f t="shared" si="24"/>
        <v>#REF!</v>
      </c>
    </row>
    <row r="378" spans="1:7">
      <c r="A378" s="215" t="e">
        <f>#REF!</f>
        <v>#REF!</v>
      </c>
      <c r="B378" s="46" t="e">
        <f>IF(#REF!&lt;&gt;"",#REF!,"")</f>
        <v>#REF!</v>
      </c>
      <c r="C378" s="47" t="e">
        <f>#REF!</f>
        <v>#REF!</v>
      </c>
      <c r="D378" s="48" t="e">
        <f>#REF!</f>
        <v>#REF!</v>
      </c>
      <c r="E378" s="347"/>
      <c r="F378" s="350" t="e">
        <f>#REF!+#REF!</f>
        <v>#REF!</v>
      </c>
      <c r="G378" s="79" t="e">
        <f t="shared" si="24"/>
        <v>#REF!</v>
      </c>
    </row>
    <row r="379" spans="1:7">
      <c r="A379" s="215" t="e">
        <f>#REF!</f>
        <v>#REF!</v>
      </c>
      <c r="B379" s="46" t="e">
        <f>IF(#REF!&lt;&gt;"",#REF!,"")</f>
        <v>#REF!</v>
      </c>
      <c r="C379" s="47" t="e">
        <f>#REF!</f>
        <v>#REF!</v>
      </c>
      <c r="D379" s="48" t="e">
        <f>#REF!</f>
        <v>#REF!</v>
      </c>
      <c r="E379" s="347"/>
      <c r="F379" s="350" t="e">
        <f>#REF!+#REF!</f>
        <v>#REF!</v>
      </c>
      <c r="G379" s="79" t="e">
        <f t="shared" si="24"/>
        <v>#REF!</v>
      </c>
    </row>
    <row r="380" spans="1:7">
      <c r="A380" s="215" t="e">
        <f>#REF!</f>
        <v>#REF!</v>
      </c>
      <c r="B380" s="46" t="e">
        <f>IF(#REF!&lt;&gt;"",#REF!,"")</f>
        <v>#REF!</v>
      </c>
      <c r="C380" s="47" t="e">
        <f>#REF!</f>
        <v>#REF!</v>
      </c>
      <c r="D380" s="48" t="e">
        <f>#REF!</f>
        <v>#REF!</v>
      </c>
      <c r="E380" s="347"/>
      <c r="F380" s="350" t="e">
        <f>#REF!+#REF!</f>
        <v>#REF!</v>
      </c>
      <c r="G380" s="79" t="e">
        <f t="shared" si="24"/>
        <v>#REF!</v>
      </c>
    </row>
    <row r="381" spans="1:7">
      <c r="A381" s="215" t="e">
        <f>#REF!</f>
        <v>#REF!</v>
      </c>
      <c r="B381" s="46" t="e">
        <f>IF(#REF!&lt;&gt;"",#REF!,"")</f>
        <v>#REF!</v>
      </c>
      <c r="C381" s="47" t="e">
        <f>#REF!</f>
        <v>#REF!</v>
      </c>
      <c r="D381" s="48" t="e">
        <f>#REF!</f>
        <v>#REF!</v>
      </c>
      <c r="E381" s="347"/>
      <c r="F381" s="350" t="e">
        <f>#REF!+#REF!</f>
        <v>#REF!</v>
      </c>
      <c r="G381" s="79" t="e">
        <f t="shared" si="24"/>
        <v>#REF!</v>
      </c>
    </row>
    <row r="382" spans="1:7">
      <c r="A382" s="215" t="e">
        <f>#REF!</f>
        <v>#REF!</v>
      </c>
      <c r="B382" s="234" t="e">
        <f>IF(#REF!&lt;&gt;"",#REF!,"")</f>
        <v>#REF!</v>
      </c>
      <c r="C382" s="235" t="e">
        <f>#REF!</f>
        <v>#REF!</v>
      </c>
      <c r="D382" s="236" t="e">
        <f>#REF!</f>
        <v>#REF!</v>
      </c>
      <c r="E382" s="348"/>
      <c r="F382" s="351" t="e">
        <f>#REF!+#REF!</f>
        <v>#REF!</v>
      </c>
      <c r="G382" s="79" t="e">
        <f>IF(B382&lt;&gt;"","Для друку","")</f>
        <v>#REF!</v>
      </c>
    </row>
    <row r="383" spans="1:7" ht="12.75">
      <c r="A383" s="233" t="e">
        <f>#REF!</f>
        <v>#REF!</v>
      </c>
      <c r="B383" s="829" t="s">
        <v>106</v>
      </c>
      <c r="C383" s="830"/>
      <c r="D383" s="830"/>
      <c r="E383" s="831"/>
      <c r="F383" s="831"/>
      <c r="G383" s="79" t="e">
        <f>G384</f>
        <v>#REF!</v>
      </c>
    </row>
    <row r="384" spans="1:7">
      <c r="A384" s="215" t="e">
        <f>#REF!</f>
        <v>#REF!</v>
      </c>
      <c r="B384" s="238" t="e">
        <f>IF(#REF!&lt;&gt;"",#REF!,"")</f>
        <v>#REF!</v>
      </c>
      <c r="C384" s="239" t="e">
        <f>#REF!</f>
        <v>#REF!</v>
      </c>
      <c r="D384" s="240" t="e">
        <f>#REF!</f>
        <v>#REF!</v>
      </c>
      <c r="E384" s="346"/>
      <c r="F384" s="349" t="e">
        <f>#REF!+#REF!</f>
        <v>#REF!</v>
      </c>
      <c r="G384" s="79" t="e">
        <f t="shared" ref="G384:G398" si="25">IF(B384&lt;&gt;"","Для друку","")</f>
        <v>#REF!</v>
      </c>
    </row>
    <row r="385" spans="1:7">
      <c r="A385" s="215" t="e">
        <f>#REF!</f>
        <v>#REF!</v>
      </c>
      <c r="B385" s="46" t="e">
        <f>IF(#REF!&lt;&gt;"",#REF!,"")</f>
        <v>#REF!</v>
      </c>
      <c r="C385" s="47" t="e">
        <f>#REF!</f>
        <v>#REF!</v>
      </c>
      <c r="D385" s="48" t="e">
        <f>#REF!</f>
        <v>#REF!</v>
      </c>
      <c r="E385" s="347"/>
      <c r="F385" s="350" t="e">
        <f>#REF!+#REF!</f>
        <v>#REF!</v>
      </c>
      <c r="G385" s="79" t="e">
        <f t="shared" si="25"/>
        <v>#REF!</v>
      </c>
    </row>
    <row r="386" spans="1:7">
      <c r="A386" s="215" t="e">
        <f>#REF!</f>
        <v>#REF!</v>
      </c>
      <c r="B386" s="46" t="e">
        <f>IF(#REF!&lt;&gt;"",#REF!,"")</f>
        <v>#REF!</v>
      </c>
      <c r="C386" s="47" t="e">
        <f>#REF!</f>
        <v>#REF!</v>
      </c>
      <c r="D386" s="48" t="e">
        <f>#REF!</f>
        <v>#REF!</v>
      </c>
      <c r="E386" s="347"/>
      <c r="F386" s="350" t="e">
        <f>#REF!+#REF!</f>
        <v>#REF!</v>
      </c>
      <c r="G386" s="79" t="e">
        <f t="shared" si="25"/>
        <v>#REF!</v>
      </c>
    </row>
    <row r="387" spans="1:7">
      <c r="A387" s="215" t="e">
        <f>#REF!</f>
        <v>#REF!</v>
      </c>
      <c r="B387" s="46" t="e">
        <f>IF(#REF!&lt;&gt;"",#REF!,"")</f>
        <v>#REF!</v>
      </c>
      <c r="C387" s="47" t="e">
        <f>#REF!</f>
        <v>#REF!</v>
      </c>
      <c r="D387" s="48" t="e">
        <f>#REF!</f>
        <v>#REF!</v>
      </c>
      <c r="E387" s="226"/>
      <c r="F387" s="350" t="e">
        <f>#REF!+#REF!</f>
        <v>#REF!</v>
      </c>
      <c r="G387" s="79" t="e">
        <f t="shared" si="25"/>
        <v>#REF!</v>
      </c>
    </row>
    <row r="388" spans="1:7">
      <c r="A388" s="215" t="e">
        <f>#REF!</f>
        <v>#REF!</v>
      </c>
      <c r="B388" s="46" t="e">
        <f>IF(#REF!&lt;&gt;"",#REF!,"")</f>
        <v>#REF!</v>
      </c>
      <c r="C388" s="47" t="e">
        <f>#REF!</f>
        <v>#REF!</v>
      </c>
      <c r="D388" s="48" t="e">
        <f>#REF!</f>
        <v>#REF!</v>
      </c>
      <c r="E388" s="347"/>
      <c r="F388" s="350" t="e">
        <f>#REF!+#REF!</f>
        <v>#REF!</v>
      </c>
      <c r="G388" s="79" t="e">
        <f t="shared" si="25"/>
        <v>#REF!</v>
      </c>
    </row>
    <row r="389" spans="1:7">
      <c r="A389" s="215" t="e">
        <f>#REF!</f>
        <v>#REF!</v>
      </c>
      <c r="B389" s="46" t="e">
        <f>IF(#REF!&lt;&gt;"",#REF!,"")</f>
        <v>#REF!</v>
      </c>
      <c r="C389" s="47" t="e">
        <f>#REF!</f>
        <v>#REF!</v>
      </c>
      <c r="D389" s="48" t="e">
        <f>#REF!</f>
        <v>#REF!</v>
      </c>
      <c r="E389" s="347"/>
      <c r="F389" s="350" t="e">
        <f>#REF!+#REF!</f>
        <v>#REF!</v>
      </c>
      <c r="G389" s="79" t="e">
        <f t="shared" si="25"/>
        <v>#REF!</v>
      </c>
    </row>
    <row r="390" spans="1:7">
      <c r="A390" s="215" t="e">
        <f>#REF!</f>
        <v>#REF!</v>
      </c>
      <c r="B390" s="46" t="e">
        <f>IF(#REF!&lt;&gt;"",#REF!,"")</f>
        <v>#REF!</v>
      </c>
      <c r="C390" s="47" t="e">
        <f>#REF!</f>
        <v>#REF!</v>
      </c>
      <c r="D390" s="48" t="e">
        <f>#REF!</f>
        <v>#REF!</v>
      </c>
      <c r="E390" s="347"/>
      <c r="F390" s="350" t="e">
        <f>#REF!+#REF!</f>
        <v>#REF!</v>
      </c>
      <c r="G390" s="79" t="e">
        <f t="shared" si="25"/>
        <v>#REF!</v>
      </c>
    </row>
    <row r="391" spans="1:7">
      <c r="A391" s="215" t="e">
        <f>#REF!</f>
        <v>#REF!</v>
      </c>
      <c r="B391" s="46" t="e">
        <f>IF(#REF!&lt;&gt;"",#REF!,"")</f>
        <v>#REF!</v>
      </c>
      <c r="C391" s="47" t="e">
        <f>#REF!</f>
        <v>#REF!</v>
      </c>
      <c r="D391" s="48" t="e">
        <f>#REF!</f>
        <v>#REF!</v>
      </c>
      <c r="E391" s="347"/>
      <c r="F391" s="350" t="e">
        <f>#REF!+#REF!</f>
        <v>#REF!</v>
      </c>
      <c r="G391" s="79" t="e">
        <f t="shared" si="25"/>
        <v>#REF!</v>
      </c>
    </row>
    <row r="392" spans="1:7">
      <c r="A392" s="215" t="e">
        <f>#REF!</f>
        <v>#REF!</v>
      </c>
      <c r="B392" s="46" t="e">
        <f>IF(#REF!&lt;&gt;"",#REF!,"")</f>
        <v>#REF!</v>
      </c>
      <c r="C392" s="47" t="e">
        <f>#REF!</f>
        <v>#REF!</v>
      </c>
      <c r="D392" s="48" t="e">
        <f>#REF!</f>
        <v>#REF!</v>
      </c>
      <c r="E392" s="347"/>
      <c r="F392" s="350" t="e">
        <f>#REF!+#REF!</f>
        <v>#REF!</v>
      </c>
      <c r="G392" s="79" t="e">
        <f t="shared" si="25"/>
        <v>#REF!</v>
      </c>
    </row>
    <row r="393" spans="1:7">
      <c r="A393" s="215" t="e">
        <f>#REF!</f>
        <v>#REF!</v>
      </c>
      <c r="B393" s="46" t="e">
        <f>IF(#REF!&lt;&gt;"",#REF!,"")</f>
        <v>#REF!</v>
      </c>
      <c r="C393" s="47" t="e">
        <f>#REF!</f>
        <v>#REF!</v>
      </c>
      <c r="D393" s="48" t="e">
        <f>#REF!</f>
        <v>#REF!</v>
      </c>
      <c r="E393" s="347"/>
      <c r="F393" s="350" t="e">
        <f>#REF!+#REF!</f>
        <v>#REF!</v>
      </c>
      <c r="G393" s="79" t="e">
        <f t="shared" si="25"/>
        <v>#REF!</v>
      </c>
    </row>
    <row r="394" spans="1:7">
      <c r="A394" s="215" t="e">
        <f>#REF!</f>
        <v>#REF!</v>
      </c>
      <c r="B394" s="46" t="e">
        <f>IF(#REF!&lt;&gt;"",#REF!,"")</f>
        <v>#REF!</v>
      </c>
      <c r="C394" s="47" t="e">
        <f>#REF!</f>
        <v>#REF!</v>
      </c>
      <c r="D394" s="48" t="e">
        <f>#REF!</f>
        <v>#REF!</v>
      </c>
      <c r="E394" s="347"/>
      <c r="F394" s="350" t="e">
        <f>#REF!+#REF!</f>
        <v>#REF!</v>
      </c>
      <c r="G394" s="79" t="e">
        <f t="shared" si="25"/>
        <v>#REF!</v>
      </c>
    </row>
    <row r="395" spans="1:7">
      <c r="A395" s="215" t="e">
        <f>#REF!</f>
        <v>#REF!</v>
      </c>
      <c r="B395" s="46" t="e">
        <f>IF(#REF!&lt;&gt;"",#REF!,"")</f>
        <v>#REF!</v>
      </c>
      <c r="C395" s="47" t="e">
        <f>#REF!</f>
        <v>#REF!</v>
      </c>
      <c r="D395" s="48" t="e">
        <f>#REF!</f>
        <v>#REF!</v>
      </c>
      <c r="E395" s="347"/>
      <c r="F395" s="350" t="e">
        <f>#REF!+#REF!</f>
        <v>#REF!</v>
      </c>
      <c r="G395" s="79" t="e">
        <f t="shared" si="25"/>
        <v>#REF!</v>
      </c>
    </row>
    <row r="396" spans="1:7">
      <c r="A396" s="215" t="e">
        <f>#REF!</f>
        <v>#REF!</v>
      </c>
      <c r="B396" s="46" t="e">
        <f>IF(#REF!&lt;&gt;"",#REF!,"")</f>
        <v>#REF!</v>
      </c>
      <c r="C396" s="47" t="e">
        <f>#REF!</f>
        <v>#REF!</v>
      </c>
      <c r="D396" s="48" t="e">
        <f>#REF!</f>
        <v>#REF!</v>
      </c>
      <c r="E396" s="347"/>
      <c r="F396" s="350" t="e">
        <f>#REF!+#REF!</f>
        <v>#REF!</v>
      </c>
      <c r="G396" s="79" t="e">
        <f t="shared" si="25"/>
        <v>#REF!</v>
      </c>
    </row>
    <row r="397" spans="1:7">
      <c r="A397" s="215" t="e">
        <f>#REF!</f>
        <v>#REF!</v>
      </c>
      <c r="B397" s="46" t="e">
        <f>IF(#REF!&lt;&gt;"",#REF!,"")</f>
        <v>#REF!</v>
      </c>
      <c r="C397" s="47" t="e">
        <f>#REF!</f>
        <v>#REF!</v>
      </c>
      <c r="D397" s="48" t="e">
        <f>#REF!</f>
        <v>#REF!</v>
      </c>
      <c r="E397" s="347"/>
      <c r="F397" s="350" t="e">
        <f>#REF!+#REF!</f>
        <v>#REF!</v>
      </c>
      <c r="G397" s="79" t="e">
        <f t="shared" si="25"/>
        <v>#REF!</v>
      </c>
    </row>
    <row r="398" spans="1:7">
      <c r="A398" s="215" t="e">
        <f>#REF!</f>
        <v>#REF!</v>
      </c>
      <c r="B398" s="234" t="e">
        <f>IF(#REF!&lt;&gt;"",#REF!,"")</f>
        <v>#REF!</v>
      </c>
      <c r="C398" s="235" t="e">
        <f>#REF!</f>
        <v>#REF!</v>
      </c>
      <c r="D398" s="236" t="e">
        <f>#REF!</f>
        <v>#REF!</v>
      </c>
      <c r="E398" s="348"/>
      <c r="F398" s="351" t="e">
        <f>#REF!+#REF!</f>
        <v>#REF!</v>
      </c>
      <c r="G398" s="79" t="e">
        <f t="shared" si="25"/>
        <v>#REF!</v>
      </c>
    </row>
    <row r="399" spans="1:7" ht="12.75">
      <c r="A399" s="233" t="e">
        <f>#REF!</f>
        <v>#REF!</v>
      </c>
      <c r="B399" s="829" t="s">
        <v>107</v>
      </c>
      <c r="C399" s="830"/>
      <c r="D399" s="830"/>
      <c r="E399" s="831"/>
      <c r="F399" s="831"/>
      <c r="G399" s="79" t="e">
        <f>G400</f>
        <v>#REF!</v>
      </c>
    </row>
    <row r="400" spans="1:7">
      <c r="A400" s="215" t="e">
        <f>#REF!</f>
        <v>#REF!</v>
      </c>
      <c r="B400" s="238" t="e">
        <f>IF(#REF!&lt;&gt;"",#REF!,"")</f>
        <v>#REF!</v>
      </c>
      <c r="C400" s="239" t="e">
        <f>#REF!</f>
        <v>#REF!</v>
      </c>
      <c r="D400" s="240" t="e">
        <f>#REF!</f>
        <v>#REF!</v>
      </c>
      <c r="E400" s="346"/>
      <c r="F400" s="349" t="e">
        <f>#REF!+#REF!</f>
        <v>#REF!</v>
      </c>
      <c r="G400" s="79" t="e">
        <f t="shared" ref="G400:G414" si="26">IF(B400&lt;&gt;"","Для друку","")</f>
        <v>#REF!</v>
      </c>
    </row>
    <row r="401" spans="1:7">
      <c r="A401" s="215" t="e">
        <f>#REF!</f>
        <v>#REF!</v>
      </c>
      <c r="B401" s="46" t="e">
        <f>IF(#REF!&lt;&gt;"",#REF!,"")</f>
        <v>#REF!</v>
      </c>
      <c r="C401" s="47" t="e">
        <f>#REF!</f>
        <v>#REF!</v>
      </c>
      <c r="D401" s="48" t="e">
        <f>#REF!</f>
        <v>#REF!</v>
      </c>
      <c r="E401" s="347"/>
      <c r="F401" s="350" t="e">
        <f>#REF!+#REF!</f>
        <v>#REF!</v>
      </c>
      <c r="G401" s="79" t="e">
        <f t="shared" si="26"/>
        <v>#REF!</v>
      </c>
    </row>
    <row r="402" spans="1:7">
      <c r="A402" s="215" t="e">
        <f>#REF!</f>
        <v>#REF!</v>
      </c>
      <c r="B402" s="46" t="e">
        <f>IF(#REF!&lt;&gt;"",#REF!,"")</f>
        <v>#REF!</v>
      </c>
      <c r="C402" s="47" t="e">
        <f>#REF!</f>
        <v>#REF!</v>
      </c>
      <c r="D402" s="48" t="e">
        <f>#REF!</f>
        <v>#REF!</v>
      </c>
      <c r="E402" s="347"/>
      <c r="F402" s="350" t="e">
        <f>#REF!+#REF!</f>
        <v>#REF!</v>
      </c>
      <c r="G402" s="79" t="e">
        <f t="shared" si="26"/>
        <v>#REF!</v>
      </c>
    </row>
    <row r="403" spans="1:7">
      <c r="A403" s="215" t="e">
        <f>#REF!</f>
        <v>#REF!</v>
      </c>
      <c r="B403" s="46" t="e">
        <f>IF(#REF!&lt;&gt;"",#REF!,"")</f>
        <v>#REF!</v>
      </c>
      <c r="C403" s="47" t="e">
        <f>#REF!</f>
        <v>#REF!</v>
      </c>
      <c r="D403" s="48" t="e">
        <f>#REF!</f>
        <v>#REF!</v>
      </c>
      <c r="E403" s="226"/>
      <c r="F403" s="350" t="e">
        <f>#REF!+#REF!</f>
        <v>#REF!</v>
      </c>
      <c r="G403" s="79" t="e">
        <f t="shared" si="26"/>
        <v>#REF!</v>
      </c>
    </row>
    <row r="404" spans="1:7">
      <c r="A404" s="215" t="e">
        <f>#REF!</f>
        <v>#REF!</v>
      </c>
      <c r="B404" s="46" t="e">
        <f>IF(#REF!&lt;&gt;"",#REF!,"")</f>
        <v>#REF!</v>
      </c>
      <c r="C404" s="47" t="e">
        <f>#REF!</f>
        <v>#REF!</v>
      </c>
      <c r="D404" s="48" t="e">
        <f>#REF!</f>
        <v>#REF!</v>
      </c>
      <c r="E404" s="347"/>
      <c r="F404" s="350" t="e">
        <f>#REF!+#REF!</f>
        <v>#REF!</v>
      </c>
      <c r="G404" s="79" t="e">
        <f t="shared" si="26"/>
        <v>#REF!</v>
      </c>
    </row>
    <row r="405" spans="1:7">
      <c r="A405" s="215" t="e">
        <f>#REF!</f>
        <v>#REF!</v>
      </c>
      <c r="B405" s="46" t="e">
        <f>IF(#REF!&lt;&gt;"",#REF!,"")</f>
        <v>#REF!</v>
      </c>
      <c r="C405" s="47" t="e">
        <f>#REF!</f>
        <v>#REF!</v>
      </c>
      <c r="D405" s="48" t="e">
        <f>#REF!</f>
        <v>#REF!</v>
      </c>
      <c r="E405" s="347"/>
      <c r="F405" s="350" t="e">
        <f>#REF!+#REF!</f>
        <v>#REF!</v>
      </c>
      <c r="G405" s="79" t="e">
        <f t="shared" si="26"/>
        <v>#REF!</v>
      </c>
    </row>
    <row r="406" spans="1:7">
      <c r="A406" s="215" t="e">
        <f>#REF!</f>
        <v>#REF!</v>
      </c>
      <c r="B406" s="46" t="e">
        <f>IF(#REF!&lt;&gt;"",#REF!,"")</f>
        <v>#REF!</v>
      </c>
      <c r="C406" s="47" t="e">
        <f>#REF!</f>
        <v>#REF!</v>
      </c>
      <c r="D406" s="48" t="e">
        <f>#REF!</f>
        <v>#REF!</v>
      </c>
      <c r="E406" s="347"/>
      <c r="F406" s="350" t="e">
        <f>#REF!+#REF!</f>
        <v>#REF!</v>
      </c>
      <c r="G406" s="79" t="e">
        <f t="shared" si="26"/>
        <v>#REF!</v>
      </c>
    </row>
    <row r="407" spans="1:7">
      <c r="A407" s="215" t="e">
        <f>#REF!</f>
        <v>#REF!</v>
      </c>
      <c r="B407" s="46" t="e">
        <f>IF(#REF!&lt;&gt;"",#REF!,"")</f>
        <v>#REF!</v>
      </c>
      <c r="C407" s="47" t="e">
        <f>#REF!</f>
        <v>#REF!</v>
      </c>
      <c r="D407" s="48" t="e">
        <f>#REF!</f>
        <v>#REF!</v>
      </c>
      <c r="E407" s="347"/>
      <c r="F407" s="350" t="e">
        <f>#REF!+#REF!</f>
        <v>#REF!</v>
      </c>
      <c r="G407" s="79" t="e">
        <f t="shared" si="26"/>
        <v>#REF!</v>
      </c>
    </row>
    <row r="408" spans="1:7">
      <c r="A408" s="215" t="e">
        <f>#REF!</f>
        <v>#REF!</v>
      </c>
      <c r="B408" s="46" t="e">
        <f>IF(#REF!&lt;&gt;"",#REF!,"")</f>
        <v>#REF!</v>
      </c>
      <c r="C408" s="47" t="e">
        <f>#REF!</f>
        <v>#REF!</v>
      </c>
      <c r="D408" s="48" t="e">
        <f>#REF!</f>
        <v>#REF!</v>
      </c>
      <c r="E408" s="347"/>
      <c r="F408" s="350" t="e">
        <f>#REF!+#REF!</f>
        <v>#REF!</v>
      </c>
      <c r="G408" s="79" t="e">
        <f t="shared" si="26"/>
        <v>#REF!</v>
      </c>
    </row>
    <row r="409" spans="1:7">
      <c r="A409" s="215" t="e">
        <f>#REF!</f>
        <v>#REF!</v>
      </c>
      <c r="B409" s="46" t="e">
        <f>IF(#REF!&lt;&gt;"",#REF!,"")</f>
        <v>#REF!</v>
      </c>
      <c r="C409" s="47" t="e">
        <f>#REF!</f>
        <v>#REF!</v>
      </c>
      <c r="D409" s="48" t="e">
        <f>#REF!</f>
        <v>#REF!</v>
      </c>
      <c r="E409" s="347"/>
      <c r="F409" s="350" t="e">
        <f>#REF!+#REF!</f>
        <v>#REF!</v>
      </c>
      <c r="G409" s="79" t="e">
        <f t="shared" si="26"/>
        <v>#REF!</v>
      </c>
    </row>
    <row r="410" spans="1:7">
      <c r="A410" s="215" t="e">
        <f>#REF!</f>
        <v>#REF!</v>
      </c>
      <c r="B410" s="46" t="e">
        <f>IF(#REF!&lt;&gt;"",#REF!,"")</f>
        <v>#REF!</v>
      </c>
      <c r="C410" s="47" t="e">
        <f>#REF!</f>
        <v>#REF!</v>
      </c>
      <c r="D410" s="48" t="e">
        <f>#REF!</f>
        <v>#REF!</v>
      </c>
      <c r="E410" s="347"/>
      <c r="F410" s="350" t="e">
        <f>#REF!+#REF!</f>
        <v>#REF!</v>
      </c>
      <c r="G410" s="79" t="e">
        <f t="shared" si="26"/>
        <v>#REF!</v>
      </c>
    </row>
    <row r="411" spans="1:7">
      <c r="A411" s="215" t="e">
        <f>#REF!</f>
        <v>#REF!</v>
      </c>
      <c r="B411" s="46" t="e">
        <f>IF(#REF!&lt;&gt;"",#REF!,"")</f>
        <v>#REF!</v>
      </c>
      <c r="C411" s="47" t="e">
        <f>#REF!</f>
        <v>#REF!</v>
      </c>
      <c r="D411" s="48" t="e">
        <f>#REF!</f>
        <v>#REF!</v>
      </c>
      <c r="E411" s="347"/>
      <c r="F411" s="350" t="e">
        <f>#REF!+#REF!</f>
        <v>#REF!</v>
      </c>
      <c r="G411" s="79" t="e">
        <f t="shared" si="26"/>
        <v>#REF!</v>
      </c>
    </row>
    <row r="412" spans="1:7">
      <c r="A412" s="215" t="e">
        <f>#REF!</f>
        <v>#REF!</v>
      </c>
      <c r="B412" s="46" t="e">
        <f>IF(#REF!&lt;&gt;"",#REF!,"")</f>
        <v>#REF!</v>
      </c>
      <c r="C412" s="47" t="e">
        <f>#REF!</f>
        <v>#REF!</v>
      </c>
      <c r="D412" s="48" t="e">
        <f>#REF!</f>
        <v>#REF!</v>
      </c>
      <c r="E412" s="347"/>
      <c r="F412" s="350" t="e">
        <f>#REF!+#REF!</f>
        <v>#REF!</v>
      </c>
      <c r="G412" s="79" t="e">
        <f t="shared" si="26"/>
        <v>#REF!</v>
      </c>
    </row>
    <row r="413" spans="1:7">
      <c r="A413" s="215" t="e">
        <f>#REF!</f>
        <v>#REF!</v>
      </c>
      <c r="B413" s="46" t="e">
        <f>IF(#REF!&lt;&gt;"",#REF!,"")</f>
        <v>#REF!</v>
      </c>
      <c r="C413" s="47" t="e">
        <f>#REF!</f>
        <v>#REF!</v>
      </c>
      <c r="D413" s="48" t="e">
        <f>#REF!</f>
        <v>#REF!</v>
      </c>
      <c r="E413" s="347"/>
      <c r="F413" s="350" t="e">
        <f>#REF!+#REF!</f>
        <v>#REF!</v>
      </c>
      <c r="G413" s="79" t="e">
        <f t="shared" si="26"/>
        <v>#REF!</v>
      </c>
    </row>
    <row r="414" spans="1:7">
      <c r="A414" s="215" t="e">
        <f>#REF!</f>
        <v>#REF!</v>
      </c>
      <c r="B414" s="234" t="e">
        <f>IF(#REF!&lt;&gt;"",#REF!,"")</f>
        <v>#REF!</v>
      </c>
      <c r="C414" s="235" t="e">
        <f>#REF!</f>
        <v>#REF!</v>
      </c>
      <c r="D414" s="236" t="e">
        <f>#REF!</f>
        <v>#REF!</v>
      </c>
      <c r="E414" s="348"/>
      <c r="F414" s="351" t="e">
        <f>#REF!+#REF!</f>
        <v>#REF!</v>
      </c>
      <c r="G414" s="79" t="e">
        <f t="shared" si="26"/>
        <v>#REF!</v>
      </c>
    </row>
    <row r="415" spans="1:7" ht="12.75">
      <c r="A415" s="233" t="e">
        <f>#REF!</f>
        <v>#REF!</v>
      </c>
      <c r="B415" s="829" t="s">
        <v>108</v>
      </c>
      <c r="C415" s="830"/>
      <c r="D415" s="830"/>
      <c r="E415" s="831"/>
      <c r="F415" s="831"/>
      <c r="G415" s="79" t="e">
        <f>G416</f>
        <v>#REF!</v>
      </c>
    </row>
    <row r="416" spans="1:7">
      <c r="A416" s="215" t="e">
        <f>#REF!</f>
        <v>#REF!</v>
      </c>
      <c r="B416" s="238" t="e">
        <f>IF(#REF!&lt;&gt;"",#REF!,"")</f>
        <v>#REF!</v>
      </c>
      <c r="C416" s="239" t="e">
        <f>#REF!</f>
        <v>#REF!</v>
      </c>
      <c r="D416" s="240" t="e">
        <f>#REF!</f>
        <v>#REF!</v>
      </c>
      <c r="E416" s="437" t="s">
        <v>30</v>
      </c>
      <c r="F416" s="349" t="e">
        <f>#REF!+#REF!</f>
        <v>#REF!</v>
      </c>
      <c r="G416" s="79" t="e">
        <f t="shared" ref="G416:G425" si="27">IF(B416&lt;&gt;"","Для друку","")</f>
        <v>#REF!</v>
      </c>
    </row>
    <row r="417" spans="1:7">
      <c r="A417" s="215" t="e">
        <f>#REF!</f>
        <v>#REF!</v>
      </c>
      <c r="B417" s="46" t="e">
        <f>IF(#REF!&lt;&gt;"",#REF!,"")</f>
        <v>#REF!</v>
      </c>
      <c r="C417" s="47" t="e">
        <f>#REF!</f>
        <v>#REF!</v>
      </c>
      <c r="D417" s="48" t="e">
        <f>#REF!</f>
        <v>#REF!</v>
      </c>
      <c r="E417" s="438" t="s">
        <v>30</v>
      </c>
      <c r="F417" s="350" t="e">
        <f>#REF!+#REF!</f>
        <v>#REF!</v>
      </c>
      <c r="G417" s="79" t="e">
        <f t="shared" si="27"/>
        <v>#REF!</v>
      </c>
    </row>
    <row r="418" spans="1:7">
      <c r="A418" s="215" t="e">
        <f>#REF!</f>
        <v>#REF!</v>
      </c>
      <c r="B418" s="46" t="e">
        <f>IF(#REF!&lt;&gt;"",#REF!,"")</f>
        <v>#REF!</v>
      </c>
      <c r="C418" s="47" t="e">
        <f>#REF!</f>
        <v>#REF!</v>
      </c>
      <c r="D418" s="48" t="e">
        <f>#REF!</f>
        <v>#REF!</v>
      </c>
      <c r="E418" s="438" t="s">
        <v>30</v>
      </c>
      <c r="F418" s="350" t="e">
        <f>#REF!+#REF!</f>
        <v>#REF!</v>
      </c>
      <c r="G418" s="79" t="e">
        <f t="shared" si="27"/>
        <v>#REF!</v>
      </c>
    </row>
    <row r="419" spans="1:7">
      <c r="A419" s="215" t="e">
        <f>#REF!</f>
        <v>#REF!</v>
      </c>
      <c r="B419" s="46" t="e">
        <f>IF(#REF!&lt;&gt;"",#REF!,"")</f>
        <v>#REF!</v>
      </c>
      <c r="C419" s="47" t="e">
        <f>#REF!</f>
        <v>#REF!</v>
      </c>
      <c r="D419" s="48" t="e">
        <f>#REF!</f>
        <v>#REF!</v>
      </c>
      <c r="E419" s="438" t="s">
        <v>30</v>
      </c>
      <c r="F419" s="350" t="e">
        <f>#REF!+#REF!</f>
        <v>#REF!</v>
      </c>
      <c r="G419" s="79" t="e">
        <f t="shared" si="27"/>
        <v>#REF!</v>
      </c>
    </row>
    <row r="420" spans="1:7">
      <c r="A420" s="215" t="e">
        <f>#REF!</f>
        <v>#REF!</v>
      </c>
      <c r="B420" s="46" t="e">
        <f>IF(#REF!&lt;&gt;"",#REF!,"")</f>
        <v>#REF!</v>
      </c>
      <c r="C420" s="47" t="e">
        <f>#REF!</f>
        <v>#REF!</v>
      </c>
      <c r="D420" s="48" t="e">
        <f>#REF!</f>
        <v>#REF!</v>
      </c>
      <c r="E420" s="438" t="s">
        <v>30</v>
      </c>
      <c r="F420" s="350" t="e">
        <f>#REF!+#REF!</f>
        <v>#REF!</v>
      </c>
      <c r="G420" s="79" t="e">
        <f t="shared" si="27"/>
        <v>#REF!</v>
      </c>
    </row>
    <row r="421" spans="1:7">
      <c r="A421" s="215" t="e">
        <f>#REF!</f>
        <v>#REF!</v>
      </c>
      <c r="B421" s="46" t="e">
        <f>IF(#REF!&lt;&gt;"",#REF!,"")</f>
        <v>#REF!</v>
      </c>
      <c r="C421" s="47" t="e">
        <f>#REF!</f>
        <v>#REF!</v>
      </c>
      <c r="D421" s="48" t="e">
        <f>#REF!</f>
        <v>#REF!</v>
      </c>
      <c r="E421" s="438" t="s">
        <v>30</v>
      </c>
      <c r="F421" s="350" t="e">
        <f>#REF!+#REF!</f>
        <v>#REF!</v>
      </c>
      <c r="G421" s="79" t="e">
        <f t="shared" si="27"/>
        <v>#REF!</v>
      </c>
    </row>
    <row r="422" spans="1:7">
      <c r="A422" s="215" t="e">
        <f>#REF!</f>
        <v>#REF!</v>
      </c>
      <c r="B422" s="46" t="e">
        <f>IF(#REF!&lt;&gt;"",#REF!,"")</f>
        <v>#REF!</v>
      </c>
      <c r="C422" s="47" t="e">
        <f>#REF!</f>
        <v>#REF!</v>
      </c>
      <c r="D422" s="48" t="e">
        <f>#REF!</f>
        <v>#REF!</v>
      </c>
      <c r="E422" s="438" t="s">
        <v>30</v>
      </c>
      <c r="F422" s="350" t="e">
        <f>#REF!+#REF!</f>
        <v>#REF!</v>
      </c>
      <c r="G422" s="79" t="e">
        <f t="shared" si="27"/>
        <v>#REF!</v>
      </c>
    </row>
    <row r="423" spans="1:7">
      <c r="A423" s="215" t="e">
        <f>#REF!</f>
        <v>#REF!</v>
      </c>
      <c r="B423" s="46" t="e">
        <f>IF(#REF!&lt;&gt;"",#REF!,"")</f>
        <v>#REF!</v>
      </c>
      <c r="C423" s="47" t="e">
        <f>#REF!</f>
        <v>#REF!</v>
      </c>
      <c r="D423" s="48" t="e">
        <f>#REF!</f>
        <v>#REF!</v>
      </c>
      <c r="E423" s="438" t="s">
        <v>30</v>
      </c>
      <c r="F423" s="350" t="e">
        <f>#REF!+#REF!</f>
        <v>#REF!</v>
      </c>
      <c r="G423" s="79" t="e">
        <f t="shared" si="27"/>
        <v>#REF!</v>
      </c>
    </row>
    <row r="424" spans="1:7" ht="12.75" customHeight="1">
      <c r="A424" s="215" t="e">
        <f>#REF!</f>
        <v>#REF!</v>
      </c>
      <c r="B424" s="46" t="e">
        <f>IF(#REF!&lt;&gt;"",#REF!,"")</f>
        <v>#REF!</v>
      </c>
      <c r="C424" s="47" t="e">
        <f>#REF!</f>
        <v>#REF!</v>
      </c>
      <c r="D424" s="48" t="e">
        <f>#REF!</f>
        <v>#REF!</v>
      </c>
      <c r="E424" s="438" t="s">
        <v>30</v>
      </c>
      <c r="F424" s="350" t="e">
        <f>#REF!+#REF!</f>
        <v>#REF!</v>
      </c>
      <c r="G424" s="79" t="e">
        <f t="shared" si="27"/>
        <v>#REF!</v>
      </c>
    </row>
    <row r="425" spans="1:7">
      <c r="A425" s="237" t="e">
        <f>#REF!</f>
        <v>#REF!</v>
      </c>
      <c r="B425" s="46" t="e">
        <f>IF(#REF!&lt;&gt;"",#REF!,"")</f>
        <v>#REF!</v>
      </c>
      <c r="C425" s="47" t="e">
        <f>#REF!</f>
        <v>#REF!</v>
      </c>
      <c r="D425" s="48" t="e">
        <f>#REF!</f>
        <v>#REF!</v>
      </c>
      <c r="E425" s="439" t="s">
        <v>30</v>
      </c>
      <c r="F425" s="351" t="e">
        <f>#REF!+#REF!</f>
        <v>#REF!</v>
      </c>
      <c r="G425" s="79" t="e">
        <f t="shared" si="27"/>
        <v>#REF!</v>
      </c>
    </row>
    <row r="426" spans="1:7" ht="12.75" customHeight="1">
      <c r="A426" s="832" t="e">
        <f>#REF!</f>
        <v>#REF!</v>
      </c>
      <c r="B426" s="833"/>
      <c r="C426" s="833"/>
      <c r="D426" s="833"/>
      <c r="E426" s="833"/>
      <c r="F426" s="833"/>
      <c r="G426" s="79" t="e">
        <f>G427</f>
        <v>#REF!</v>
      </c>
    </row>
    <row r="427" spans="1:7" ht="12.75">
      <c r="A427" s="232" t="s">
        <v>4</v>
      </c>
      <c r="B427" s="829" t="s">
        <v>105</v>
      </c>
      <c r="C427" s="830"/>
      <c r="D427" s="830"/>
      <c r="E427" s="834"/>
      <c r="F427" s="834"/>
      <c r="G427" s="79" t="e">
        <f>G428</f>
        <v>#REF!</v>
      </c>
    </row>
    <row r="428" spans="1:7">
      <c r="A428" s="215" t="e">
        <f>#REF!</f>
        <v>#REF!</v>
      </c>
      <c r="B428" s="238" t="e">
        <f>IF(#REF!&lt;&gt;"",#REF!,"")</f>
        <v>#REF!</v>
      </c>
      <c r="C428" s="239" t="e">
        <f>#REF!</f>
        <v>#REF!</v>
      </c>
      <c r="D428" s="240" t="e">
        <f>#REF!</f>
        <v>#REF!</v>
      </c>
      <c r="E428" s="346"/>
      <c r="F428" s="349" t="e">
        <f>#REF!+#REF!</f>
        <v>#REF!</v>
      </c>
      <c r="G428" s="79" t="e">
        <f>IF(B428&lt;&gt;"","Для друку","")</f>
        <v>#REF!</v>
      </c>
    </row>
    <row r="429" spans="1:7">
      <c r="A429" s="215" t="e">
        <f>#REF!</f>
        <v>#REF!</v>
      </c>
      <c r="B429" s="46" t="e">
        <f>IF(#REF!&lt;&gt;"",#REF!,"")</f>
        <v>#REF!</v>
      </c>
      <c r="C429" s="47" t="e">
        <f>#REF!</f>
        <v>#REF!</v>
      </c>
      <c r="D429" s="48" t="e">
        <f>#REF!</f>
        <v>#REF!</v>
      </c>
      <c r="E429" s="347"/>
      <c r="F429" s="350" t="e">
        <f>#REF!+#REF!</f>
        <v>#REF!</v>
      </c>
      <c r="G429" s="79" t="e">
        <f>IF(B429&lt;&gt;"","Для друку","")</f>
        <v>#REF!</v>
      </c>
    </row>
    <row r="430" spans="1:7">
      <c r="A430" s="215" t="e">
        <f>#REF!</f>
        <v>#REF!</v>
      </c>
      <c r="B430" s="46" t="e">
        <f>IF(#REF!&lt;&gt;"",#REF!,"")</f>
        <v>#REF!</v>
      </c>
      <c r="C430" s="47" t="e">
        <f>#REF!</f>
        <v>#REF!</v>
      </c>
      <c r="D430" s="48" t="e">
        <f>#REF!</f>
        <v>#REF!</v>
      </c>
      <c r="E430" s="347"/>
      <c r="F430" s="350" t="e">
        <f>#REF!+#REF!</f>
        <v>#REF!</v>
      </c>
      <c r="G430" s="79" t="e">
        <f>IF(B430&lt;&gt;"","Для друку","")</f>
        <v>#REF!</v>
      </c>
    </row>
    <row r="431" spans="1:7">
      <c r="A431" s="215" t="e">
        <f>#REF!</f>
        <v>#REF!</v>
      </c>
      <c r="B431" s="46" t="e">
        <f>IF(#REF!&lt;&gt;"",#REF!,"")</f>
        <v>#REF!</v>
      </c>
      <c r="C431" s="47" t="e">
        <f>#REF!</f>
        <v>#REF!</v>
      </c>
      <c r="D431" s="48" t="e">
        <f>#REF!</f>
        <v>#REF!</v>
      </c>
      <c r="E431" s="226"/>
      <c r="F431" s="350" t="e">
        <f>#REF!+#REF!</f>
        <v>#REF!</v>
      </c>
      <c r="G431" s="79" t="e">
        <f>IF(B431&lt;&gt;"","Для друку","")</f>
        <v>#REF!</v>
      </c>
    </row>
    <row r="432" spans="1:7">
      <c r="A432" s="215" t="e">
        <f>#REF!</f>
        <v>#REF!</v>
      </c>
      <c r="B432" s="46" t="e">
        <f>IF(#REF!&lt;&gt;"",#REF!,"")</f>
        <v>#REF!</v>
      </c>
      <c r="C432" s="47" t="e">
        <f>#REF!</f>
        <v>#REF!</v>
      </c>
      <c r="D432" s="48" t="e">
        <f>#REF!</f>
        <v>#REF!</v>
      </c>
      <c r="E432" s="347"/>
      <c r="F432" s="350" t="e">
        <f>#REF!+#REF!</f>
        <v>#REF!</v>
      </c>
      <c r="G432" s="79" t="e">
        <f>IF(B432&lt;&gt;"","Для друку","")</f>
        <v>#REF!</v>
      </c>
    </row>
    <row r="433" spans="1:7">
      <c r="A433" s="215" t="e">
        <f>#REF!</f>
        <v>#REF!</v>
      </c>
      <c r="B433" s="46" t="e">
        <f>IF(#REF!&lt;&gt;"",#REF!,"")</f>
        <v>#REF!</v>
      </c>
      <c r="C433" s="47" t="e">
        <f>#REF!</f>
        <v>#REF!</v>
      </c>
      <c r="D433" s="48" t="e">
        <f>#REF!</f>
        <v>#REF!</v>
      </c>
      <c r="E433" s="347"/>
      <c r="F433" s="350" t="e">
        <f>#REF!+#REF!</f>
        <v>#REF!</v>
      </c>
      <c r="G433" s="79" t="e">
        <f t="shared" ref="G433:G442" si="28">IF(B433&lt;&gt;"","Для друку","")</f>
        <v>#REF!</v>
      </c>
    </row>
    <row r="434" spans="1:7">
      <c r="A434" s="215" t="e">
        <f>#REF!</f>
        <v>#REF!</v>
      </c>
      <c r="B434" s="46" t="e">
        <f>IF(#REF!&lt;&gt;"",#REF!,"")</f>
        <v>#REF!</v>
      </c>
      <c r="C434" s="47" t="e">
        <f>#REF!</f>
        <v>#REF!</v>
      </c>
      <c r="D434" s="48" t="e">
        <f>#REF!</f>
        <v>#REF!</v>
      </c>
      <c r="E434" s="347"/>
      <c r="F434" s="350" t="e">
        <f>#REF!+#REF!</f>
        <v>#REF!</v>
      </c>
      <c r="G434" s="79" t="e">
        <f t="shared" si="28"/>
        <v>#REF!</v>
      </c>
    </row>
    <row r="435" spans="1:7">
      <c r="A435" s="215" t="e">
        <f>#REF!</f>
        <v>#REF!</v>
      </c>
      <c r="B435" s="46" t="e">
        <f>IF(#REF!&lt;&gt;"",#REF!,"")</f>
        <v>#REF!</v>
      </c>
      <c r="C435" s="47" t="e">
        <f>#REF!</f>
        <v>#REF!</v>
      </c>
      <c r="D435" s="48" t="e">
        <f>#REF!</f>
        <v>#REF!</v>
      </c>
      <c r="E435" s="347"/>
      <c r="F435" s="350" t="e">
        <f>#REF!+#REF!</f>
        <v>#REF!</v>
      </c>
      <c r="G435" s="79" t="e">
        <f t="shared" si="28"/>
        <v>#REF!</v>
      </c>
    </row>
    <row r="436" spans="1:7">
      <c r="A436" s="215" t="e">
        <f>#REF!</f>
        <v>#REF!</v>
      </c>
      <c r="B436" s="46" t="e">
        <f>IF(#REF!&lt;&gt;"",#REF!,"")</f>
        <v>#REF!</v>
      </c>
      <c r="C436" s="47" t="e">
        <f>#REF!</f>
        <v>#REF!</v>
      </c>
      <c r="D436" s="48" t="e">
        <f>#REF!</f>
        <v>#REF!</v>
      </c>
      <c r="E436" s="347"/>
      <c r="F436" s="350" t="e">
        <f>#REF!+#REF!</f>
        <v>#REF!</v>
      </c>
      <c r="G436" s="79" t="e">
        <f t="shared" si="28"/>
        <v>#REF!</v>
      </c>
    </row>
    <row r="437" spans="1:7">
      <c r="A437" s="215" t="e">
        <f>#REF!</f>
        <v>#REF!</v>
      </c>
      <c r="B437" s="46" t="e">
        <f>IF(#REF!&lt;&gt;"",#REF!,"")</f>
        <v>#REF!</v>
      </c>
      <c r="C437" s="47" t="e">
        <f>#REF!</f>
        <v>#REF!</v>
      </c>
      <c r="D437" s="48" t="e">
        <f>#REF!</f>
        <v>#REF!</v>
      </c>
      <c r="E437" s="347"/>
      <c r="F437" s="350" t="e">
        <f>#REF!+#REF!</f>
        <v>#REF!</v>
      </c>
      <c r="G437" s="79" t="e">
        <f t="shared" si="28"/>
        <v>#REF!</v>
      </c>
    </row>
    <row r="438" spans="1:7">
      <c r="A438" s="215" t="e">
        <f>#REF!</f>
        <v>#REF!</v>
      </c>
      <c r="B438" s="46" t="e">
        <f>IF(#REF!&lt;&gt;"",#REF!,"")</f>
        <v>#REF!</v>
      </c>
      <c r="C438" s="47" t="e">
        <f>#REF!</f>
        <v>#REF!</v>
      </c>
      <c r="D438" s="48" t="e">
        <f>#REF!</f>
        <v>#REF!</v>
      </c>
      <c r="E438" s="347"/>
      <c r="F438" s="350" t="e">
        <f>#REF!+#REF!</f>
        <v>#REF!</v>
      </c>
      <c r="G438" s="79" t="e">
        <f t="shared" si="28"/>
        <v>#REF!</v>
      </c>
    </row>
    <row r="439" spans="1:7">
      <c r="A439" s="215" t="e">
        <f>#REF!</f>
        <v>#REF!</v>
      </c>
      <c r="B439" s="46" t="e">
        <f>IF(#REF!&lt;&gt;"",#REF!,"")</f>
        <v>#REF!</v>
      </c>
      <c r="C439" s="47" t="e">
        <f>#REF!</f>
        <v>#REF!</v>
      </c>
      <c r="D439" s="48" t="e">
        <f>#REF!</f>
        <v>#REF!</v>
      </c>
      <c r="E439" s="347"/>
      <c r="F439" s="350" t="e">
        <f>#REF!+#REF!</f>
        <v>#REF!</v>
      </c>
      <c r="G439" s="79" t="e">
        <f t="shared" si="28"/>
        <v>#REF!</v>
      </c>
    </row>
    <row r="440" spans="1:7">
      <c r="A440" s="215" t="e">
        <f>#REF!</f>
        <v>#REF!</v>
      </c>
      <c r="B440" s="46" t="e">
        <f>IF(#REF!&lt;&gt;"",#REF!,"")</f>
        <v>#REF!</v>
      </c>
      <c r="C440" s="47" t="e">
        <f>#REF!</f>
        <v>#REF!</v>
      </c>
      <c r="D440" s="48" t="e">
        <f>#REF!</f>
        <v>#REF!</v>
      </c>
      <c r="E440" s="347"/>
      <c r="F440" s="350" t="e">
        <f>#REF!+#REF!</f>
        <v>#REF!</v>
      </c>
      <c r="G440" s="79" t="e">
        <f t="shared" si="28"/>
        <v>#REF!</v>
      </c>
    </row>
    <row r="441" spans="1:7">
      <c r="A441" s="215" t="e">
        <f>#REF!</f>
        <v>#REF!</v>
      </c>
      <c r="B441" s="46" t="e">
        <f>IF(#REF!&lt;&gt;"",#REF!,"")</f>
        <v>#REF!</v>
      </c>
      <c r="C441" s="47" t="e">
        <f>#REF!</f>
        <v>#REF!</v>
      </c>
      <c r="D441" s="48" t="e">
        <f>#REF!</f>
        <v>#REF!</v>
      </c>
      <c r="E441" s="347"/>
      <c r="F441" s="350" t="e">
        <f>#REF!+#REF!</f>
        <v>#REF!</v>
      </c>
      <c r="G441" s="79" t="e">
        <f t="shared" si="28"/>
        <v>#REF!</v>
      </c>
    </row>
    <row r="442" spans="1:7">
      <c r="A442" s="215" t="e">
        <f>#REF!</f>
        <v>#REF!</v>
      </c>
      <c r="B442" s="234" t="e">
        <f>IF(#REF!&lt;&gt;"",#REF!,"")</f>
        <v>#REF!</v>
      </c>
      <c r="C442" s="235" t="e">
        <f>#REF!</f>
        <v>#REF!</v>
      </c>
      <c r="D442" s="236" t="e">
        <f>#REF!</f>
        <v>#REF!</v>
      </c>
      <c r="E442" s="348"/>
      <c r="F442" s="351" t="e">
        <f>#REF!+#REF!</f>
        <v>#REF!</v>
      </c>
      <c r="G442" s="79" t="e">
        <f t="shared" si="28"/>
        <v>#REF!</v>
      </c>
    </row>
    <row r="443" spans="1:7" ht="12.75">
      <c r="A443" s="233" t="e">
        <f>#REF!</f>
        <v>#REF!</v>
      </c>
      <c r="B443" s="829" t="s">
        <v>106</v>
      </c>
      <c r="C443" s="830"/>
      <c r="D443" s="830"/>
      <c r="E443" s="831"/>
      <c r="F443" s="831"/>
      <c r="G443" s="79" t="e">
        <f>G444</f>
        <v>#REF!</v>
      </c>
    </row>
    <row r="444" spans="1:7">
      <c r="A444" s="215" t="e">
        <f>#REF!</f>
        <v>#REF!</v>
      </c>
      <c r="B444" s="238" t="e">
        <f>IF(#REF!&lt;&gt;"",#REF!,"")</f>
        <v>#REF!</v>
      </c>
      <c r="C444" s="239" t="e">
        <f>#REF!</f>
        <v>#REF!</v>
      </c>
      <c r="D444" s="240" t="e">
        <f>#REF!</f>
        <v>#REF!</v>
      </c>
      <c r="E444" s="346"/>
      <c r="F444" s="349" t="e">
        <f>#REF!+#REF!</f>
        <v>#REF!</v>
      </c>
      <c r="G444" s="79" t="e">
        <f t="shared" ref="G444:G458" si="29">IF(B444&lt;&gt;"","Для друку","")</f>
        <v>#REF!</v>
      </c>
    </row>
    <row r="445" spans="1:7">
      <c r="A445" s="215" t="e">
        <f>#REF!</f>
        <v>#REF!</v>
      </c>
      <c r="B445" s="46" t="e">
        <f>IF(#REF!&lt;&gt;"",#REF!,"")</f>
        <v>#REF!</v>
      </c>
      <c r="C445" s="47" t="e">
        <f>#REF!</f>
        <v>#REF!</v>
      </c>
      <c r="D445" s="48" t="e">
        <f>#REF!</f>
        <v>#REF!</v>
      </c>
      <c r="E445" s="347"/>
      <c r="F445" s="350" t="e">
        <f>#REF!+#REF!</f>
        <v>#REF!</v>
      </c>
      <c r="G445" s="79" t="e">
        <f t="shared" si="29"/>
        <v>#REF!</v>
      </c>
    </row>
    <row r="446" spans="1:7">
      <c r="A446" s="215" t="e">
        <f>#REF!</f>
        <v>#REF!</v>
      </c>
      <c r="B446" s="46" t="e">
        <f>IF(#REF!&lt;&gt;"",#REF!,"")</f>
        <v>#REF!</v>
      </c>
      <c r="C446" s="47" t="e">
        <f>#REF!</f>
        <v>#REF!</v>
      </c>
      <c r="D446" s="48" t="e">
        <f>#REF!</f>
        <v>#REF!</v>
      </c>
      <c r="E446" s="347"/>
      <c r="F446" s="350" t="e">
        <f>#REF!+#REF!</f>
        <v>#REF!</v>
      </c>
      <c r="G446" s="79" t="e">
        <f t="shared" si="29"/>
        <v>#REF!</v>
      </c>
    </row>
    <row r="447" spans="1:7">
      <c r="A447" s="215" t="e">
        <f>#REF!</f>
        <v>#REF!</v>
      </c>
      <c r="B447" s="46" t="e">
        <f>IF(#REF!&lt;&gt;"",#REF!,"")</f>
        <v>#REF!</v>
      </c>
      <c r="C447" s="47" t="e">
        <f>#REF!</f>
        <v>#REF!</v>
      </c>
      <c r="D447" s="48" t="e">
        <f>#REF!</f>
        <v>#REF!</v>
      </c>
      <c r="E447" s="226"/>
      <c r="F447" s="350" t="e">
        <f>#REF!+#REF!</f>
        <v>#REF!</v>
      </c>
      <c r="G447" s="79" t="e">
        <f t="shared" si="29"/>
        <v>#REF!</v>
      </c>
    </row>
    <row r="448" spans="1:7">
      <c r="A448" s="215" t="e">
        <f>#REF!</f>
        <v>#REF!</v>
      </c>
      <c r="B448" s="46" t="e">
        <f>IF(#REF!&lt;&gt;"",#REF!,"")</f>
        <v>#REF!</v>
      </c>
      <c r="C448" s="47" t="e">
        <f>#REF!</f>
        <v>#REF!</v>
      </c>
      <c r="D448" s="48" t="e">
        <f>#REF!</f>
        <v>#REF!</v>
      </c>
      <c r="E448" s="347"/>
      <c r="F448" s="350" t="e">
        <f>#REF!+#REF!</f>
        <v>#REF!</v>
      </c>
      <c r="G448" s="79" t="e">
        <f t="shared" si="29"/>
        <v>#REF!</v>
      </c>
    </row>
    <row r="449" spans="1:7">
      <c r="A449" s="215" t="e">
        <f>#REF!</f>
        <v>#REF!</v>
      </c>
      <c r="B449" s="46" t="e">
        <f>IF(#REF!&lt;&gt;"",#REF!,"")</f>
        <v>#REF!</v>
      </c>
      <c r="C449" s="47" t="e">
        <f>#REF!</f>
        <v>#REF!</v>
      </c>
      <c r="D449" s="48" t="e">
        <f>#REF!</f>
        <v>#REF!</v>
      </c>
      <c r="E449" s="347"/>
      <c r="F449" s="350" t="e">
        <f>#REF!+#REF!</f>
        <v>#REF!</v>
      </c>
      <c r="G449" s="79" t="e">
        <f t="shared" si="29"/>
        <v>#REF!</v>
      </c>
    </row>
    <row r="450" spans="1:7">
      <c r="A450" s="215" t="e">
        <f>#REF!</f>
        <v>#REF!</v>
      </c>
      <c r="B450" s="46" t="e">
        <f>IF(#REF!&lt;&gt;"",#REF!,"")</f>
        <v>#REF!</v>
      </c>
      <c r="C450" s="47" t="e">
        <f>#REF!</f>
        <v>#REF!</v>
      </c>
      <c r="D450" s="48" t="e">
        <f>#REF!</f>
        <v>#REF!</v>
      </c>
      <c r="E450" s="347"/>
      <c r="F450" s="350" t="e">
        <f>#REF!+#REF!</f>
        <v>#REF!</v>
      </c>
      <c r="G450" s="79" t="e">
        <f t="shared" si="29"/>
        <v>#REF!</v>
      </c>
    </row>
    <row r="451" spans="1:7">
      <c r="A451" s="215" t="e">
        <f>#REF!</f>
        <v>#REF!</v>
      </c>
      <c r="B451" s="46" t="e">
        <f>IF(#REF!&lt;&gt;"",#REF!,"")</f>
        <v>#REF!</v>
      </c>
      <c r="C451" s="47" t="e">
        <f>#REF!</f>
        <v>#REF!</v>
      </c>
      <c r="D451" s="48" t="e">
        <f>#REF!</f>
        <v>#REF!</v>
      </c>
      <c r="E451" s="347"/>
      <c r="F451" s="350" t="e">
        <f>#REF!+#REF!</f>
        <v>#REF!</v>
      </c>
      <c r="G451" s="79" t="e">
        <f t="shared" si="29"/>
        <v>#REF!</v>
      </c>
    </row>
    <row r="452" spans="1:7">
      <c r="A452" s="215" t="e">
        <f>#REF!</f>
        <v>#REF!</v>
      </c>
      <c r="B452" s="46" t="e">
        <f>IF(#REF!&lt;&gt;"",#REF!,"")</f>
        <v>#REF!</v>
      </c>
      <c r="C452" s="47" t="e">
        <f>#REF!</f>
        <v>#REF!</v>
      </c>
      <c r="D452" s="48" t="e">
        <f>#REF!</f>
        <v>#REF!</v>
      </c>
      <c r="E452" s="347"/>
      <c r="F452" s="350" t="e">
        <f>#REF!+#REF!</f>
        <v>#REF!</v>
      </c>
      <c r="G452" s="79" t="e">
        <f t="shared" si="29"/>
        <v>#REF!</v>
      </c>
    </row>
    <row r="453" spans="1:7">
      <c r="A453" s="215" t="e">
        <f>#REF!</f>
        <v>#REF!</v>
      </c>
      <c r="B453" s="46" t="e">
        <f>IF(#REF!&lt;&gt;"",#REF!,"")</f>
        <v>#REF!</v>
      </c>
      <c r="C453" s="47" t="e">
        <f>#REF!</f>
        <v>#REF!</v>
      </c>
      <c r="D453" s="48" t="e">
        <f>#REF!</f>
        <v>#REF!</v>
      </c>
      <c r="E453" s="347"/>
      <c r="F453" s="350" t="e">
        <f>#REF!+#REF!</f>
        <v>#REF!</v>
      </c>
      <c r="G453" s="79" t="e">
        <f t="shared" si="29"/>
        <v>#REF!</v>
      </c>
    </row>
    <row r="454" spans="1:7">
      <c r="A454" s="215" t="e">
        <f>#REF!</f>
        <v>#REF!</v>
      </c>
      <c r="B454" s="46" t="e">
        <f>IF(#REF!&lt;&gt;"",#REF!,"")</f>
        <v>#REF!</v>
      </c>
      <c r="C454" s="47" t="e">
        <f>#REF!</f>
        <v>#REF!</v>
      </c>
      <c r="D454" s="48" t="e">
        <f>#REF!</f>
        <v>#REF!</v>
      </c>
      <c r="E454" s="347"/>
      <c r="F454" s="350" t="e">
        <f>#REF!+#REF!</f>
        <v>#REF!</v>
      </c>
      <c r="G454" s="79" t="e">
        <f t="shared" si="29"/>
        <v>#REF!</v>
      </c>
    </row>
    <row r="455" spans="1:7">
      <c r="A455" s="215" t="e">
        <f>#REF!</f>
        <v>#REF!</v>
      </c>
      <c r="B455" s="46" t="e">
        <f>IF(#REF!&lt;&gt;"",#REF!,"")</f>
        <v>#REF!</v>
      </c>
      <c r="C455" s="47" t="e">
        <f>#REF!</f>
        <v>#REF!</v>
      </c>
      <c r="D455" s="48" t="e">
        <f>#REF!</f>
        <v>#REF!</v>
      </c>
      <c r="E455" s="347"/>
      <c r="F455" s="350" t="e">
        <f>#REF!+#REF!</f>
        <v>#REF!</v>
      </c>
      <c r="G455" s="79" t="e">
        <f t="shared" si="29"/>
        <v>#REF!</v>
      </c>
    </row>
    <row r="456" spans="1:7">
      <c r="A456" s="215" t="e">
        <f>#REF!</f>
        <v>#REF!</v>
      </c>
      <c r="B456" s="46" t="e">
        <f>IF(#REF!&lt;&gt;"",#REF!,"")</f>
        <v>#REF!</v>
      </c>
      <c r="C456" s="47" t="e">
        <f>#REF!</f>
        <v>#REF!</v>
      </c>
      <c r="D456" s="48" t="e">
        <f>#REF!</f>
        <v>#REF!</v>
      </c>
      <c r="E456" s="347"/>
      <c r="F456" s="350" t="e">
        <f>#REF!+#REF!</f>
        <v>#REF!</v>
      </c>
      <c r="G456" s="79" t="e">
        <f t="shared" si="29"/>
        <v>#REF!</v>
      </c>
    </row>
    <row r="457" spans="1:7">
      <c r="A457" s="215" t="e">
        <f>#REF!</f>
        <v>#REF!</v>
      </c>
      <c r="B457" s="46" t="e">
        <f>IF(#REF!&lt;&gt;"",#REF!,"")</f>
        <v>#REF!</v>
      </c>
      <c r="C457" s="47" t="e">
        <f>#REF!</f>
        <v>#REF!</v>
      </c>
      <c r="D457" s="48" t="e">
        <f>#REF!</f>
        <v>#REF!</v>
      </c>
      <c r="E457" s="347"/>
      <c r="F457" s="350" t="e">
        <f>#REF!+#REF!</f>
        <v>#REF!</v>
      </c>
      <c r="G457" s="79" t="e">
        <f t="shared" si="29"/>
        <v>#REF!</v>
      </c>
    </row>
    <row r="458" spans="1:7">
      <c r="A458" s="215" t="e">
        <f>#REF!</f>
        <v>#REF!</v>
      </c>
      <c r="B458" s="234" t="e">
        <f>IF(#REF!&lt;&gt;"",#REF!,"")</f>
        <v>#REF!</v>
      </c>
      <c r="C458" s="235" t="e">
        <f>#REF!</f>
        <v>#REF!</v>
      </c>
      <c r="D458" s="236" t="e">
        <f>#REF!</f>
        <v>#REF!</v>
      </c>
      <c r="E458" s="348"/>
      <c r="F458" s="351" t="e">
        <f>#REF!+#REF!</f>
        <v>#REF!</v>
      </c>
      <c r="G458" s="79" t="e">
        <f t="shared" si="29"/>
        <v>#REF!</v>
      </c>
    </row>
    <row r="459" spans="1:7" ht="12.75">
      <c r="A459" s="233" t="e">
        <f>#REF!</f>
        <v>#REF!</v>
      </c>
      <c r="B459" s="829" t="s">
        <v>107</v>
      </c>
      <c r="C459" s="830"/>
      <c r="D459" s="830"/>
      <c r="E459" s="831"/>
      <c r="F459" s="831"/>
      <c r="G459" s="79" t="e">
        <f>G460</f>
        <v>#REF!</v>
      </c>
    </row>
    <row r="460" spans="1:7">
      <c r="A460" s="215" t="e">
        <f>#REF!</f>
        <v>#REF!</v>
      </c>
      <c r="B460" s="238" t="e">
        <f>IF(#REF!&lt;&gt;"",#REF!,"")</f>
        <v>#REF!</v>
      </c>
      <c r="C460" s="239" t="e">
        <f>#REF!</f>
        <v>#REF!</v>
      </c>
      <c r="D460" s="240" t="e">
        <f>#REF!</f>
        <v>#REF!</v>
      </c>
      <c r="E460" s="346"/>
      <c r="F460" s="349" t="e">
        <f>#REF!+#REF!</f>
        <v>#REF!</v>
      </c>
      <c r="G460" s="79" t="e">
        <f t="shared" ref="G460:G474" si="30">IF(B460&lt;&gt;"","Для друку","")</f>
        <v>#REF!</v>
      </c>
    </row>
    <row r="461" spans="1:7">
      <c r="A461" s="215" t="e">
        <f>#REF!</f>
        <v>#REF!</v>
      </c>
      <c r="B461" s="46" t="e">
        <f>IF(#REF!&lt;&gt;"",#REF!,"")</f>
        <v>#REF!</v>
      </c>
      <c r="C461" s="47" t="e">
        <f>#REF!</f>
        <v>#REF!</v>
      </c>
      <c r="D461" s="48" t="e">
        <f>#REF!</f>
        <v>#REF!</v>
      </c>
      <c r="E461" s="347"/>
      <c r="F461" s="350" t="e">
        <f>#REF!+#REF!</f>
        <v>#REF!</v>
      </c>
      <c r="G461" s="79" t="e">
        <f t="shared" si="30"/>
        <v>#REF!</v>
      </c>
    </row>
    <row r="462" spans="1:7">
      <c r="A462" s="215" t="e">
        <f>#REF!</f>
        <v>#REF!</v>
      </c>
      <c r="B462" s="46" t="e">
        <f>IF(#REF!&lt;&gt;"",#REF!,"")</f>
        <v>#REF!</v>
      </c>
      <c r="C462" s="47" t="e">
        <f>#REF!</f>
        <v>#REF!</v>
      </c>
      <c r="D462" s="48" t="e">
        <f>#REF!</f>
        <v>#REF!</v>
      </c>
      <c r="E462" s="347"/>
      <c r="F462" s="350" t="e">
        <f>#REF!+#REF!</f>
        <v>#REF!</v>
      </c>
      <c r="G462" s="79" t="e">
        <f t="shared" si="30"/>
        <v>#REF!</v>
      </c>
    </row>
    <row r="463" spans="1:7">
      <c r="A463" s="215" t="e">
        <f>#REF!</f>
        <v>#REF!</v>
      </c>
      <c r="B463" s="46" t="e">
        <f>IF(#REF!&lt;&gt;"",#REF!,"")</f>
        <v>#REF!</v>
      </c>
      <c r="C463" s="47" t="e">
        <f>#REF!</f>
        <v>#REF!</v>
      </c>
      <c r="D463" s="48" t="e">
        <f>#REF!</f>
        <v>#REF!</v>
      </c>
      <c r="E463" s="226"/>
      <c r="F463" s="350" t="e">
        <f>#REF!+#REF!</f>
        <v>#REF!</v>
      </c>
      <c r="G463" s="79" t="e">
        <f t="shared" si="30"/>
        <v>#REF!</v>
      </c>
    </row>
    <row r="464" spans="1:7">
      <c r="A464" s="215" t="e">
        <f>#REF!</f>
        <v>#REF!</v>
      </c>
      <c r="B464" s="46" t="e">
        <f>IF(#REF!&lt;&gt;"",#REF!,"")</f>
        <v>#REF!</v>
      </c>
      <c r="C464" s="47" t="e">
        <f>#REF!</f>
        <v>#REF!</v>
      </c>
      <c r="D464" s="48" t="e">
        <f>#REF!</f>
        <v>#REF!</v>
      </c>
      <c r="E464" s="347"/>
      <c r="F464" s="350" t="e">
        <f>#REF!+#REF!</f>
        <v>#REF!</v>
      </c>
      <c r="G464" s="79" t="e">
        <f t="shared" si="30"/>
        <v>#REF!</v>
      </c>
    </row>
    <row r="465" spans="1:7">
      <c r="A465" s="215" t="e">
        <f>#REF!</f>
        <v>#REF!</v>
      </c>
      <c r="B465" s="46" t="e">
        <f>IF(#REF!&lt;&gt;"",#REF!,"")</f>
        <v>#REF!</v>
      </c>
      <c r="C465" s="47" t="e">
        <f>#REF!</f>
        <v>#REF!</v>
      </c>
      <c r="D465" s="48" t="e">
        <f>#REF!</f>
        <v>#REF!</v>
      </c>
      <c r="E465" s="347"/>
      <c r="F465" s="350" t="e">
        <f>#REF!+#REF!</f>
        <v>#REF!</v>
      </c>
      <c r="G465" s="79" t="e">
        <f t="shared" si="30"/>
        <v>#REF!</v>
      </c>
    </row>
    <row r="466" spans="1:7">
      <c r="A466" s="215" t="e">
        <f>#REF!</f>
        <v>#REF!</v>
      </c>
      <c r="B466" s="46" t="e">
        <f>IF(#REF!&lt;&gt;"",#REF!,"")</f>
        <v>#REF!</v>
      </c>
      <c r="C466" s="47" t="e">
        <f>#REF!</f>
        <v>#REF!</v>
      </c>
      <c r="D466" s="48" t="e">
        <f>#REF!</f>
        <v>#REF!</v>
      </c>
      <c r="E466" s="347"/>
      <c r="F466" s="350" t="e">
        <f>#REF!+#REF!</f>
        <v>#REF!</v>
      </c>
      <c r="G466" s="79" t="e">
        <f t="shared" si="30"/>
        <v>#REF!</v>
      </c>
    </row>
    <row r="467" spans="1:7">
      <c r="A467" s="215" t="e">
        <f>#REF!</f>
        <v>#REF!</v>
      </c>
      <c r="B467" s="46" t="e">
        <f>IF(#REF!&lt;&gt;"",#REF!,"")</f>
        <v>#REF!</v>
      </c>
      <c r="C467" s="47" t="e">
        <f>#REF!</f>
        <v>#REF!</v>
      </c>
      <c r="D467" s="48" t="e">
        <f>#REF!</f>
        <v>#REF!</v>
      </c>
      <c r="E467" s="347"/>
      <c r="F467" s="350" t="e">
        <f>#REF!+#REF!</f>
        <v>#REF!</v>
      </c>
      <c r="G467" s="79" t="e">
        <f t="shared" si="30"/>
        <v>#REF!</v>
      </c>
    </row>
    <row r="468" spans="1:7">
      <c r="A468" s="215" t="e">
        <f>#REF!</f>
        <v>#REF!</v>
      </c>
      <c r="B468" s="46" t="e">
        <f>IF(#REF!&lt;&gt;"",#REF!,"")</f>
        <v>#REF!</v>
      </c>
      <c r="C468" s="47" t="e">
        <f>#REF!</f>
        <v>#REF!</v>
      </c>
      <c r="D468" s="48" t="e">
        <f>#REF!</f>
        <v>#REF!</v>
      </c>
      <c r="E468" s="347"/>
      <c r="F468" s="350" t="e">
        <f>#REF!+#REF!</f>
        <v>#REF!</v>
      </c>
      <c r="G468" s="79" t="e">
        <f t="shared" si="30"/>
        <v>#REF!</v>
      </c>
    </row>
    <row r="469" spans="1:7">
      <c r="A469" s="215" t="e">
        <f>#REF!</f>
        <v>#REF!</v>
      </c>
      <c r="B469" s="46" t="e">
        <f>IF(#REF!&lt;&gt;"",#REF!,"")</f>
        <v>#REF!</v>
      </c>
      <c r="C469" s="47" t="e">
        <f>#REF!</f>
        <v>#REF!</v>
      </c>
      <c r="D469" s="48" t="e">
        <f>#REF!</f>
        <v>#REF!</v>
      </c>
      <c r="E469" s="347"/>
      <c r="F469" s="350" t="e">
        <f>#REF!+#REF!</f>
        <v>#REF!</v>
      </c>
      <c r="G469" s="79" t="e">
        <f t="shared" si="30"/>
        <v>#REF!</v>
      </c>
    </row>
    <row r="470" spans="1:7">
      <c r="A470" s="215" t="e">
        <f>#REF!</f>
        <v>#REF!</v>
      </c>
      <c r="B470" s="46" t="e">
        <f>IF(#REF!&lt;&gt;"",#REF!,"")</f>
        <v>#REF!</v>
      </c>
      <c r="C470" s="47" t="e">
        <f>#REF!</f>
        <v>#REF!</v>
      </c>
      <c r="D470" s="48" t="e">
        <f>#REF!</f>
        <v>#REF!</v>
      </c>
      <c r="E470" s="347"/>
      <c r="F470" s="350" t="e">
        <f>#REF!+#REF!</f>
        <v>#REF!</v>
      </c>
      <c r="G470" s="79" t="e">
        <f t="shared" si="30"/>
        <v>#REF!</v>
      </c>
    </row>
    <row r="471" spans="1:7">
      <c r="A471" s="215" t="e">
        <f>#REF!</f>
        <v>#REF!</v>
      </c>
      <c r="B471" s="46" t="e">
        <f>IF(#REF!&lt;&gt;"",#REF!,"")</f>
        <v>#REF!</v>
      </c>
      <c r="C471" s="47" t="e">
        <f>#REF!</f>
        <v>#REF!</v>
      </c>
      <c r="D471" s="48" t="e">
        <f>#REF!</f>
        <v>#REF!</v>
      </c>
      <c r="E471" s="347"/>
      <c r="F471" s="350" t="e">
        <f>#REF!+#REF!</f>
        <v>#REF!</v>
      </c>
      <c r="G471" s="79" t="e">
        <f t="shared" si="30"/>
        <v>#REF!</v>
      </c>
    </row>
    <row r="472" spans="1:7">
      <c r="A472" s="215" t="e">
        <f>#REF!</f>
        <v>#REF!</v>
      </c>
      <c r="B472" s="46" t="e">
        <f>IF(#REF!&lt;&gt;"",#REF!,"")</f>
        <v>#REF!</v>
      </c>
      <c r="C472" s="47" t="e">
        <f>#REF!</f>
        <v>#REF!</v>
      </c>
      <c r="D472" s="48" t="e">
        <f>#REF!</f>
        <v>#REF!</v>
      </c>
      <c r="E472" s="347"/>
      <c r="F472" s="350" t="e">
        <f>#REF!+#REF!</f>
        <v>#REF!</v>
      </c>
      <c r="G472" s="79" t="e">
        <f t="shared" si="30"/>
        <v>#REF!</v>
      </c>
    </row>
    <row r="473" spans="1:7">
      <c r="A473" s="215" t="e">
        <f>#REF!</f>
        <v>#REF!</v>
      </c>
      <c r="B473" s="46" t="e">
        <f>IF(#REF!&lt;&gt;"",#REF!,"")</f>
        <v>#REF!</v>
      </c>
      <c r="C473" s="47" t="e">
        <f>#REF!</f>
        <v>#REF!</v>
      </c>
      <c r="D473" s="48" t="e">
        <f>#REF!</f>
        <v>#REF!</v>
      </c>
      <c r="E473" s="347"/>
      <c r="F473" s="350" t="e">
        <f>#REF!+#REF!</f>
        <v>#REF!</v>
      </c>
      <c r="G473" s="79" t="e">
        <f t="shared" si="30"/>
        <v>#REF!</v>
      </c>
    </row>
    <row r="474" spans="1:7">
      <c r="A474" s="215" t="e">
        <f>#REF!</f>
        <v>#REF!</v>
      </c>
      <c r="B474" s="234" t="e">
        <f>IF(#REF!&lt;&gt;"",#REF!,"")</f>
        <v>#REF!</v>
      </c>
      <c r="C474" s="235" t="e">
        <f>#REF!</f>
        <v>#REF!</v>
      </c>
      <c r="D474" s="236" t="e">
        <f>#REF!</f>
        <v>#REF!</v>
      </c>
      <c r="E474" s="348"/>
      <c r="F474" s="351" t="e">
        <f>#REF!+#REF!</f>
        <v>#REF!</v>
      </c>
      <c r="G474" s="79" t="e">
        <f t="shared" si="30"/>
        <v>#REF!</v>
      </c>
    </row>
    <row r="475" spans="1:7" ht="12.75">
      <c r="A475" s="233" t="e">
        <f>#REF!</f>
        <v>#REF!</v>
      </c>
      <c r="B475" s="829" t="s">
        <v>108</v>
      </c>
      <c r="C475" s="830"/>
      <c r="D475" s="830"/>
      <c r="E475" s="831"/>
      <c r="F475" s="831"/>
      <c r="G475" s="79" t="e">
        <f>G476</f>
        <v>#REF!</v>
      </c>
    </row>
    <row r="476" spans="1:7">
      <c r="A476" s="215" t="e">
        <f>#REF!</f>
        <v>#REF!</v>
      </c>
      <c r="B476" s="238" t="e">
        <f>IF(#REF!&lt;&gt;"",#REF!,"")</f>
        <v>#REF!</v>
      </c>
      <c r="C476" s="239" t="e">
        <f>#REF!</f>
        <v>#REF!</v>
      </c>
      <c r="D476" s="240" t="e">
        <f>#REF!</f>
        <v>#REF!</v>
      </c>
      <c r="E476" s="437" t="s">
        <v>30</v>
      </c>
      <c r="F476" s="349" t="e">
        <f>#REF!+#REF!</f>
        <v>#REF!</v>
      </c>
      <c r="G476" s="79" t="e">
        <f t="shared" ref="G476:G485" si="31">IF(B476&lt;&gt;"","Для друку","")</f>
        <v>#REF!</v>
      </c>
    </row>
    <row r="477" spans="1:7">
      <c r="A477" s="215" t="e">
        <f>#REF!</f>
        <v>#REF!</v>
      </c>
      <c r="B477" s="46" t="e">
        <f>IF(#REF!&lt;&gt;"",#REF!,"")</f>
        <v>#REF!</v>
      </c>
      <c r="C477" s="47" t="e">
        <f>#REF!</f>
        <v>#REF!</v>
      </c>
      <c r="D477" s="48" t="e">
        <f>#REF!</f>
        <v>#REF!</v>
      </c>
      <c r="E477" s="438" t="s">
        <v>30</v>
      </c>
      <c r="F477" s="350" t="e">
        <f>#REF!+#REF!</f>
        <v>#REF!</v>
      </c>
      <c r="G477" s="79" t="e">
        <f t="shared" si="31"/>
        <v>#REF!</v>
      </c>
    </row>
    <row r="478" spans="1:7">
      <c r="A478" s="215" t="e">
        <f>#REF!</f>
        <v>#REF!</v>
      </c>
      <c r="B478" s="46" t="e">
        <f>IF(#REF!&lt;&gt;"",#REF!,"")</f>
        <v>#REF!</v>
      </c>
      <c r="C478" s="47" t="e">
        <f>#REF!</f>
        <v>#REF!</v>
      </c>
      <c r="D478" s="48" t="e">
        <f>#REF!</f>
        <v>#REF!</v>
      </c>
      <c r="E478" s="438" t="s">
        <v>30</v>
      </c>
      <c r="F478" s="350" t="e">
        <f>#REF!+#REF!</f>
        <v>#REF!</v>
      </c>
      <c r="G478" s="79" t="e">
        <f t="shared" si="31"/>
        <v>#REF!</v>
      </c>
    </row>
    <row r="479" spans="1:7">
      <c r="A479" s="215" t="e">
        <f>#REF!</f>
        <v>#REF!</v>
      </c>
      <c r="B479" s="46" t="e">
        <f>IF(#REF!&lt;&gt;"",#REF!,"")</f>
        <v>#REF!</v>
      </c>
      <c r="C479" s="47" t="e">
        <f>#REF!</f>
        <v>#REF!</v>
      </c>
      <c r="D479" s="48" t="e">
        <f>#REF!</f>
        <v>#REF!</v>
      </c>
      <c r="E479" s="438" t="s">
        <v>30</v>
      </c>
      <c r="F479" s="350" t="e">
        <f>#REF!+#REF!</f>
        <v>#REF!</v>
      </c>
      <c r="G479" s="79" t="e">
        <f t="shared" si="31"/>
        <v>#REF!</v>
      </c>
    </row>
    <row r="480" spans="1:7">
      <c r="A480" s="215" t="e">
        <f>#REF!</f>
        <v>#REF!</v>
      </c>
      <c r="B480" s="46" t="e">
        <f>IF(#REF!&lt;&gt;"",#REF!,"")</f>
        <v>#REF!</v>
      </c>
      <c r="C480" s="47" t="e">
        <f>#REF!</f>
        <v>#REF!</v>
      </c>
      <c r="D480" s="48" t="e">
        <f>#REF!</f>
        <v>#REF!</v>
      </c>
      <c r="E480" s="438" t="s">
        <v>30</v>
      </c>
      <c r="F480" s="350" t="e">
        <f>#REF!+#REF!</f>
        <v>#REF!</v>
      </c>
      <c r="G480" s="79" t="e">
        <f t="shared" si="31"/>
        <v>#REF!</v>
      </c>
    </row>
    <row r="481" spans="1:7">
      <c r="A481" s="215" t="e">
        <f>#REF!</f>
        <v>#REF!</v>
      </c>
      <c r="B481" s="46" t="e">
        <f>IF(#REF!&lt;&gt;"",#REF!,"")</f>
        <v>#REF!</v>
      </c>
      <c r="C481" s="47" t="e">
        <f>#REF!</f>
        <v>#REF!</v>
      </c>
      <c r="D481" s="48" t="e">
        <f>#REF!</f>
        <v>#REF!</v>
      </c>
      <c r="E481" s="438" t="s">
        <v>30</v>
      </c>
      <c r="F481" s="350" t="e">
        <f>#REF!+#REF!</f>
        <v>#REF!</v>
      </c>
      <c r="G481" s="79" t="e">
        <f t="shared" si="31"/>
        <v>#REF!</v>
      </c>
    </row>
    <row r="482" spans="1:7">
      <c r="A482" s="215" t="e">
        <f>#REF!</f>
        <v>#REF!</v>
      </c>
      <c r="B482" s="46" t="e">
        <f>IF(#REF!&lt;&gt;"",#REF!,"")</f>
        <v>#REF!</v>
      </c>
      <c r="C482" s="47" t="e">
        <f>#REF!</f>
        <v>#REF!</v>
      </c>
      <c r="D482" s="48" t="e">
        <f>#REF!</f>
        <v>#REF!</v>
      </c>
      <c r="E482" s="438" t="s">
        <v>30</v>
      </c>
      <c r="F482" s="350" t="e">
        <f>#REF!+#REF!</f>
        <v>#REF!</v>
      </c>
      <c r="G482" s="79" t="e">
        <f t="shared" si="31"/>
        <v>#REF!</v>
      </c>
    </row>
    <row r="483" spans="1:7">
      <c r="A483" s="215" t="e">
        <f>#REF!</f>
        <v>#REF!</v>
      </c>
      <c r="B483" s="46" t="e">
        <f>IF(#REF!&lt;&gt;"",#REF!,"")</f>
        <v>#REF!</v>
      </c>
      <c r="C483" s="47" t="e">
        <f>#REF!</f>
        <v>#REF!</v>
      </c>
      <c r="D483" s="48" t="e">
        <f>#REF!</f>
        <v>#REF!</v>
      </c>
      <c r="E483" s="438" t="s">
        <v>30</v>
      </c>
      <c r="F483" s="350" t="e">
        <f>#REF!+#REF!</f>
        <v>#REF!</v>
      </c>
      <c r="G483" s="79" t="e">
        <f t="shared" si="31"/>
        <v>#REF!</v>
      </c>
    </row>
    <row r="484" spans="1:7" ht="12.75" customHeight="1">
      <c r="A484" s="215" t="e">
        <f>#REF!</f>
        <v>#REF!</v>
      </c>
      <c r="B484" s="46" t="e">
        <f>IF(#REF!&lt;&gt;"",#REF!,"")</f>
        <v>#REF!</v>
      </c>
      <c r="C484" s="47" t="e">
        <f>#REF!</f>
        <v>#REF!</v>
      </c>
      <c r="D484" s="48" t="e">
        <f>#REF!</f>
        <v>#REF!</v>
      </c>
      <c r="E484" s="438" t="s">
        <v>30</v>
      </c>
      <c r="F484" s="350" t="e">
        <f>#REF!+#REF!</f>
        <v>#REF!</v>
      </c>
      <c r="G484" s="79" t="e">
        <f t="shared" si="31"/>
        <v>#REF!</v>
      </c>
    </row>
    <row r="485" spans="1:7">
      <c r="A485" s="237" t="e">
        <f>#REF!</f>
        <v>#REF!</v>
      </c>
      <c r="B485" s="46" t="e">
        <f>IF(#REF!&lt;&gt;"",#REF!,"")</f>
        <v>#REF!</v>
      </c>
      <c r="C485" s="47" t="e">
        <f>#REF!</f>
        <v>#REF!</v>
      </c>
      <c r="D485" s="48" t="e">
        <f>#REF!</f>
        <v>#REF!</v>
      </c>
      <c r="E485" s="439" t="s">
        <v>30</v>
      </c>
      <c r="F485" s="351" t="e">
        <f>#REF!+#REF!</f>
        <v>#REF!</v>
      </c>
      <c r="G485" s="79" t="e">
        <f t="shared" si="31"/>
        <v>#REF!</v>
      </c>
    </row>
    <row r="486" spans="1:7" ht="12.75" customHeight="1">
      <c r="A486" s="832" t="e">
        <f>#REF!</f>
        <v>#REF!</v>
      </c>
      <c r="B486" s="833"/>
      <c r="C486" s="833"/>
      <c r="D486" s="833"/>
      <c r="E486" s="833"/>
      <c r="F486" s="833"/>
      <c r="G486" s="79" t="e">
        <f>G487</f>
        <v>#REF!</v>
      </c>
    </row>
    <row r="487" spans="1:7" ht="12.75">
      <c r="A487" s="232" t="s">
        <v>4</v>
      </c>
      <c r="B487" s="829" t="s">
        <v>105</v>
      </c>
      <c r="C487" s="830"/>
      <c r="D487" s="830"/>
      <c r="E487" s="834"/>
      <c r="F487" s="834"/>
      <c r="G487" s="79" t="e">
        <f>G488</f>
        <v>#REF!</v>
      </c>
    </row>
    <row r="488" spans="1:7">
      <c r="A488" s="215" t="e">
        <f>#REF!</f>
        <v>#REF!</v>
      </c>
      <c r="B488" s="238" t="e">
        <f>IF(#REF!&lt;&gt;"",#REF!,"")</f>
        <v>#REF!</v>
      </c>
      <c r="C488" s="239" t="e">
        <f>#REF!</f>
        <v>#REF!</v>
      </c>
      <c r="D488" s="240" t="e">
        <f>#REF!</f>
        <v>#REF!</v>
      </c>
      <c r="E488" s="346"/>
      <c r="F488" s="349" t="e">
        <f>#REF!+#REF!</f>
        <v>#REF!</v>
      </c>
      <c r="G488" s="79" t="e">
        <f>IF(B488&lt;&gt;"","Для друку","")</f>
        <v>#REF!</v>
      </c>
    </row>
    <row r="489" spans="1:7">
      <c r="A489" s="215" t="e">
        <f>#REF!</f>
        <v>#REF!</v>
      </c>
      <c r="B489" s="46" t="e">
        <f>IF(#REF!&lt;&gt;"",#REF!,"")</f>
        <v>#REF!</v>
      </c>
      <c r="C489" s="47" t="e">
        <f>#REF!</f>
        <v>#REF!</v>
      </c>
      <c r="D489" s="48" t="e">
        <f>#REF!</f>
        <v>#REF!</v>
      </c>
      <c r="E489" s="347"/>
      <c r="F489" s="350" t="e">
        <f>#REF!+#REF!</f>
        <v>#REF!</v>
      </c>
      <c r="G489" s="79" t="e">
        <f>IF(B489&lt;&gt;"","Для друку","")</f>
        <v>#REF!</v>
      </c>
    </row>
    <row r="490" spans="1:7">
      <c r="A490" s="215" t="e">
        <f>#REF!</f>
        <v>#REF!</v>
      </c>
      <c r="B490" s="46" t="e">
        <f>IF(#REF!&lt;&gt;"",#REF!,"")</f>
        <v>#REF!</v>
      </c>
      <c r="C490" s="47" t="e">
        <f>#REF!</f>
        <v>#REF!</v>
      </c>
      <c r="D490" s="48" t="e">
        <f>#REF!</f>
        <v>#REF!</v>
      </c>
      <c r="E490" s="347"/>
      <c r="F490" s="350" t="e">
        <f>#REF!+#REF!</f>
        <v>#REF!</v>
      </c>
      <c r="G490" s="79" t="e">
        <f t="shared" ref="G490:G501" si="32">IF(B490&lt;&gt;"","Для друку","")</f>
        <v>#REF!</v>
      </c>
    </row>
    <row r="491" spans="1:7">
      <c r="A491" s="215" t="e">
        <f>#REF!</f>
        <v>#REF!</v>
      </c>
      <c r="B491" s="46" t="e">
        <f>IF(#REF!&lt;&gt;"",#REF!,"")</f>
        <v>#REF!</v>
      </c>
      <c r="C491" s="47" t="e">
        <f>#REF!</f>
        <v>#REF!</v>
      </c>
      <c r="D491" s="48" t="e">
        <f>#REF!</f>
        <v>#REF!</v>
      </c>
      <c r="E491" s="226"/>
      <c r="F491" s="350" t="e">
        <f>#REF!+#REF!</f>
        <v>#REF!</v>
      </c>
      <c r="G491" s="79" t="e">
        <f t="shared" si="32"/>
        <v>#REF!</v>
      </c>
    </row>
    <row r="492" spans="1:7">
      <c r="A492" s="215" t="e">
        <f>#REF!</f>
        <v>#REF!</v>
      </c>
      <c r="B492" s="46" t="e">
        <f>IF(#REF!&lt;&gt;"",#REF!,"")</f>
        <v>#REF!</v>
      </c>
      <c r="C492" s="47" t="e">
        <f>#REF!</f>
        <v>#REF!</v>
      </c>
      <c r="D492" s="48" t="e">
        <f>#REF!</f>
        <v>#REF!</v>
      </c>
      <c r="E492" s="347"/>
      <c r="F492" s="350" t="e">
        <f>#REF!+#REF!</f>
        <v>#REF!</v>
      </c>
      <c r="G492" s="79" t="e">
        <f t="shared" si="32"/>
        <v>#REF!</v>
      </c>
    </row>
    <row r="493" spans="1:7">
      <c r="A493" s="215" t="e">
        <f>#REF!</f>
        <v>#REF!</v>
      </c>
      <c r="B493" s="46" t="e">
        <f>IF(#REF!&lt;&gt;"",#REF!,"")</f>
        <v>#REF!</v>
      </c>
      <c r="C493" s="47" t="e">
        <f>#REF!</f>
        <v>#REF!</v>
      </c>
      <c r="D493" s="48" t="e">
        <f>#REF!</f>
        <v>#REF!</v>
      </c>
      <c r="E493" s="347"/>
      <c r="F493" s="350" t="e">
        <f>#REF!+#REF!</f>
        <v>#REF!</v>
      </c>
      <c r="G493" s="79" t="e">
        <f t="shared" si="32"/>
        <v>#REF!</v>
      </c>
    </row>
    <row r="494" spans="1:7">
      <c r="A494" s="215" t="e">
        <f>#REF!</f>
        <v>#REF!</v>
      </c>
      <c r="B494" s="46" t="e">
        <f>IF(#REF!&lt;&gt;"",#REF!,"")</f>
        <v>#REF!</v>
      </c>
      <c r="C494" s="47" t="e">
        <f>#REF!</f>
        <v>#REF!</v>
      </c>
      <c r="D494" s="48" t="e">
        <f>#REF!</f>
        <v>#REF!</v>
      </c>
      <c r="E494" s="347"/>
      <c r="F494" s="350" t="e">
        <f>#REF!+#REF!</f>
        <v>#REF!</v>
      </c>
      <c r="G494" s="79" t="e">
        <f t="shared" si="32"/>
        <v>#REF!</v>
      </c>
    </row>
    <row r="495" spans="1:7">
      <c r="A495" s="215" t="e">
        <f>#REF!</f>
        <v>#REF!</v>
      </c>
      <c r="B495" s="46" t="e">
        <f>IF(#REF!&lt;&gt;"",#REF!,"")</f>
        <v>#REF!</v>
      </c>
      <c r="C495" s="47" t="e">
        <f>#REF!</f>
        <v>#REF!</v>
      </c>
      <c r="D495" s="48" t="e">
        <f>#REF!</f>
        <v>#REF!</v>
      </c>
      <c r="E495" s="347"/>
      <c r="F495" s="350" t="e">
        <f>#REF!+#REF!</f>
        <v>#REF!</v>
      </c>
      <c r="G495" s="79" t="e">
        <f t="shared" si="32"/>
        <v>#REF!</v>
      </c>
    </row>
    <row r="496" spans="1:7">
      <c r="A496" s="215" t="e">
        <f>#REF!</f>
        <v>#REF!</v>
      </c>
      <c r="B496" s="46" t="e">
        <f>IF(#REF!&lt;&gt;"",#REF!,"")</f>
        <v>#REF!</v>
      </c>
      <c r="C496" s="47" t="e">
        <f>#REF!</f>
        <v>#REF!</v>
      </c>
      <c r="D496" s="48" t="e">
        <f>#REF!</f>
        <v>#REF!</v>
      </c>
      <c r="E496" s="347"/>
      <c r="F496" s="350" t="e">
        <f>#REF!+#REF!</f>
        <v>#REF!</v>
      </c>
      <c r="G496" s="79" t="e">
        <f t="shared" si="32"/>
        <v>#REF!</v>
      </c>
    </row>
    <row r="497" spans="1:7">
      <c r="A497" s="215" t="e">
        <f>#REF!</f>
        <v>#REF!</v>
      </c>
      <c r="B497" s="46" t="e">
        <f>IF(#REF!&lt;&gt;"",#REF!,"")</f>
        <v>#REF!</v>
      </c>
      <c r="C497" s="47" t="e">
        <f>#REF!</f>
        <v>#REF!</v>
      </c>
      <c r="D497" s="48" t="e">
        <f>#REF!</f>
        <v>#REF!</v>
      </c>
      <c r="E497" s="347"/>
      <c r="F497" s="350" t="e">
        <f>#REF!+#REF!</f>
        <v>#REF!</v>
      </c>
      <c r="G497" s="79" t="e">
        <f t="shared" si="32"/>
        <v>#REF!</v>
      </c>
    </row>
    <row r="498" spans="1:7">
      <c r="A498" s="215" t="e">
        <f>#REF!</f>
        <v>#REF!</v>
      </c>
      <c r="B498" s="46" t="e">
        <f>IF(#REF!&lt;&gt;"",#REF!,"")</f>
        <v>#REF!</v>
      </c>
      <c r="C498" s="47" t="e">
        <f>#REF!</f>
        <v>#REF!</v>
      </c>
      <c r="D498" s="48" t="e">
        <f>#REF!</f>
        <v>#REF!</v>
      </c>
      <c r="E498" s="347"/>
      <c r="F498" s="350" t="e">
        <f>#REF!+#REF!</f>
        <v>#REF!</v>
      </c>
      <c r="G498" s="79" t="e">
        <f t="shared" si="32"/>
        <v>#REF!</v>
      </c>
    </row>
    <row r="499" spans="1:7">
      <c r="A499" s="215" t="e">
        <f>#REF!</f>
        <v>#REF!</v>
      </c>
      <c r="B499" s="46" t="e">
        <f>IF(#REF!&lt;&gt;"",#REF!,"")</f>
        <v>#REF!</v>
      </c>
      <c r="C499" s="47" t="e">
        <f>#REF!</f>
        <v>#REF!</v>
      </c>
      <c r="D499" s="48" t="e">
        <f>#REF!</f>
        <v>#REF!</v>
      </c>
      <c r="E499" s="347"/>
      <c r="F499" s="350" t="e">
        <f>#REF!+#REF!</f>
        <v>#REF!</v>
      </c>
      <c r="G499" s="79" t="e">
        <f t="shared" si="32"/>
        <v>#REF!</v>
      </c>
    </row>
    <row r="500" spans="1:7">
      <c r="A500" s="215" t="e">
        <f>#REF!</f>
        <v>#REF!</v>
      </c>
      <c r="B500" s="46" t="e">
        <f>IF(#REF!&lt;&gt;"",#REF!,"")</f>
        <v>#REF!</v>
      </c>
      <c r="C500" s="47" t="e">
        <f>#REF!</f>
        <v>#REF!</v>
      </c>
      <c r="D500" s="48" t="e">
        <f>#REF!</f>
        <v>#REF!</v>
      </c>
      <c r="E500" s="347"/>
      <c r="F500" s="350" t="e">
        <f>#REF!+#REF!</f>
        <v>#REF!</v>
      </c>
      <c r="G500" s="79" t="e">
        <f t="shared" si="32"/>
        <v>#REF!</v>
      </c>
    </row>
    <row r="501" spans="1:7">
      <c r="A501" s="215" t="e">
        <f>#REF!</f>
        <v>#REF!</v>
      </c>
      <c r="B501" s="46" t="e">
        <f>IF(#REF!&lt;&gt;"",#REF!,"")</f>
        <v>#REF!</v>
      </c>
      <c r="C501" s="47" t="e">
        <f>#REF!</f>
        <v>#REF!</v>
      </c>
      <c r="D501" s="48" t="e">
        <f>#REF!</f>
        <v>#REF!</v>
      </c>
      <c r="E501" s="347"/>
      <c r="F501" s="350" t="e">
        <f>#REF!+#REF!</f>
        <v>#REF!</v>
      </c>
      <c r="G501" s="79" t="e">
        <f t="shared" si="32"/>
        <v>#REF!</v>
      </c>
    </row>
    <row r="502" spans="1:7">
      <c r="A502" s="215" t="e">
        <f>#REF!</f>
        <v>#REF!</v>
      </c>
      <c r="B502" s="234" t="e">
        <f>IF(#REF!&lt;&gt;"",#REF!,"")</f>
        <v>#REF!</v>
      </c>
      <c r="C502" s="235" t="e">
        <f>#REF!</f>
        <v>#REF!</v>
      </c>
      <c r="D502" s="236" t="e">
        <f>#REF!</f>
        <v>#REF!</v>
      </c>
      <c r="E502" s="348"/>
      <c r="F502" s="351" t="e">
        <f>#REF!+#REF!</f>
        <v>#REF!</v>
      </c>
      <c r="G502" s="79" t="e">
        <f>IF(B502&lt;&gt;"","Для друку","")</f>
        <v>#REF!</v>
      </c>
    </row>
    <row r="503" spans="1:7" ht="12.75">
      <c r="A503" s="233" t="e">
        <f>#REF!</f>
        <v>#REF!</v>
      </c>
      <c r="B503" s="829" t="s">
        <v>106</v>
      </c>
      <c r="C503" s="830"/>
      <c r="D503" s="830"/>
      <c r="E503" s="831"/>
      <c r="F503" s="831"/>
      <c r="G503" s="79" t="e">
        <f>G504</f>
        <v>#REF!</v>
      </c>
    </row>
    <row r="504" spans="1:7">
      <c r="A504" s="215" t="e">
        <f>#REF!</f>
        <v>#REF!</v>
      </c>
      <c r="B504" s="238" t="e">
        <f>IF(#REF!&lt;&gt;"",#REF!,"")</f>
        <v>#REF!</v>
      </c>
      <c r="C504" s="239" t="e">
        <f>#REF!</f>
        <v>#REF!</v>
      </c>
      <c r="D504" s="240" t="e">
        <f>#REF!</f>
        <v>#REF!</v>
      </c>
      <c r="E504" s="346"/>
      <c r="F504" s="349" t="e">
        <f>#REF!+#REF!</f>
        <v>#REF!</v>
      </c>
      <c r="G504" s="79" t="e">
        <f t="shared" ref="G504:G518" si="33">IF(B504&lt;&gt;"","Для друку","")</f>
        <v>#REF!</v>
      </c>
    </row>
    <row r="505" spans="1:7">
      <c r="A505" s="215" t="e">
        <f>#REF!</f>
        <v>#REF!</v>
      </c>
      <c r="B505" s="46" t="e">
        <f>IF(#REF!&lt;&gt;"",#REF!,"")</f>
        <v>#REF!</v>
      </c>
      <c r="C505" s="47" t="e">
        <f>#REF!</f>
        <v>#REF!</v>
      </c>
      <c r="D505" s="48" t="e">
        <f>#REF!</f>
        <v>#REF!</v>
      </c>
      <c r="E505" s="347"/>
      <c r="F505" s="350" t="e">
        <f>#REF!+#REF!</f>
        <v>#REF!</v>
      </c>
      <c r="G505" s="79" t="e">
        <f t="shared" si="33"/>
        <v>#REF!</v>
      </c>
    </row>
    <row r="506" spans="1:7">
      <c r="A506" s="215" t="e">
        <f>#REF!</f>
        <v>#REF!</v>
      </c>
      <c r="B506" s="46" t="e">
        <f>IF(#REF!&lt;&gt;"",#REF!,"")</f>
        <v>#REF!</v>
      </c>
      <c r="C506" s="47" t="e">
        <f>#REF!</f>
        <v>#REF!</v>
      </c>
      <c r="D506" s="48" t="e">
        <f>#REF!</f>
        <v>#REF!</v>
      </c>
      <c r="E506" s="347"/>
      <c r="F506" s="350" t="e">
        <f>#REF!+#REF!</f>
        <v>#REF!</v>
      </c>
      <c r="G506" s="79" t="e">
        <f t="shared" si="33"/>
        <v>#REF!</v>
      </c>
    </row>
    <row r="507" spans="1:7">
      <c r="A507" s="215" t="e">
        <f>#REF!</f>
        <v>#REF!</v>
      </c>
      <c r="B507" s="46" t="e">
        <f>IF(#REF!&lt;&gt;"",#REF!,"")</f>
        <v>#REF!</v>
      </c>
      <c r="C507" s="47" t="e">
        <f>#REF!</f>
        <v>#REF!</v>
      </c>
      <c r="D507" s="48" t="e">
        <f>#REF!</f>
        <v>#REF!</v>
      </c>
      <c r="E507" s="226"/>
      <c r="F507" s="350" t="e">
        <f>#REF!+#REF!</f>
        <v>#REF!</v>
      </c>
      <c r="G507" s="79" t="e">
        <f t="shared" si="33"/>
        <v>#REF!</v>
      </c>
    </row>
    <row r="508" spans="1:7">
      <c r="A508" s="215" t="e">
        <f>#REF!</f>
        <v>#REF!</v>
      </c>
      <c r="B508" s="46" t="e">
        <f>IF(#REF!&lt;&gt;"",#REF!,"")</f>
        <v>#REF!</v>
      </c>
      <c r="C508" s="47" t="e">
        <f>#REF!</f>
        <v>#REF!</v>
      </c>
      <c r="D508" s="48" t="e">
        <f>#REF!</f>
        <v>#REF!</v>
      </c>
      <c r="E508" s="347"/>
      <c r="F508" s="350" t="e">
        <f>#REF!+#REF!</f>
        <v>#REF!</v>
      </c>
      <c r="G508" s="79" t="e">
        <f t="shared" si="33"/>
        <v>#REF!</v>
      </c>
    </row>
    <row r="509" spans="1:7">
      <c r="A509" s="215" t="e">
        <f>#REF!</f>
        <v>#REF!</v>
      </c>
      <c r="B509" s="46" t="e">
        <f>IF(#REF!&lt;&gt;"",#REF!,"")</f>
        <v>#REF!</v>
      </c>
      <c r="C509" s="47" t="e">
        <f>#REF!</f>
        <v>#REF!</v>
      </c>
      <c r="D509" s="48" t="e">
        <f>#REF!</f>
        <v>#REF!</v>
      </c>
      <c r="E509" s="347"/>
      <c r="F509" s="350" t="e">
        <f>#REF!+#REF!</f>
        <v>#REF!</v>
      </c>
      <c r="G509" s="79" t="e">
        <f t="shared" si="33"/>
        <v>#REF!</v>
      </c>
    </row>
    <row r="510" spans="1:7">
      <c r="A510" s="215" t="e">
        <f>#REF!</f>
        <v>#REF!</v>
      </c>
      <c r="B510" s="46" t="e">
        <f>IF(#REF!&lt;&gt;"",#REF!,"")</f>
        <v>#REF!</v>
      </c>
      <c r="C510" s="47" t="e">
        <f>#REF!</f>
        <v>#REF!</v>
      </c>
      <c r="D510" s="48" t="e">
        <f>#REF!</f>
        <v>#REF!</v>
      </c>
      <c r="E510" s="347"/>
      <c r="F510" s="350" t="e">
        <f>#REF!+#REF!</f>
        <v>#REF!</v>
      </c>
      <c r="G510" s="79" t="e">
        <f t="shared" si="33"/>
        <v>#REF!</v>
      </c>
    </row>
    <row r="511" spans="1:7">
      <c r="A511" s="215" t="e">
        <f>#REF!</f>
        <v>#REF!</v>
      </c>
      <c r="B511" s="46" t="e">
        <f>IF(#REF!&lt;&gt;"",#REF!,"")</f>
        <v>#REF!</v>
      </c>
      <c r="C511" s="47" t="e">
        <f>#REF!</f>
        <v>#REF!</v>
      </c>
      <c r="D511" s="48" t="e">
        <f>#REF!</f>
        <v>#REF!</v>
      </c>
      <c r="E511" s="347"/>
      <c r="F511" s="350" t="e">
        <f>#REF!+#REF!</f>
        <v>#REF!</v>
      </c>
      <c r="G511" s="79" t="e">
        <f t="shared" si="33"/>
        <v>#REF!</v>
      </c>
    </row>
    <row r="512" spans="1:7">
      <c r="A512" s="215" t="e">
        <f>#REF!</f>
        <v>#REF!</v>
      </c>
      <c r="B512" s="46" t="e">
        <f>IF(#REF!&lt;&gt;"",#REF!,"")</f>
        <v>#REF!</v>
      </c>
      <c r="C512" s="47" t="e">
        <f>#REF!</f>
        <v>#REF!</v>
      </c>
      <c r="D512" s="48" t="e">
        <f>#REF!</f>
        <v>#REF!</v>
      </c>
      <c r="E512" s="347"/>
      <c r="F512" s="350" t="e">
        <f>#REF!+#REF!</f>
        <v>#REF!</v>
      </c>
      <c r="G512" s="79" t="e">
        <f t="shared" si="33"/>
        <v>#REF!</v>
      </c>
    </row>
    <row r="513" spans="1:7">
      <c r="A513" s="215" t="e">
        <f>#REF!</f>
        <v>#REF!</v>
      </c>
      <c r="B513" s="46" t="e">
        <f>IF(#REF!&lt;&gt;"",#REF!,"")</f>
        <v>#REF!</v>
      </c>
      <c r="C513" s="47" t="e">
        <f>#REF!</f>
        <v>#REF!</v>
      </c>
      <c r="D513" s="48" t="e">
        <f>#REF!</f>
        <v>#REF!</v>
      </c>
      <c r="E513" s="347"/>
      <c r="F513" s="350" t="e">
        <f>#REF!+#REF!</f>
        <v>#REF!</v>
      </c>
      <c r="G513" s="79" t="e">
        <f t="shared" si="33"/>
        <v>#REF!</v>
      </c>
    </row>
    <row r="514" spans="1:7">
      <c r="A514" s="215" t="e">
        <f>#REF!</f>
        <v>#REF!</v>
      </c>
      <c r="B514" s="46" t="e">
        <f>IF(#REF!&lt;&gt;"",#REF!,"")</f>
        <v>#REF!</v>
      </c>
      <c r="C514" s="47" t="e">
        <f>#REF!</f>
        <v>#REF!</v>
      </c>
      <c r="D514" s="48" t="e">
        <f>#REF!</f>
        <v>#REF!</v>
      </c>
      <c r="E514" s="347"/>
      <c r="F514" s="350" t="e">
        <f>#REF!+#REF!</f>
        <v>#REF!</v>
      </c>
      <c r="G514" s="79" t="e">
        <f t="shared" si="33"/>
        <v>#REF!</v>
      </c>
    </row>
    <row r="515" spans="1:7">
      <c r="A515" s="215" t="e">
        <f>#REF!</f>
        <v>#REF!</v>
      </c>
      <c r="B515" s="46" t="e">
        <f>IF(#REF!&lt;&gt;"",#REF!,"")</f>
        <v>#REF!</v>
      </c>
      <c r="C515" s="47" t="e">
        <f>#REF!</f>
        <v>#REF!</v>
      </c>
      <c r="D515" s="48" t="e">
        <f>#REF!</f>
        <v>#REF!</v>
      </c>
      <c r="E515" s="347"/>
      <c r="F515" s="350" t="e">
        <f>#REF!+#REF!</f>
        <v>#REF!</v>
      </c>
      <c r="G515" s="79" t="e">
        <f t="shared" si="33"/>
        <v>#REF!</v>
      </c>
    </row>
    <row r="516" spans="1:7">
      <c r="A516" s="215" t="e">
        <f>#REF!</f>
        <v>#REF!</v>
      </c>
      <c r="B516" s="46" t="e">
        <f>IF(#REF!&lt;&gt;"",#REF!,"")</f>
        <v>#REF!</v>
      </c>
      <c r="C516" s="47" t="e">
        <f>#REF!</f>
        <v>#REF!</v>
      </c>
      <c r="D516" s="48" t="e">
        <f>#REF!</f>
        <v>#REF!</v>
      </c>
      <c r="E516" s="347"/>
      <c r="F516" s="350" t="e">
        <f>#REF!+#REF!</f>
        <v>#REF!</v>
      </c>
      <c r="G516" s="79" t="e">
        <f t="shared" si="33"/>
        <v>#REF!</v>
      </c>
    </row>
    <row r="517" spans="1:7">
      <c r="A517" s="215" t="e">
        <f>#REF!</f>
        <v>#REF!</v>
      </c>
      <c r="B517" s="46" t="e">
        <f>IF(#REF!&lt;&gt;"",#REF!,"")</f>
        <v>#REF!</v>
      </c>
      <c r="C517" s="47" t="e">
        <f>#REF!</f>
        <v>#REF!</v>
      </c>
      <c r="D517" s="48" t="e">
        <f>#REF!</f>
        <v>#REF!</v>
      </c>
      <c r="E517" s="347"/>
      <c r="F517" s="350" t="e">
        <f>#REF!+#REF!</f>
        <v>#REF!</v>
      </c>
      <c r="G517" s="79" t="e">
        <f t="shared" si="33"/>
        <v>#REF!</v>
      </c>
    </row>
    <row r="518" spans="1:7">
      <c r="A518" s="215" t="e">
        <f>#REF!</f>
        <v>#REF!</v>
      </c>
      <c r="B518" s="234" t="e">
        <f>IF(#REF!&lt;&gt;"",#REF!,"")</f>
        <v>#REF!</v>
      </c>
      <c r="C518" s="235" t="e">
        <f>#REF!</f>
        <v>#REF!</v>
      </c>
      <c r="D518" s="236" t="e">
        <f>#REF!</f>
        <v>#REF!</v>
      </c>
      <c r="E518" s="348"/>
      <c r="F518" s="351" t="e">
        <f>#REF!+#REF!</f>
        <v>#REF!</v>
      </c>
      <c r="G518" s="79" t="e">
        <f t="shared" si="33"/>
        <v>#REF!</v>
      </c>
    </row>
    <row r="519" spans="1:7" ht="12.75">
      <c r="A519" s="233" t="e">
        <f>#REF!</f>
        <v>#REF!</v>
      </c>
      <c r="B519" s="829" t="s">
        <v>107</v>
      </c>
      <c r="C519" s="830"/>
      <c r="D519" s="830"/>
      <c r="E519" s="831"/>
      <c r="F519" s="831"/>
      <c r="G519" s="79" t="e">
        <f>G520</f>
        <v>#REF!</v>
      </c>
    </row>
    <row r="520" spans="1:7">
      <c r="A520" s="215" t="e">
        <f>#REF!</f>
        <v>#REF!</v>
      </c>
      <c r="B520" s="238" t="e">
        <f>IF(#REF!&lt;&gt;"",#REF!,"")</f>
        <v>#REF!</v>
      </c>
      <c r="C520" s="239" t="e">
        <f>#REF!</f>
        <v>#REF!</v>
      </c>
      <c r="D520" s="240" t="e">
        <f>#REF!</f>
        <v>#REF!</v>
      </c>
      <c r="E520" s="346"/>
      <c r="F520" s="349" t="e">
        <f>#REF!+#REF!</f>
        <v>#REF!</v>
      </c>
      <c r="G520" s="79" t="e">
        <f t="shared" ref="G520:G534" si="34">IF(B520&lt;&gt;"","Для друку","")</f>
        <v>#REF!</v>
      </c>
    </row>
    <row r="521" spans="1:7">
      <c r="A521" s="215" t="e">
        <f>#REF!</f>
        <v>#REF!</v>
      </c>
      <c r="B521" s="46" t="e">
        <f>IF(#REF!&lt;&gt;"",#REF!,"")</f>
        <v>#REF!</v>
      </c>
      <c r="C521" s="47" t="e">
        <f>#REF!</f>
        <v>#REF!</v>
      </c>
      <c r="D521" s="48" t="e">
        <f>#REF!</f>
        <v>#REF!</v>
      </c>
      <c r="E521" s="347"/>
      <c r="F521" s="350" t="e">
        <f>#REF!+#REF!</f>
        <v>#REF!</v>
      </c>
      <c r="G521" s="79" t="e">
        <f t="shared" si="34"/>
        <v>#REF!</v>
      </c>
    </row>
    <row r="522" spans="1:7">
      <c r="A522" s="215" t="e">
        <f>#REF!</f>
        <v>#REF!</v>
      </c>
      <c r="B522" s="46" t="e">
        <f>IF(#REF!&lt;&gt;"",#REF!,"")</f>
        <v>#REF!</v>
      </c>
      <c r="C522" s="47" t="e">
        <f>#REF!</f>
        <v>#REF!</v>
      </c>
      <c r="D522" s="48" t="e">
        <f>#REF!</f>
        <v>#REF!</v>
      </c>
      <c r="E522" s="347"/>
      <c r="F522" s="350" t="e">
        <f>#REF!+#REF!</f>
        <v>#REF!</v>
      </c>
      <c r="G522" s="79" t="e">
        <f t="shared" si="34"/>
        <v>#REF!</v>
      </c>
    </row>
    <row r="523" spans="1:7">
      <c r="A523" s="215" t="e">
        <f>#REF!</f>
        <v>#REF!</v>
      </c>
      <c r="B523" s="46" t="e">
        <f>IF(#REF!&lt;&gt;"",#REF!,"")</f>
        <v>#REF!</v>
      </c>
      <c r="C523" s="47" t="e">
        <f>#REF!</f>
        <v>#REF!</v>
      </c>
      <c r="D523" s="48" t="e">
        <f>#REF!</f>
        <v>#REF!</v>
      </c>
      <c r="E523" s="226"/>
      <c r="F523" s="350" t="e">
        <f>#REF!+#REF!</f>
        <v>#REF!</v>
      </c>
      <c r="G523" s="79" t="e">
        <f t="shared" si="34"/>
        <v>#REF!</v>
      </c>
    </row>
    <row r="524" spans="1:7">
      <c r="A524" s="215" t="e">
        <f>#REF!</f>
        <v>#REF!</v>
      </c>
      <c r="B524" s="46" t="e">
        <f>IF(#REF!&lt;&gt;"",#REF!,"")</f>
        <v>#REF!</v>
      </c>
      <c r="C524" s="47" t="e">
        <f>#REF!</f>
        <v>#REF!</v>
      </c>
      <c r="D524" s="48" t="e">
        <f>#REF!</f>
        <v>#REF!</v>
      </c>
      <c r="E524" s="347"/>
      <c r="F524" s="350" t="e">
        <f>#REF!+#REF!</f>
        <v>#REF!</v>
      </c>
      <c r="G524" s="79" t="e">
        <f t="shared" si="34"/>
        <v>#REF!</v>
      </c>
    </row>
    <row r="525" spans="1:7">
      <c r="A525" s="215" t="e">
        <f>#REF!</f>
        <v>#REF!</v>
      </c>
      <c r="B525" s="46" t="e">
        <f>IF(#REF!&lt;&gt;"",#REF!,"")</f>
        <v>#REF!</v>
      </c>
      <c r="C525" s="47" t="e">
        <f>#REF!</f>
        <v>#REF!</v>
      </c>
      <c r="D525" s="48" t="e">
        <f>#REF!</f>
        <v>#REF!</v>
      </c>
      <c r="E525" s="347"/>
      <c r="F525" s="350" t="e">
        <f>#REF!+#REF!</f>
        <v>#REF!</v>
      </c>
      <c r="G525" s="79" t="e">
        <f t="shared" si="34"/>
        <v>#REF!</v>
      </c>
    </row>
    <row r="526" spans="1:7">
      <c r="A526" s="215" t="e">
        <f>#REF!</f>
        <v>#REF!</v>
      </c>
      <c r="B526" s="46" t="e">
        <f>IF(#REF!&lt;&gt;"",#REF!,"")</f>
        <v>#REF!</v>
      </c>
      <c r="C526" s="47" t="e">
        <f>#REF!</f>
        <v>#REF!</v>
      </c>
      <c r="D526" s="48" t="e">
        <f>#REF!</f>
        <v>#REF!</v>
      </c>
      <c r="E526" s="347"/>
      <c r="F526" s="350" t="e">
        <f>#REF!+#REF!</f>
        <v>#REF!</v>
      </c>
      <c r="G526" s="79" t="e">
        <f t="shared" si="34"/>
        <v>#REF!</v>
      </c>
    </row>
    <row r="527" spans="1:7">
      <c r="A527" s="215" t="e">
        <f>#REF!</f>
        <v>#REF!</v>
      </c>
      <c r="B527" s="46" t="e">
        <f>IF(#REF!&lt;&gt;"",#REF!,"")</f>
        <v>#REF!</v>
      </c>
      <c r="C527" s="47" t="e">
        <f>#REF!</f>
        <v>#REF!</v>
      </c>
      <c r="D527" s="48" t="e">
        <f>#REF!</f>
        <v>#REF!</v>
      </c>
      <c r="E527" s="347"/>
      <c r="F527" s="350" t="e">
        <f>#REF!+#REF!</f>
        <v>#REF!</v>
      </c>
      <c r="G527" s="79" t="e">
        <f t="shared" si="34"/>
        <v>#REF!</v>
      </c>
    </row>
    <row r="528" spans="1:7">
      <c r="A528" s="215" t="e">
        <f>#REF!</f>
        <v>#REF!</v>
      </c>
      <c r="B528" s="46" t="e">
        <f>IF(#REF!&lt;&gt;"",#REF!,"")</f>
        <v>#REF!</v>
      </c>
      <c r="C528" s="47" t="e">
        <f>#REF!</f>
        <v>#REF!</v>
      </c>
      <c r="D528" s="48" t="e">
        <f>#REF!</f>
        <v>#REF!</v>
      </c>
      <c r="E528" s="347"/>
      <c r="F528" s="350" t="e">
        <f>#REF!+#REF!</f>
        <v>#REF!</v>
      </c>
      <c r="G528" s="79" t="e">
        <f t="shared" si="34"/>
        <v>#REF!</v>
      </c>
    </row>
    <row r="529" spans="1:7">
      <c r="A529" s="215" t="e">
        <f>#REF!</f>
        <v>#REF!</v>
      </c>
      <c r="B529" s="46" t="e">
        <f>IF(#REF!&lt;&gt;"",#REF!,"")</f>
        <v>#REF!</v>
      </c>
      <c r="C529" s="47" t="e">
        <f>#REF!</f>
        <v>#REF!</v>
      </c>
      <c r="D529" s="48" t="e">
        <f>#REF!</f>
        <v>#REF!</v>
      </c>
      <c r="E529" s="347"/>
      <c r="F529" s="350" t="e">
        <f>#REF!+#REF!</f>
        <v>#REF!</v>
      </c>
      <c r="G529" s="79" t="e">
        <f t="shared" si="34"/>
        <v>#REF!</v>
      </c>
    </row>
    <row r="530" spans="1:7">
      <c r="A530" s="215" t="e">
        <f>#REF!</f>
        <v>#REF!</v>
      </c>
      <c r="B530" s="46" t="e">
        <f>IF(#REF!&lt;&gt;"",#REF!,"")</f>
        <v>#REF!</v>
      </c>
      <c r="C530" s="47" t="e">
        <f>#REF!</f>
        <v>#REF!</v>
      </c>
      <c r="D530" s="48" t="e">
        <f>#REF!</f>
        <v>#REF!</v>
      </c>
      <c r="E530" s="347"/>
      <c r="F530" s="350" t="e">
        <f>#REF!+#REF!</f>
        <v>#REF!</v>
      </c>
      <c r="G530" s="79" t="e">
        <f t="shared" si="34"/>
        <v>#REF!</v>
      </c>
    </row>
    <row r="531" spans="1:7">
      <c r="A531" s="215" t="e">
        <f>#REF!</f>
        <v>#REF!</v>
      </c>
      <c r="B531" s="46" t="e">
        <f>IF(#REF!&lt;&gt;"",#REF!,"")</f>
        <v>#REF!</v>
      </c>
      <c r="C531" s="47" t="e">
        <f>#REF!</f>
        <v>#REF!</v>
      </c>
      <c r="D531" s="48" t="e">
        <f>#REF!</f>
        <v>#REF!</v>
      </c>
      <c r="E531" s="347"/>
      <c r="F531" s="350" t="e">
        <f>#REF!+#REF!</f>
        <v>#REF!</v>
      </c>
      <c r="G531" s="79" t="e">
        <f t="shared" si="34"/>
        <v>#REF!</v>
      </c>
    </row>
    <row r="532" spans="1:7">
      <c r="A532" s="215" t="e">
        <f>#REF!</f>
        <v>#REF!</v>
      </c>
      <c r="B532" s="46" t="e">
        <f>IF(#REF!&lt;&gt;"",#REF!,"")</f>
        <v>#REF!</v>
      </c>
      <c r="C532" s="47" t="e">
        <f>#REF!</f>
        <v>#REF!</v>
      </c>
      <c r="D532" s="48" t="e">
        <f>#REF!</f>
        <v>#REF!</v>
      </c>
      <c r="E532" s="347"/>
      <c r="F532" s="350" t="e">
        <f>#REF!+#REF!</f>
        <v>#REF!</v>
      </c>
      <c r="G532" s="79" t="e">
        <f t="shared" si="34"/>
        <v>#REF!</v>
      </c>
    </row>
    <row r="533" spans="1:7">
      <c r="A533" s="215" t="e">
        <f>#REF!</f>
        <v>#REF!</v>
      </c>
      <c r="B533" s="46" t="e">
        <f>IF(#REF!&lt;&gt;"",#REF!,"")</f>
        <v>#REF!</v>
      </c>
      <c r="C533" s="47" t="e">
        <f>#REF!</f>
        <v>#REF!</v>
      </c>
      <c r="D533" s="48" t="e">
        <f>#REF!</f>
        <v>#REF!</v>
      </c>
      <c r="E533" s="347"/>
      <c r="F533" s="350" t="e">
        <f>#REF!+#REF!</f>
        <v>#REF!</v>
      </c>
      <c r="G533" s="79" t="e">
        <f t="shared" si="34"/>
        <v>#REF!</v>
      </c>
    </row>
    <row r="534" spans="1:7">
      <c r="A534" s="215" t="e">
        <f>#REF!</f>
        <v>#REF!</v>
      </c>
      <c r="B534" s="234" t="e">
        <f>IF(#REF!&lt;&gt;"",#REF!,"")</f>
        <v>#REF!</v>
      </c>
      <c r="C534" s="235" t="e">
        <f>#REF!</f>
        <v>#REF!</v>
      </c>
      <c r="D534" s="236" t="e">
        <f>#REF!</f>
        <v>#REF!</v>
      </c>
      <c r="E534" s="348"/>
      <c r="F534" s="351" t="e">
        <f>#REF!+#REF!</f>
        <v>#REF!</v>
      </c>
      <c r="G534" s="79" t="e">
        <f t="shared" si="34"/>
        <v>#REF!</v>
      </c>
    </row>
    <row r="535" spans="1:7" ht="12.75">
      <c r="A535" s="233" t="e">
        <f>#REF!</f>
        <v>#REF!</v>
      </c>
      <c r="B535" s="829" t="s">
        <v>108</v>
      </c>
      <c r="C535" s="830"/>
      <c r="D535" s="830"/>
      <c r="E535" s="831"/>
      <c r="F535" s="831"/>
      <c r="G535" s="79" t="e">
        <f>G536</f>
        <v>#REF!</v>
      </c>
    </row>
    <row r="536" spans="1:7">
      <c r="A536" s="215" t="e">
        <f>#REF!</f>
        <v>#REF!</v>
      </c>
      <c r="B536" s="238" t="e">
        <f>IF(#REF!&lt;&gt;"",#REF!,"")</f>
        <v>#REF!</v>
      </c>
      <c r="C536" s="239" t="e">
        <f>#REF!</f>
        <v>#REF!</v>
      </c>
      <c r="D536" s="240" t="e">
        <f>#REF!</f>
        <v>#REF!</v>
      </c>
      <c r="E536" s="437" t="s">
        <v>30</v>
      </c>
      <c r="F536" s="349" t="e">
        <f>#REF!+#REF!</f>
        <v>#REF!</v>
      </c>
      <c r="G536" s="79" t="e">
        <f t="shared" ref="G536:G545" si="35">IF(B536&lt;&gt;"","Для друку","")</f>
        <v>#REF!</v>
      </c>
    </row>
    <row r="537" spans="1:7">
      <c r="A537" s="215" t="e">
        <f>#REF!</f>
        <v>#REF!</v>
      </c>
      <c r="B537" s="46" t="e">
        <f>IF(#REF!&lt;&gt;"",#REF!,"")</f>
        <v>#REF!</v>
      </c>
      <c r="C537" s="47" t="e">
        <f>#REF!</f>
        <v>#REF!</v>
      </c>
      <c r="D537" s="48" t="e">
        <f>#REF!</f>
        <v>#REF!</v>
      </c>
      <c r="E537" s="438" t="s">
        <v>30</v>
      </c>
      <c r="F537" s="350" t="e">
        <f>#REF!+#REF!</f>
        <v>#REF!</v>
      </c>
      <c r="G537" s="79" t="e">
        <f t="shared" si="35"/>
        <v>#REF!</v>
      </c>
    </row>
    <row r="538" spans="1:7">
      <c r="A538" s="215" t="e">
        <f>#REF!</f>
        <v>#REF!</v>
      </c>
      <c r="B538" s="46" t="e">
        <f>IF(#REF!&lt;&gt;"",#REF!,"")</f>
        <v>#REF!</v>
      </c>
      <c r="C538" s="47" t="e">
        <f>#REF!</f>
        <v>#REF!</v>
      </c>
      <c r="D538" s="48" t="e">
        <f>#REF!</f>
        <v>#REF!</v>
      </c>
      <c r="E538" s="438" t="s">
        <v>30</v>
      </c>
      <c r="F538" s="350" t="e">
        <f>#REF!+#REF!</f>
        <v>#REF!</v>
      </c>
      <c r="G538" s="79" t="e">
        <f t="shared" si="35"/>
        <v>#REF!</v>
      </c>
    </row>
    <row r="539" spans="1:7">
      <c r="A539" s="215" t="e">
        <f>#REF!</f>
        <v>#REF!</v>
      </c>
      <c r="B539" s="46" t="e">
        <f>IF(#REF!&lt;&gt;"",#REF!,"")</f>
        <v>#REF!</v>
      </c>
      <c r="C539" s="47" t="e">
        <f>#REF!</f>
        <v>#REF!</v>
      </c>
      <c r="D539" s="48" t="e">
        <f>#REF!</f>
        <v>#REF!</v>
      </c>
      <c r="E539" s="438" t="s">
        <v>30</v>
      </c>
      <c r="F539" s="350" t="e">
        <f>#REF!+#REF!</f>
        <v>#REF!</v>
      </c>
      <c r="G539" s="79" t="e">
        <f t="shared" si="35"/>
        <v>#REF!</v>
      </c>
    </row>
    <row r="540" spans="1:7">
      <c r="A540" s="215" t="e">
        <f>#REF!</f>
        <v>#REF!</v>
      </c>
      <c r="B540" s="46" t="e">
        <f>IF(#REF!&lt;&gt;"",#REF!,"")</f>
        <v>#REF!</v>
      </c>
      <c r="C540" s="47" t="e">
        <f>#REF!</f>
        <v>#REF!</v>
      </c>
      <c r="D540" s="48" t="e">
        <f>#REF!</f>
        <v>#REF!</v>
      </c>
      <c r="E540" s="438" t="s">
        <v>30</v>
      </c>
      <c r="F540" s="350" t="e">
        <f>#REF!+#REF!</f>
        <v>#REF!</v>
      </c>
      <c r="G540" s="79" t="e">
        <f t="shared" si="35"/>
        <v>#REF!</v>
      </c>
    </row>
    <row r="541" spans="1:7">
      <c r="A541" s="215" t="e">
        <f>#REF!</f>
        <v>#REF!</v>
      </c>
      <c r="B541" s="46" t="e">
        <f>IF(#REF!&lt;&gt;"",#REF!,"")</f>
        <v>#REF!</v>
      </c>
      <c r="C541" s="47" t="e">
        <f>#REF!</f>
        <v>#REF!</v>
      </c>
      <c r="D541" s="48" t="e">
        <f>#REF!</f>
        <v>#REF!</v>
      </c>
      <c r="E541" s="438" t="s">
        <v>30</v>
      </c>
      <c r="F541" s="350" t="e">
        <f>#REF!+#REF!</f>
        <v>#REF!</v>
      </c>
      <c r="G541" s="79" t="e">
        <f t="shared" si="35"/>
        <v>#REF!</v>
      </c>
    </row>
    <row r="542" spans="1:7">
      <c r="A542" s="215" t="e">
        <f>#REF!</f>
        <v>#REF!</v>
      </c>
      <c r="B542" s="46" t="e">
        <f>IF(#REF!&lt;&gt;"",#REF!,"")</f>
        <v>#REF!</v>
      </c>
      <c r="C542" s="47" t="e">
        <f>#REF!</f>
        <v>#REF!</v>
      </c>
      <c r="D542" s="48" t="e">
        <f>#REF!</f>
        <v>#REF!</v>
      </c>
      <c r="E542" s="438" t="s">
        <v>30</v>
      </c>
      <c r="F542" s="350" t="e">
        <f>#REF!+#REF!</f>
        <v>#REF!</v>
      </c>
      <c r="G542" s="79" t="e">
        <f t="shared" si="35"/>
        <v>#REF!</v>
      </c>
    </row>
    <row r="543" spans="1:7">
      <c r="A543" s="215" t="e">
        <f>#REF!</f>
        <v>#REF!</v>
      </c>
      <c r="B543" s="46" t="e">
        <f>IF(#REF!&lt;&gt;"",#REF!,"")</f>
        <v>#REF!</v>
      </c>
      <c r="C543" s="47" t="e">
        <f>#REF!</f>
        <v>#REF!</v>
      </c>
      <c r="D543" s="48" t="e">
        <f>#REF!</f>
        <v>#REF!</v>
      </c>
      <c r="E543" s="438" t="s">
        <v>30</v>
      </c>
      <c r="F543" s="350" t="e">
        <f>#REF!+#REF!</f>
        <v>#REF!</v>
      </c>
      <c r="G543" s="79" t="e">
        <f t="shared" si="35"/>
        <v>#REF!</v>
      </c>
    </row>
    <row r="544" spans="1:7" ht="12.75" customHeight="1">
      <c r="A544" s="215" t="e">
        <f>#REF!</f>
        <v>#REF!</v>
      </c>
      <c r="B544" s="46" t="e">
        <f>IF(#REF!&lt;&gt;"",#REF!,"")</f>
        <v>#REF!</v>
      </c>
      <c r="C544" s="47" t="e">
        <f>#REF!</f>
        <v>#REF!</v>
      </c>
      <c r="D544" s="48" t="e">
        <f>#REF!</f>
        <v>#REF!</v>
      </c>
      <c r="E544" s="438" t="s">
        <v>30</v>
      </c>
      <c r="F544" s="350" t="e">
        <f>#REF!+#REF!</f>
        <v>#REF!</v>
      </c>
      <c r="G544" s="79" t="e">
        <f t="shared" si="35"/>
        <v>#REF!</v>
      </c>
    </row>
    <row r="545" spans="1:7">
      <c r="A545" s="237" t="e">
        <f>#REF!</f>
        <v>#REF!</v>
      </c>
      <c r="B545" s="46" t="e">
        <f>IF(#REF!&lt;&gt;"",#REF!,"")</f>
        <v>#REF!</v>
      </c>
      <c r="C545" s="47" t="e">
        <f>#REF!</f>
        <v>#REF!</v>
      </c>
      <c r="D545" s="48" t="e">
        <f>#REF!</f>
        <v>#REF!</v>
      </c>
      <c r="E545" s="439" t="s">
        <v>30</v>
      </c>
      <c r="F545" s="351" t="e">
        <f>#REF!+#REF!</f>
        <v>#REF!</v>
      </c>
      <c r="G545" s="79" t="e">
        <f t="shared" si="35"/>
        <v>#REF!</v>
      </c>
    </row>
    <row r="546" spans="1:7" ht="12.75" customHeight="1">
      <c r="A546" s="832" t="e">
        <f>#REF!</f>
        <v>#REF!</v>
      </c>
      <c r="B546" s="833"/>
      <c r="C546" s="833"/>
      <c r="D546" s="833"/>
      <c r="E546" s="833"/>
      <c r="F546" s="833"/>
      <c r="G546" s="79" t="e">
        <f>G547</f>
        <v>#REF!</v>
      </c>
    </row>
    <row r="547" spans="1:7" ht="12.75">
      <c r="A547" s="232" t="s">
        <v>4</v>
      </c>
      <c r="B547" s="829" t="s">
        <v>105</v>
      </c>
      <c r="C547" s="830"/>
      <c r="D547" s="830"/>
      <c r="E547" s="834"/>
      <c r="F547" s="834"/>
      <c r="G547" s="79" t="e">
        <f>G548</f>
        <v>#REF!</v>
      </c>
    </row>
    <row r="548" spans="1:7">
      <c r="A548" s="215" t="e">
        <f>#REF!</f>
        <v>#REF!</v>
      </c>
      <c r="B548" s="238" t="e">
        <f>IF(#REF!&lt;&gt;"",#REF!,"")</f>
        <v>#REF!</v>
      </c>
      <c r="C548" s="239" t="e">
        <f>#REF!</f>
        <v>#REF!</v>
      </c>
      <c r="D548" s="240" t="e">
        <f>#REF!</f>
        <v>#REF!</v>
      </c>
      <c r="E548" s="346"/>
      <c r="F548" s="349" t="e">
        <f>#REF!+#REF!</f>
        <v>#REF!</v>
      </c>
      <c r="G548" s="79" t="e">
        <f>IF(B548&lt;&gt;"","Для друку","")</f>
        <v>#REF!</v>
      </c>
    </row>
    <row r="549" spans="1:7">
      <c r="A549" s="215" t="e">
        <f>#REF!</f>
        <v>#REF!</v>
      </c>
      <c r="B549" s="46" t="e">
        <f>IF(#REF!&lt;&gt;"",#REF!,"")</f>
        <v>#REF!</v>
      </c>
      <c r="C549" s="47" t="e">
        <f>#REF!</f>
        <v>#REF!</v>
      </c>
      <c r="D549" s="48" t="e">
        <f>#REF!</f>
        <v>#REF!</v>
      </c>
      <c r="E549" s="347"/>
      <c r="F549" s="350" t="e">
        <f>#REF!+#REF!</f>
        <v>#REF!</v>
      </c>
      <c r="G549" s="79" t="e">
        <f>IF(B549&lt;&gt;"","Для друку","")</f>
        <v>#REF!</v>
      </c>
    </row>
    <row r="550" spans="1:7">
      <c r="A550" s="215" t="e">
        <f>#REF!</f>
        <v>#REF!</v>
      </c>
      <c r="B550" s="46" t="e">
        <f>IF(#REF!&lt;&gt;"",#REF!,"")</f>
        <v>#REF!</v>
      </c>
      <c r="C550" s="47" t="e">
        <f>#REF!</f>
        <v>#REF!</v>
      </c>
      <c r="D550" s="48" t="e">
        <f>#REF!</f>
        <v>#REF!</v>
      </c>
      <c r="E550" s="347"/>
      <c r="F550" s="350" t="e">
        <f>#REF!+#REF!</f>
        <v>#REF!</v>
      </c>
      <c r="G550" s="79" t="e">
        <f t="shared" ref="G550:G562" si="36">IF(B550&lt;&gt;"","Для друку","")</f>
        <v>#REF!</v>
      </c>
    </row>
    <row r="551" spans="1:7">
      <c r="A551" s="215" t="e">
        <f>#REF!</f>
        <v>#REF!</v>
      </c>
      <c r="B551" s="46" t="e">
        <f>IF(#REF!&lt;&gt;"",#REF!,"")</f>
        <v>#REF!</v>
      </c>
      <c r="C551" s="47" t="e">
        <f>#REF!</f>
        <v>#REF!</v>
      </c>
      <c r="D551" s="48" t="e">
        <f>#REF!</f>
        <v>#REF!</v>
      </c>
      <c r="E551" s="226"/>
      <c r="F551" s="350" t="e">
        <f>#REF!+#REF!</f>
        <v>#REF!</v>
      </c>
      <c r="G551" s="79" t="e">
        <f t="shared" si="36"/>
        <v>#REF!</v>
      </c>
    </row>
    <row r="552" spans="1:7">
      <c r="A552" s="215" t="e">
        <f>#REF!</f>
        <v>#REF!</v>
      </c>
      <c r="B552" s="46" t="e">
        <f>IF(#REF!&lt;&gt;"",#REF!,"")</f>
        <v>#REF!</v>
      </c>
      <c r="C552" s="47" t="e">
        <f>#REF!</f>
        <v>#REF!</v>
      </c>
      <c r="D552" s="48" t="e">
        <f>#REF!</f>
        <v>#REF!</v>
      </c>
      <c r="E552" s="347"/>
      <c r="F552" s="350" t="e">
        <f>#REF!+#REF!</f>
        <v>#REF!</v>
      </c>
      <c r="G552" s="79" t="e">
        <f t="shared" si="36"/>
        <v>#REF!</v>
      </c>
    </row>
    <row r="553" spans="1:7">
      <c r="A553" s="215" t="e">
        <f>#REF!</f>
        <v>#REF!</v>
      </c>
      <c r="B553" s="46" t="e">
        <f>IF(#REF!&lt;&gt;"",#REF!,"")</f>
        <v>#REF!</v>
      </c>
      <c r="C553" s="47" t="e">
        <f>#REF!</f>
        <v>#REF!</v>
      </c>
      <c r="D553" s="48" t="e">
        <f>#REF!</f>
        <v>#REF!</v>
      </c>
      <c r="E553" s="347"/>
      <c r="F553" s="350" t="e">
        <f>#REF!+#REF!</f>
        <v>#REF!</v>
      </c>
      <c r="G553" s="79" t="e">
        <f t="shared" si="36"/>
        <v>#REF!</v>
      </c>
    </row>
    <row r="554" spans="1:7">
      <c r="A554" s="215" t="e">
        <f>#REF!</f>
        <v>#REF!</v>
      </c>
      <c r="B554" s="46" t="e">
        <f>IF(#REF!&lt;&gt;"",#REF!,"")</f>
        <v>#REF!</v>
      </c>
      <c r="C554" s="47" t="e">
        <f>#REF!</f>
        <v>#REF!</v>
      </c>
      <c r="D554" s="48" t="e">
        <f>#REF!</f>
        <v>#REF!</v>
      </c>
      <c r="E554" s="347"/>
      <c r="F554" s="350" t="e">
        <f>#REF!+#REF!</f>
        <v>#REF!</v>
      </c>
      <c r="G554" s="79" t="e">
        <f t="shared" si="36"/>
        <v>#REF!</v>
      </c>
    </row>
    <row r="555" spans="1:7">
      <c r="A555" s="215" t="e">
        <f>#REF!</f>
        <v>#REF!</v>
      </c>
      <c r="B555" s="46" t="e">
        <f>IF(#REF!&lt;&gt;"",#REF!,"")</f>
        <v>#REF!</v>
      </c>
      <c r="C555" s="47" t="e">
        <f>#REF!</f>
        <v>#REF!</v>
      </c>
      <c r="D555" s="48" t="e">
        <f>#REF!</f>
        <v>#REF!</v>
      </c>
      <c r="E555" s="347"/>
      <c r="F555" s="350" t="e">
        <f>#REF!+#REF!</f>
        <v>#REF!</v>
      </c>
      <c r="G555" s="79" t="e">
        <f t="shared" si="36"/>
        <v>#REF!</v>
      </c>
    </row>
    <row r="556" spans="1:7">
      <c r="A556" s="215" t="e">
        <f>#REF!</f>
        <v>#REF!</v>
      </c>
      <c r="B556" s="46" t="e">
        <f>IF(#REF!&lt;&gt;"",#REF!,"")</f>
        <v>#REF!</v>
      </c>
      <c r="C556" s="47" t="e">
        <f>#REF!</f>
        <v>#REF!</v>
      </c>
      <c r="D556" s="48" t="e">
        <f>#REF!</f>
        <v>#REF!</v>
      </c>
      <c r="E556" s="347"/>
      <c r="F556" s="350" t="e">
        <f>#REF!+#REF!</f>
        <v>#REF!</v>
      </c>
      <c r="G556" s="79" t="e">
        <f t="shared" si="36"/>
        <v>#REF!</v>
      </c>
    </row>
    <row r="557" spans="1:7">
      <c r="A557" s="215" t="e">
        <f>#REF!</f>
        <v>#REF!</v>
      </c>
      <c r="B557" s="46" t="e">
        <f>IF(#REF!&lt;&gt;"",#REF!,"")</f>
        <v>#REF!</v>
      </c>
      <c r="C557" s="47" t="e">
        <f>#REF!</f>
        <v>#REF!</v>
      </c>
      <c r="D557" s="48" t="e">
        <f>#REF!</f>
        <v>#REF!</v>
      </c>
      <c r="E557" s="347"/>
      <c r="F557" s="350" t="e">
        <f>#REF!+#REF!</f>
        <v>#REF!</v>
      </c>
      <c r="G557" s="79" t="e">
        <f t="shared" si="36"/>
        <v>#REF!</v>
      </c>
    </row>
    <row r="558" spans="1:7">
      <c r="A558" s="215" t="e">
        <f>#REF!</f>
        <v>#REF!</v>
      </c>
      <c r="B558" s="46" t="e">
        <f>IF(#REF!&lt;&gt;"",#REF!,"")</f>
        <v>#REF!</v>
      </c>
      <c r="C558" s="47" t="e">
        <f>#REF!</f>
        <v>#REF!</v>
      </c>
      <c r="D558" s="48" t="e">
        <f>#REF!</f>
        <v>#REF!</v>
      </c>
      <c r="E558" s="347"/>
      <c r="F558" s="350" t="e">
        <f>#REF!+#REF!</f>
        <v>#REF!</v>
      </c>
      <c r="G558" s="79" t="e">
        <f t="shared" si="36"/>
        <v>#REF!</v>
      </c>
    </row>
    <row r="559" spans="1:7">
      <c r="A559" s="215" t="e">
        <f>#REF!</f>
        <v>#REF!</v>
      </c>
      <c r="B559" s="46" t="e">
        <f>IF(#REF!&lt;&gt;"",#REF!,"")</f>
        <v>#REF!</v>
      </c>
      <c r="C559" s="47" t="e">
        <f>#REF!</f>
        <v>#REF!</v>
      </c>
      <c r="D559" s="48" t="e">
        <f>#REF!</f>
        <v>#REF!</v>
      </c>
      <c r="E559" s="347"/>
      <c r="F559" s="350" t="e">
        <f>#REF!+#REF!</f>
        <v>#REF!</v>
      </c>
      <c r="G559" s="79" t="e">
        <f t="shared" si="36"/>
        <v>#REF!</v>
      </c>
    </row>
    <row r="560" spans="1:7">
      <c r="A560" s="215" t="e">
        <f>#REF!</f>
        <v>#REF!</v>
      </c>
      <c r="B560" s="46" t="e">
        <f>IF(#REF!&lt;&gt;"",#REF!,"")</f>
        <v>#REF!</v>
      </c>
      <c r="C560" s="47" t="e">
        <f>#REF!</f>
        <v>#REF!</v>
      </c>
      <c r="D560" s="48" t="e">
        <f>#REF!</f>
        <v>#REF!</v>
      </c>
      <c r="E560" s="347"/>
      <c r="F560" s="350" t="e">
        <f>#REF!+#REF!</f>
        <v>#REF!</v>
      </c>
      <c r="G560" s="79" t="e">
        <f t="shared" si="36"/>
        <v>#REF!</v>
      </c>
    </row>
    <row r="561" spans="1:7">
      <c r="A561" s="215" t="e">
        <f>#REF!</f>
        <v>#REF!</v>
      </c>
      <c r="B561" s="46" t="e">
        <f>IF(#REF!&lt;&gt;"",#REF!,"")</f>
        <v>#REF!</v>
      </c>
      <c r="C561" s="47" t="e">
        <f>#REF!</f>
        <v>#REF!</v>
      </c>
      <c r="D561" s="48" t="e">
        <f>#REF!</f>
        <v>#REF!</v>
      </c>
      <c r="E561" s="347"/>
      <c r="F561" s="350" t="e">
        <f>#REF!+#REF!</f>
        <v>#REF!</v>
      </c>
      <c r="G561" s="79" t="e">
        <f t="shared" si="36"/>
        <v>#REF!</v>
      </c>
    </row>
    <row r="562" spans="1:7">
      <c r="A562" s="215" t="e">
        <f>#REF!</f>
        <v>#REF!</v>
      </c>
      <c r="B562" s="234" t="e">
        <f>IF(#REF!&lt;&gt;"",#REF!,"")</f>
        <v>#REF!</v>
      </c>
      <c r="C562" s="235" t="e">
        <f>#REF!</f>
        <v>#REF!</v>
      </c>
      <c r="D562" s="236" t="e">
        <f>#REF!</f>
        <v>#REF!</v>
      </c>
      <c r="E562" s="348"/>
      <c r="F562" s="351" t="e">
        <f>#REF!+#REF!</f>
        <v>#REF!</v>
      </c>
      <c r="G562" s="79" t="e">
        <f t="shared" si="36"/>
        <v>#REF!</v>
      </c>
    </row>
    <row r="563" spans="1:7" ht="12.75">
      <c r="A563" s="233" t="e">
        <f>#REF!</f>
        <v>#REF!</v>
      </c>
      <c r="B563" s="829" t="s">
        <v>106</v>
      </c>
      <c r="C563" s="830"/>
      <c r="D563" s="830"/>
      <c r="E563" s="831"/>
      <c r="F563" s="831"/>
      <c r="G563" s="79" t="e">
        <f>G564</f>
        <v>#REF!</v>
      </c>
    </row>
    <row r="564" spans="1:7">
      <c r="A564" s="215" t="e">
        <f>#REF!</f>
        <v>#REF!</v>
      </c>
      <c r="B564" s="238" t="e">
        <f>IF(#REF!&lt;&gt;"",#REF!,"")</f>
        <v>#REF!</v>
      </c>
      <c r="C564" s="239" t="e">
        <f>#REF!</f>
        <v>#REF!</v>
      </c>
      <c r="D564" s="240" t="e">
        <f>#REF!</f>
        <v>#REF!</v>
      </c>
      <c r="E564" s="346"/>
      <c r="F564" s="349" t="e">
        <f>#REF!+#REF!</f>
        <v>#REF!</v>
      </c>
      <c r="G564" s="79" t="e">
        <f t="shared" ref="G564:G578" si="37">IF(B564&lt;&gt;"","Для друку","")</f>
        <v>#REF!</v>
      </c>
    </row>
    <row r="565" spans="1:7">
      <c r="A565" s="215" t="e">
        <f>#REF!</f>
        <v>#REF!</v>
      </c>
      <c r="B565" s="46" t="e">
        <f>IF(#REF!&lt;&gt;"",#REF!,"")</f>
        <v>#REF!</v>
      </c>
      <c r="C565" s="47" t="e">
        <f>#REF!</f>
        <v>#REF!</v>
      </c>
      <c r="D565" s="48" t="e">
        <f>#REF!</f>
        <v>#REF!</v>
      </c>
      <c r="E565" s="347"/>
      <c r="F565" s="350" t="e">
        <f>#REF!+#REF!</f>
        <v>#REF!</v>
      </c>
      <c r="G565" s="79" t="e">
        <f t="shared" si="37"/>
        <v>#REF!</v>
      </c>
    </row>
    <row r="566" spans="1:7">
      <c r="A566" s="215" t="e">
        <f>#REF!</f>
        <v>#REF!</v>
      </c>
      <c r="B566" s="46" t="e">
        <f>IF(#REF!&lt;&gt;"",#REF!,"")</f>
        <v>#REF!</v>
      </c>
      <c r="C566" s="47" t="e">
        <f>#REF!</f>
        <v>#REF!</v>
      </c>
      <c r="D566" s="48" t="e">
        <f>#REF!</f>
        <v>#REF!</v>
      </c>
      <c r="E566" s="347"/>
      <c r="F566" s="350" t="e">
        <f>#REF!+#REF!</f>
        <v>#REF!</v>
      </c>
      <c r="G566" s="79" t="e">
        <f t="shared" si="37"/>
        <v>#REF!</v>
      </c>
    </row>
    <row r="567" spans="1:7">
      <c r="A567" s="215" t="e">
        <f>#REF!</f>
        <v>#REF!</v>
      </c>
      <c r="B567" s="46" t="e">
        <f>IF(#REF!&lt;&gt;"",#REF!,"")</f>
        <v>#REF!</v>
      </c>
      <c r="C567" s="47" t="e">
        <f>#REF!</f>
        <v>#REF!</v>
      </c>
      <c r="D567" s="48" t="e">
        <f>#REF!</f>
        <v>#REF!</v>
      </c>
      <c r="E567" s="226"/>
      <c r="F567" s="350" t="e">
        <f>#REF!+#REF!</f>
        <v>#REF!</v>
      </c>
      <c r="G567" s="79" t="e">
        <f t="shared" si="37"/>
        <v>#REF!</v>
      </c>
    </row>
    <row r="568" spans="1:7">
      <c r="A568" s="215" t="e">
        <f>#REF!</f>
        <v>#REF!</v>
      </c>
      <c r="B568" s="46" t="e">
        <f>IF(#REF!&lt;&gt;"",#REF!,"")</f>
        <v>#REF!</v>
      </c>
      <c r="C568" s="47" t="e">
        <f>#REF!</f>
        <v>#REF!</v>
      </c>
      <c r="D568" s="48" t="e">
        <f>#REF!</f>
        <v>#REF!</v>
      </c>
      <c r="E568" s="347"/>
      <c r="F568" s="350" t="e">
        <f>#REF!+#REF!</f>
        <v>#REF!</v>
      </c>
      <c r="G568" s="79" t="e">
        <f t="shared" si="37"/>
        <v>#REF!</v>
      </c>
    </row>
    <row r="569" spans="1:7">
      <c r="A569" s="215" t="e">
        <f>#REF!</f>
        <v>#REF!</v>
      </c>
      <c r="B569" s="46" t="e">
        <f>IF(#REF!&lt;&gt;"",#REF!,"")</f>
        <v>#REF!</v>
      </c>
      <c r="C569" s="47" t="e">
        <f>#REF!</f>
        <v>#REF!</v>
      </c>
      <c r="D569" s="48" t="e">
        <f>#REF!</f>
        <v>#REF!</v>
      </c>
      <c r="E569" s="347"/>
      <c r="F569" s="350" t="e">
        <f>#REF!+#REF!</f>
        <v>#REF!</v>
      </c>
      <c r="G569" s="79" t="e">
        <f t="shared" si="37"/>
        <v>#REF!</v>
      </c>
    </row>
    <row r="570" spans="1:7">
      <c r="A570" s="215" t="e">
        <f>#REF!</f>
        <v>#REF!</v>
      </c>
      <c r="B570" s="46" t="e">
        <f>IF(#REF!&lt;&gt;"",#REF!,"")</f>
        <v>#REF!</v>
      </c>
      <c r="C570" s="47" t="e">
        <f>#REF!</f>
        <v>#REF!</v>
      </c>
      <c r="D570" s="48" t="e">
        <f>#REF!</f>
        <v>#REF!</v>
      </c>
      <c r="E570" s="347"/>
      <c r="F570" s="350" t="e">
        <f>#REF!+#REF!</f>
        <v>#REF!</v>
      </c>
      <c r="G570" s="79" t="e">
        <f t="shared" si="37"/>
        <v>#REF!</v>
      </c>
    </row>
    <row r="571" spans="1:7">
      <c r="A571" s="215" t="e">
        <f>#REF!</f>
        <v>#REF!</v>
      </c>
      <c r="B571" s="46" t="e">
        <f>IF(#REF!&lt;&gt;"",#REF!,"")</f>
        <v>#REF!</v>
      </c>
      <c r="C571" s="47" t="e">
        <f>#REF!</f>
        <v>#REF!</v>
      </c>
      <c r="D571" s="48" t="e">
        <f>#REF!</f>
        <v>#REF!</v>
      </c>
      <c r="E571" s="347"/>
      <c r="F571" s="350" t="e">
        <f>#REF!+#REF!</f>
        <v>#REF!</v>
      </c>
      <c r="G571" s="79" t="e">
        <f t="shared" si="37"/>
        <v>#REF!</v>
      </c>
    </row>
    <row r="572" spans="1:7">
      <c r="A572" s="215" t="e">
        <f>#REF!</f>
        <v>#REF!</v>
      </c>
      <c r="B572" s="46" t="e">
        <f>IF(#REF!&lt;&gt;"",#REF!,"")</f>
        <v>#REF!</v>
      </c>
      <c r="C572" s="47" t="e">
        <f>#REF!</f>
        <v>#REF!</v>
      </c>
      <c r="D572" s="48" t="e">
        <f>#REF!</f>
        <v>#REF!</v>
      </c>
      <c r="E572" s="347"/>
      <c r="F572" s="350" t="e">
        <f>#REF!+#REF!</f>
        <v>#REF!</v>
      </c>
      <c r="G572" s="79" t="e">
        <f t="shared" si="37"/>
        <v>#REF!</v>
      </c>
    </row>
    <row r="573" spans="1:7">
      <c r="A573" s="215" t="e">
        <f>#REF!</f>
        <v>#REF!</v>
      </c>
      <c r="B573" s="46" t="e">
        <f>IF(#REF!&lt;&gt;"",#REF!,"")</f>
        <v>#REF!</v>
      </c>
      <c r="C573" s="47" t="e">
        <f>#REF!</f>
        <v>#REF!</v>
      </c>
      <c r="D573" s="48" t="e">
        <f>#REF!</f>
        <v>#REF!</v>
      </c>
      <c r="E573" s="347"/>
      <c r="F573" s="350" t="e">
        <f>#REF!+#REF!</f>
        <v>#REF!</v>
      </c>
      <c r="G573" s="79" t="e">
        <f t="shared" si="37"/>
        <v>#REF!</v>
      </c>
    </row>
    <row r="574" spans="1:7">
      <c r="A574" s="215" t="e">
        <f>#REF!</f>
        <v>#REF!</v>
      </c>
      <c r="B574" s="46" t="e">
        <f>IF(#REF!&lt;&gt;"",#REF!,"")</f>
        <v>#REF!</v>
      </c>
      <c r="C574" s="47" t="e">
        <f>#REF!</f>
        <v>#REF!</v>
      </c>
      <c r="D574" s="48" t="e">
        <f>#REF!</f>
        <v>#REF!</v>
      </c>
      <c r="E574" s="347"/>
      <c r="F574" s="350" t="e">
        <f>#REF!+#REF!</f>
        <v>#REF!</v>
      </c>
      <c r="G574" s="79" t="e">
        <f t="shared" si="37"/>
        <v>#REF!</v>
      </c>
    </row>
    <row r="575" spans="1:7">
      <c r="A575" s="215" t="e">
        <f>#REF!</f>
        <v>#REF!</v>
      </c>
      <c r="B575" s="46" t="e">
        <f>IF(#REF!&lt;&gt;"",#REF!,"")</f>
        <v>#REF!</v>
      </c>
      <c r="C575" s="47" t="e">
        <f>#REF!</f>
        <v>#REF!</v>
      </c>
      <c r="D575" s="48" t="e">
        <f>#REF!</f>
        <v>#REF!</v>
      </c>
      <c r="E575" s="347"/>
      <c r="F575" s="350" t="e">
        <f>#REF!+#REF!</f>
        <v>#REF!</v>
      </c>
      <c r="G575" s="79" t="e">
        <f t="shared" si="37"/>
        <v>#REF!</v>
      </c>
    </row>
    <row r="576" spans="1:7">
      <c r="A576" s="215" t="e">
        <f>#REF!</f>
        <v>#REF!</v>
      </c>
      <c r="B576" s="46" t="e">
        <f>IF(#REF!&lt;&gt;"",#REF!,"")</f>
        <v>#REF!</v>
      </c>
      <c r="C576" s="47" t="e">
        <f>#REF!</f>
        <v>#REF!</v>
      </c>
      <c r="D576" s="48" t="e">
        <f>#REF!</f>
        <v>#REF!</v>
      </c>
      <c r="E576" s="347"/>
      <c r="F576" s="350" t="e">
        <f>#REF!+#REF!</f>
        <v>#REF!</v>
      </c>
      <c r="G576" s="79" t="e">
        <f t="shared" si="37"/>
        <v>#REF!</v>
      </c>
    </row>
    <row r="577" spans="1:7">
      <c r="A577" s="215" t="e">
        <f>#REF!</f>
        <v>#REF!</v>
      </c>
      <c r="B577" s="46" t="e">
        <f>IF(#REF!&lt;&gt;"",#REF!,"")</f>
        <v>#REF!</v>
      </c>
      <c r="C577" s="47" t="e">
        <f>#REF!</f>
        <v>#REF!</v>
      </c>
      <c r="D577" s="48" t="e">
        <f>#REF!</f>
        <v>#REF!</v>
      </c>
      <c r="E577" s="347"/>
      <c r="F577" s="350" t="e">
        <f>#REF!+#REF!</f>
        <v>#REF!</v>
      </c>
      <c r="G577" s="79" t="e">
        <f t="shared" si="37"/>
        <v>#REF!</v>
      </c>
    </row>
    <row r="578" spans="1:7">
      <c r="A578" s="215" t="e">
        <f>#REF!</f>
        <v>#REF!</v>
      </c>
      <c r="B578" s="234" t="e">
        <f>IF(#REF!&lt;&gt;"",#REF!,"")</f>
        <v>#REF!</v>
      </c>
      <c r="C578" s="235" t="e">
        <f>#REF!</f>
        <v>#REF!</v>
      </c>
      <c r="D578" s="236" t="e">
        <f>#REF!</f>
        <v>#REF!</v>
      </c>
      <c r="E578" s="348"/>
      <c r="F578" s="351" t="e">
        <f>#REF!+#REF!</f>
        <v>#REF!</v>
      </c>
      <c r="G578" s="79" t="e">
        <f t="shared" si="37"/>
        <v>#REF!</v>
      </c>
    </row>
    <row r="579" spans="1:7" ht="12.75">
      <c r="A579" s="233" t="e">
        <f>#REF!</f>
        <v>#REF!</v>
      </c>
      <c r="B579" s="829" t="s">
        <v>107</v>
      </c>
      <c r="C579" s="830"/>
      <c r="D579" s="830"/>
      <c r="E579" s="831"/>
      <c r="F579" s="831"/>
      <c r="G579" s="79" t="e">
        <f>G580</f>
        <v>#REF!</v>
      </c>
    </row>
    <row r="580" spans="1:7">
      <c r="A580" s="215" t="e">
        <f>#REF!</f>
        <v>#REF!</v>
      </c>
      <c r="B580" s="238" t="e">
        <f>IF(#REF!&lt;&gt;"",#REF!,"")</f>
        <v>#REF!</v>
      </c>
      <c r="C580" s="239" t="e">
        <f>#REF!</f>
        <v>#REF!</v>
      </c>
      <c r="D580" s="240" t="e">
        <f>#REF!</f>
        <v>#REF!</v>
      </c>
      <c r="E580" s="346"/>
      <c r="F580" s="349" t="e">
        <f>#REF!+#REF!</f>
        <v>#REF!</v>
      </c>
      <c r="G580" s="79" t="e">
        <f t="shared" ref="G580:G594" si="38">IF(B580&lt;&gt;"","Для друку","")</f>
        <v>#REF!</v>
      </c>
    </row>
    <row r="581" spans="1:7">
      <c r="A581" s="215" t="e">
        <f>#REF!</f>
        <v>#REF!</v>
      </c>
      <c r="B581" s="46" t="e">
        <f>IF(#REF!&lt;&gt;"",#REF!,"")</f>
        <v>#REF!</v>
      </c>
      <c r="C581" s="47" t="e">
        <f>#REF!</f>
        <v>#REF!</v>
      </c>
      <c r="D581" s="48" t="e">
        <f>#REF!</f>
        <v>#REF!</v>
      </c>
      <c r="E581" s="347"/>
      <c r="F581" s="350" t="e">
        <f>#REF!+#REF!</f>
        <v>#REF!</v>
      </c>
      <c r="G581" s="79" t="e">
        <f t="shared" si="38"/>
        <v>#REF!</v>
      </c>
    </row>
    <row r="582" spans="1:7">
      <c r="A582" s="215" t="e">
        <f>#REF!</f>
        <v>#REF!</v>
      </c>
      <c r="B582" s="46" t="e">
        <f>IF(#REF!&lt;&gt;"",#REF!,"")</f>
        <v>#REF!</v>
      </c>
      <c r="C582" s="47" t="e">
        <f>#REF!</f>
        <v>#REF!</v>
      </c>
      <c r="D582" s="48" t="e">
        <f>#REF!</f>
        <v>#REF!</v>
      </c>
      <c r="E582" s="347"/>
      <c r="F582" s="350" t="e">
        <f>#REF!+#REF!</f>
        <v>#REF!</v>
      </c>
      <c r="G582" s="79" t="e">
        <f t="shared" si="38"/>
        <v>#REF!</v>
      </c>
    </row>
    <row r="583" spans="1:7">
      <c r="A583" s="215" t="e">
        <f>#REF!</f>
        <v>#REF!</v>
      </c>
      <c r="B583" s="46" t="e">
        <f>IF(#REF!&lt;&gt;"",#REF!,"")</f>
        <v>#REF!</v>
      </c>
      <c r="C583" s="47" t="e">
        <f>#REF!</f>
        <v>#REF!</v>
      </c>
      <c r="D583" s="48" t="e">
        <f>#REF!</f>
        <v>#REF!</v>
      </c>
      <c r="E583" s="226"/>
      <c r="F583" s="350" t="e">
        <f>#REF!+#REF!</f>
        <v>#REF!</v>
      </c>
      <c r="G583" s="79" t="e">
        <f t="shared" si="38"/>
        <v>#REF!</v>
      </c>
    </row>
    <row r="584" spans="1:7">
      <c r="A584" s="215" t="e">
        <f>#REF!</f>
        <v>#REF!</v>
      </c>
      <c r="B584" s="46" t="e">
        <f>IF(#REF!&lt;&gt;"",#REF!,"")</f>
        <v>#REF!</v>
      </c>
      <c r="C584" s="47" t="e">
        <f>#REF!</f>
        <v>#REF!</v>
      </c>
      <c r="D584" s="48" t="e">
        <f>#REF!</f>
        <v>#REF!</v>
      </c>
      <c r="E584" s="347"/>
      <c r="F584" s="350" t="e">
        <f>#REF!+#REF!</f>
        <v>#REF!</v>
      </c>
      <c r="G584" s="79" t="e">
        <f t="shared" si="38"/>
        <v>#REF!</v>
      </c>
    </row>
    <row r="585" spans="1:7">
      <c r="A585" s="215" t="e">
        <f>#REF!</f>
        <v>#REF!</v>
      </c>
      <c r="B585" s="46" t="e">
        <f>IF(#REF!&lt;&gt;"",#REF!,"")</f>
        <v>#REF!</v>
      </c>
      <c r="C585" s="47" t="e">
        <f>#REF!</f>
        <v>#REF!</v>
      </c>
      <c r="D585" s="48" t="e">
        <f>#REF!</f>
        <v>#REF!</v>
      </c>
      <c r="E585" s="347"/>
      <c r="F585" s="350" t="e">
        <f>#REF!+#REF!</f>
        <v>#REF!</v>
      </c>
      <c r="G585" s="79" t="e">
        <f t="shared" si="38"/>
        <v>#REF!</v>
      </c>
    </row>
    <row r="586" spans="1:7">
      <c r="A586" s="215" t="e">
        <f>#REF!</f>
        <v>#REF!</v>
      </c>
      <c r="B586" s="46" t="e">
        <f>IF(#REF!&lt;&gt;"",#REF!,"")</f>
        <v>#REF!</v>
      </c>
      <c r="C586" s="47" t="e">
        <f>#REF!</f>
        <v>#REF!</v>
      </c>
      <c r="D586" s="48" t="e">
        <f>#REF!</f>
        <v>#REF!</v>
      </c>
      <c r="E586" s="347"/>
      <c r="F586" s="350" t="e">
        <f>#REF!+#REF!</f>
        <v>#REF!</v>
      </c>
      <c r="G586" s="79" t="e">
        <f t="shared" si="38"/>
        <v>#REF!</v>
      </c>
    </row>
    <row r="587" spans="1:7">
      <c r="A587" s="215" t="e">
        <f>#REF!</f>
        <v>#REF!</v>
      </c>
      <c r="B587" s="46" t="e">
        <f>IF(#REF!&lt;&gt;"",#REF!,"")</f>
        <v>#REF!</v>
      </c>
      <c r="C587" s="47" t="e">
        <f>#REF!</f>
        <v>#REF!</v>
      </c>
      <c r="D587" s="48" t="e">
        <f>#REF!</f>
        <v>#REF!</v>
      </c>
      <c r="E587" s="347"/>
      <c r="F587" s="350" t="e">
        <f>#REF!+#REF!</f>
        <v>#REF!</v>
      </c>
      <c r="G587" s="79" t="e">
        <f t="shared" si="38"/>
        <v>#REF!</v>
      </c>
    </row>
    <row r="588" spans="1:7">
      <c r="A588" s="215" t="e">
        <f>#REF!</f>
        <v>#REF!</v>
      </c>
      <c r="B588" s="46" t="e">
        <f>IF(#REF!&lt;&gt;"",#REF!,"")</f>
        <v>#REF!</v>
      </c>
      <c r="C588" s="47" t="e">
        <f>#REF!</f>
        <v>#REF!</v>
      </c>
      <c r="D588" s="48" t="e">
        <f>#REF!</f>
        <v>#REF!</v>
      </c>
      <c r="E588" s="347"/>
      <c r="F588" s="350" t="e">
        <f>#REF!+#REF!</f>
        <v>#REF!</v>
      </c>
      <c r="G588" s="79" t="e">
        <f t="shared" si="38"/>
        <v>#REF!</v>
      </c>
    </row>
    <row r="589" spans="1:7">
      <c r="A589" s="215" t="e">
        <f>#REF!</f>
        <v>#REF!</v>
      </c>
      <c r="B589" s="46" t="e">
        <f>IF(#REF!&lt;&gt;"",#REF!,"")</f>
        <v>#REF!</v>
      </c>
      <c r="C589" s="47" t="e">
        <f>#REF!</f>
        <v>#REF!</v>
      </c>
      <c r="D589" s="48" t="e">
        <f>#REF!</f>
        <v>#REF!</v>
      </c>
      <c r="E589" s="347"/>
      <c r="F589" s="350" t="e">
        <f>#REF!+#REF!</f>
        <v>#REF!</v>
      </c>
      <c r="G589" s="79" t="e">
        <f t="shared" si="38"/>
        <v>#REF!</v>
      </c>
    </row>
    <row r="590" spans="1:7">
      <c r="A590" s="215" t="e">
        <f>#REF!</f>
        <v>#REF!</v>
      </c>
      <c r="B590" s="46" t="e">
        <f>IF(#REF!&lt;&gt;"",#REF!,"")</f>
        <v>#REF!</v>
      </c>
      <c r="C590" s="47" t="e">
        <f>#REF!</f>
        <v>#REF!</v>
      </c>
      <c r="D590" s="48" t="e">
        <f>#REF!</f>
        <v>#REF!</v>
      </c>
      <c r="E590" s="347"/>
      <c r="F590" s="350" t="e">
        <f>#REF!+#REF!</f>
        <v>#REF!</v>
      </c>
      <c r="G590" s="79" t="e">
        <f t="shared" si="38"/>
        <v>#REF!</v>
      </c>
    </row>
    <row r="591" spans="1:7">
      <c r="A591" s="215" t="e">
        <f>#REF!</f>
        <v>#REF!</v>
      </c>
      <c r="B591" s="46" t="e">
        <f>IF(#REF!&lt;&gt;"",#REF!,"")</f>
        <v>#REF!</v>
      </c>
      <c r="C591" s="47" t="e">
        <f>#REF!</f>
        <v>#REF!</v>
      </c>
      <c r="D591" s="48" t="e">
        <f>#REF!</f>
        <v>#REF!</v>
      </c>
      <c r="E591" s="347"/>
      <c r="F591" s="350" t="e">
        <f>#REF!+#REF!</f>
        <v>#REF!</v>
      </c>
      <c r="G591" s="79" t="e">
        <f t="shared" si="38"/>
        <v>#REF!</v>
      </c>
    </row>
    <row r="592" spans="1:7">
      <c r="A592" s="215" t="e">
        <f>#REF!</f>
        <v>#REF!</v>
      </c>
      <c r="B592" s="46" t="e">
        <f>IF(#REF!&lt;&gt;"",#REF!,"")</f>
        <v>#REF!</v>
      </c>
      <c r="C592" s="47" t="e">
        <f>#REF!</f>
        <v>#REF!</v>
      </c>
      <c r="D592" s="48" t="e">
        <f>#REF!</f>
        <v>#REF!</v>
      </c>
      <c r="E592" s="347"/>
      <c r="F592" s="350" t="e">
        <f>#REF!+#REF!</f>
        <v>#REF!</v>
      </c>
      <c r="G592" s="79" t="e">
        <f t="shared" si="38"/>
        <v>#REF!</v>
      </c>
    </row>
    <row r="593" spans="1:7">
      <c r="A593" s="215" t="e">
        <f>#REF!</f>
        <v>#REF!</v>
      </c>
      <c r="B593" s="46" t="e">
        <f>IF(#REF!&lt;&gt;"",#REF!,"")</f>
        <v>#REF!</v>
      </c>
      <c r="C593" s="47" t="e">
        <f>#REF!</f>
        <v>#REF!</v>
      </c>
      <c r="D593" s="48" t="e">
        <f>#REF!</f>
        <v>#REF!</v>
      </c>
      <c r="E593" s="347"/>
      <c r="F593" s="350" t="e">
        <f>#REF!+#REF!</f>
        <v>#REF!</v>
      </c>
      <c r="G593" s="79" t="e">
        <f t="shared" si="38"/>
        <v>#REF!</v>
      </c>
    </row>
    <row r="594" spans="1:7">
      <c r="A594" s="215" t="e">
        <f>#REF!</f>
        <v>#REF!</v>
      </c>
      <c r="B594" s="234" t="e">
        <f>IF(#REF!&lt;&gt;"",#REF!,"")</f>
        <v>#REF!</v>
      </c>
      <c r="C594" s="235" t="e">
        <f>#REF!</f>
        <v>#REF!</v>
      </c>
      <c r="D594" s="236" t="e">
        <f>#REF!</f>
        <v>#REF!</v>
      </c>
      <c r="E594" s="348"/>
      <c r="F594" s="351" t="e">
        <f>#REF!+#REF!</f>
        <v>#REF!</v>
      </c>
      <c r="G594" s="79" t="e">
        <f t="shared" si="38"/>
        <v>#REF!</v>
      </c>
    </row>
    <row r="595" spans="1:7" ht="12.75">
      <c r="A595" s="233" t="e">
        <f>#REF!</f>
        <v>#REF!</v>
      </c>
      <c r="B595" s="829" t="s">
        <v>108</v>
      </c>
      <c r="C595" s="830"/>
      <c r="D595" s="830"/>
      <c r="E595" s="831"/>
      <c r="F595" s="831"/>
      <c r="G595" s="79" t="e">
        <f>G596</f>
        <v>#REF!</v>
      </c>
    </row>
    <row r="596" spans="1:7">
      <c r="A596" s="215" t="e">
        <f>#REF!</f>
        <v>#REF!</v>
      </c>
      <c r="B596" s="238" t="e">
        <f>IF(#REF!&lt;&gt;"",#REF!,"")</f>
        <v>#REF!</v>
      </c>
      <c r="C596" s="239" t="e">
        <f>#REF!</f>
        <v>#REF!</v>
      </c>
      <c r="D596" s="240" t="e">
        <f>#REF!</f>
        <v>#REF!</v>
      </c>
      <c r="E596" s="437" t="s">
        <v>30</v>
      </c>
      <c r="F596" s="349" t="e">
        <f>#REF!+#REF!</f>
        <v>#REF!</v>
      </c>
      <c r="G596" s="79" t="e">
        <f t="shared" ref="G596:G605" si="39">IF(B596&lt;&gt;"","Для друку","")</f>
        <v>#REF!</v>
      </c>
    </row>
    <row r="597" spans="1:7">
      <c r="A597" s="215" t="e">
        <f>#REF!</f>
        <v>#REF!</v>
      </c>
      <c r="B597" s="46" t="e">
        <f>IF(#REF!&lt;&gt;"",#REF!,"")</f>
        <v>#REF!</v>
      </c>
      <c r="C597" s="47" t="e">
        <f>#REF!</f>
        <v>#REF!</v>
      </c>
      <c r="D597" s="48" t="e">
        <f>#REF!</f>
        <v>#REF!</v>
      </c>
      <c r="E597" s="438" t="s">
        <v>30</v>
      </c>
      <c r="F597" s="350" t="e">
        <f>#REF!+#REF!</f>
        <v>#REF!</v>
      </c>
      <c r="G597" s="79" t="e">
        <f t="shared" si="39"/>
        <v>#REF!</v>
      </c>
    </row>
    <row r="598" spans="1:7">
      <c r="A598" s="215" t="e">
        <f>#REF!</f>
        <v>#REF!</v>
      </c>
      <c r="B598" s="46" t="e">
        <f>IF(#REF!&lt;&gt;"",#REF!,"")</f>
        <v>#REF!</v>
      </c>
      <c r="C598" s="47" t="e">
        <f>#REF!</f>
        <v>#REF!</v>
      </c>
      <c r="D598" s="48" t="e">
        <f>#REF!</f>
        <v>#REF!</v>
      </c>
      <c r="E598" s="438" t="s">
        <v>30</v>
      </c>
      <c r="F598" s="350" t="e">
        <f>#REF!+#REF!</f>
        <v>#REF!</v>
      </c>
      <c r="G598" s="79" t="e">
        <f t="shared" si="39"/>
        <v>#REF!</v>
      </c>
    </row>
    <row r="599" spans="1:7">
      <c r="A599" s="215" t="e">
        <f>#REF!</f>
        <v>#REF!</v>
      </c>
      <c r="B599" s="46" t="e">
        <f>IF(#REF!&lt;&gt;"",#REF!,"")</f>
        <v>#REF!</v>
      </c>
      <c r="C599" s="47" t="e">
        <f>#REF!</f>
        <v>#REF!</v>
      </c>
      <c r="D599" s="48" t="e">
        <f>#REF!</f>
        <v>#REF!</v>
      </c>
      <c r="E599" s="438" t="s">
        <v>30</v>
      </c>
      <c r="F599" s="350" t="e">
        <f>#REF!+#REF!</f>
        <v>#REF!</v>
      </c>
      <c r="G599" s="79" t="e">
        <f t="shared" si="39"/>
        <v>#REF!</v>
      </c>
    </row>
    <row r="600" spans="1:7">
      <c r="A600" s="215" t="e">
        <f>#REF!</f>
        <v>#REF!</v>
      </c>
      <c r="B600" s="46" t="e">
        <f>IF(#REF!&lt;&gt;"",#REF!,"")</f>
        <v>#REF!</v>
      </c>
      <c r="C600" s="47" t="e">
        <f>#REF!</f>
        <v>#REF!</v>
      </c>
      <c r="D600" s="48" t="e">
        <f>#REF!</f>
        <v>#REF!</v>
      </c>
      <c r="E600" s="438" t="s">
        <v>30</v>
      </c>
      <c r="F600" s="350" t="e">
        <f>#REF!+#REF!</f>
        <v>#REF!</v>
      </c>
      <c r="G600" s="79" t="e">
        <f t="shared" si="39"/>
        <v>#REF!</v>
      </c>
    </row>
    <row r="601" spans="1:7">
      <c r="A601" s="215" t="e">
        <f>#REF!</f>
        <v>#REF!</v>
      </c>
      <c r="B601" s="46" t="e">
        <f>IF(#REF!&lt;&gt;"",#REF!,"")</f>
        <v>#REF!</v>
      </c>
      <c r="C601" s="47" t="e">
        <f>#REF!</f>
        <v>#REF!</v>
      </c>
      <c r="D601" s="48" t="e">
        <f>#REF!</f>
        <v>#REF!</v>
      </c>
      <c r="E601" s="438" t="s">
        <v>30</v>
      </c>
      <c r="F601" s="350" t="e">
        <f>#REF!+#REF!</f>
        <v>#REF!</v>
      </c>
      <c r="G601" s="79" t="e">
        <f t="shared" si="39"/>
        <v>#REF!</v>
      </c>
    </row>
    <row r="602" spans="1:7">
      <c r="A602" s="215" t="e">
        <f>#REF!</f>
        <v>#REF!</v>
      </c>
      <c r="B602" s="46" t="e">
        <f>IF(#REF!&lt;&gt;"",#REF!,"")</f>
        <v>#REF!</v>
      </c>
      <c r="C602" s="47" t="e">
        <f>#REF!</f>
        <v>#REF!</v>
      </c>
      <c r="D602" s="48" t="e">
        <f>#REF!</f>
        <v>#REF!</v>
      </c>
      <c r="E602" s="438" t="s">
        <v>30</v>
      </c>
      <c r="F602" s="350" t="e">
        <f>#REF!+#REF!</f>
        <v>#REF!</v>
      </c>
      <c r="G602" s="79" t="e">
        <f t="shared" si="39"/>
        <v>#REF!</v>
      </c>
    </row>
    <row r="603" spans="1:7">
      <c r="A603" s="215" t="e">
        <f>#REF!</f>
        <v>#REF!</v>
      </c>
      <c r="B603" s="46" t="e">
        <f>IF(#REF!&lt;&gt;"",#REF!,"")</f>
        <v>#REF!</v>
      </c>
      <c r="C603" s="47" t="e">
        <f>#REF!</f>
        <v>#REF!</v>
      </c>
      <c r="D603" s="48" t="e">
        <f>#REF!</f>
        <v>#REF!</v>
      </c>
      <c r="E603" s="438" t="s">
        <v>30</v>
      </c>
      <c r="F603" s="350" t="e">
        <f>#REF!+#REF!</f>
        <v>#REF!</v>
      </c>
      <c r="G603" s="79" t="e">
        <f t="shared" si="39"/>
        <v>#REF!</v>
      </c>
    </row>
    <row r="604" spans="1:7" ht="12.75" customHeight="1">
      <c r="A604" s="215" t="e">
        <f>#REF!</f>
        <v>#REF!</v>
      </c>
      <c r="B604" s="46" t="e">
        <f>IF(#REF!&lt;&gt;"",#REF!,"")</f>
        <v>#REF!</v>
      </c>
      <c r="C604" s="47" t="e">
        <f>#REF!</f>
        <v>#REF!</v>
      </c>
      <c r="D604" s="48" t="e">
        <f>#REF!</f>
        <v>#REF!</v>
      </c>
      <c r="E604" s="438" t="s">
        <v>30</v>
      </c>
      <c r="F604" s="350" t="e">
        <f>#REF!+#REF!</f>
        <v>#REF!</v>
      </c>
      <c r="G604" s="79" t="e">
        <f t="shared" si="39"/>
        <v>#REF!</v>
      </c>
    </row>
    <row r="605" spans="1:7" ht="12.75" customHeight="1">
      <c r="A605" s="237" t="e">
        <f>#REF!</f>
        <v>#REF!</v>
      </c>
      <c r="B605" s="46" t="e">
        <f>IF(#REF!&lt;&gt;"",#REF!,"")</f>
        <v>#REF!</v>
      </c>
      <c r="C605" s="47" t="e">
        <f>#REF!</f>
        <v>#REF!</v>
      </c>
      <c r="D605" s="48" t="e">
        <f>#REF!</f>
        <v>#REF!</v>
      </c>
      <c r="E605" s="439" t="s">
        <v>30</v>
      </c>
      <c r="F605" s="351" t="e">
        <f>#REF!+#REF!</f>
        <v>#REF!</v>
      </c>
      <c r="G605" s="79" t="e">
        <f t="shared" si="39"/>
        <v>#REF!</v>
      </c>
    </row>
    <row r="606" spans="1:7" ht="12.75" customHeight="1">
      <c r="A606" s="835" t="e">
        <f>#REF!</f>
        <v>#REF!</v>
      </c>
      <c r="B606" s="836"/>
      <c r="C606" s="836"/>
      <c r="D606" s="836"/>
      <c r="E606" s="836"/>
      <c r="F606" s="836"/>
      <c r="G606" s="79" t="e">
        <f>G607</f>
        <v>#REF!</v>
      </c>
    </row>
    <row r="607" spans="1:7" ht="12.75" customHeight="1">
      <c r="A607" s="832" t="e">
        <f>#REF!</f>
        <v>#REF!</v>
      </c>
      <c r="B607" s="833"/>
      <c r="C607" s="833"/>
      <c r="D607" s="833"/>
      <c r="E607" s="833"/>
      <c r="F607" s="833"/>
      <c r="G607" s="79" t="e">
        <f>G608</f>
        <v>#REF!</v>
      </c>
    </row>
    <row r="608" spans="1:7" ht="12.75">
      <c r="A608" s="232" t="s">
        <v>4</v>
      </c>
      <c r="B608" s="829" t="s">
        <v>105</v>
      </c>
      <c r="C608" s="830"/>
      <c r="D608" s="830"/>
      <c r="E608" s="834"/>
      <c r="F608" s="834"/>
      <c r="G608" s="79" t="e">
        <f>G609</f>
        <v>#REF!</v>
      </c>
    </row>
    <row r="609" spans="1:7">
      <c r="A609" s="215" t="e">
        <f>#REF!</f>
        <v>#REF!</v>
      </c>
      <c r="B609" s="238" t="e">
        <f>IF(#REF!&lt;&gt;"",#REF!,"")</f>
        <v>#REF!</v>
      </c>
      <c r="C609" s="239" t="e">
        <f>#REF!</f>
        <v>#REF!</v>
      </c>
      <c r="D609" s="240" t="e">
        <f>#REF!</f>
        <v>#REF!</v>
      </c>
      <c r="E609" s="346"/>
      <c r="F609" s="349" t="e">
        <f>#REF!+#REF!</f>
        <v>#REF!</v>
      </c>
      <c r="G609" s="79" t="e">
        <f>IF(B609&lt;&gt;"","Для друку","")</f>
        <v>#REF!</v>
      </c>
    </row>
    <row r="610" spans="1:7">
      <c r="A610" s="215" t="e">
        <f>#REF!</f>
        <v>#REF!</v>
      </c>
      <c r="B610" s="46" t="e">
        <f>IF(#REF!&lt;&gt;"",#REF!,"")</f>
        <v>#REF!</v>
      </c>
      <c r="C610" s="47" t="e">
        <f>#REF!</f>
        <v>#REF!</v>
      </c>
      <c r="D610" s="48" t="e">
        <f>#REF!</f>
        <v>#REF!</v>
      </c>
      <c r="E610" s="347"/>
      <c r="F610" s="350" t="e">
        <f>#REF!+#REF!</f>
        <v>#REF!</v>
      </c>
      <c r="G610" s="79" t="e">
        <f t="shared" ref="G610:G623" si="40">IF(B610&lt;&gt;"","Для друку","")</f>
        <v>#REF!</v>
      </c>
    </row>
    <row r="611" spans="1:7">
      <c r="A611" s="215" t="e">
        <f>#REF!</f>
        <v>#REF!</v>
      </c>
      <c r="B611" s="46" t="e">
        <f>IF(#REF!&lt;&gt;"",#REF!,"")</f>
        <v>#REF!</v>
      </c>
      <c r="C611" s="47" t="e">
        <f>#REF!</f>
        <v>#REF!</v>
      </c>
      <c r="D611" s="48" t="e">
        <f>#REF!</f>
        <v>#REF!</v>
      </c>
      <c r="E611" s="347"/>
      <c r="F611" s="350" t="e">
        <f>#REF!+#REF!</f>
        <v>#REF!</v>
      </c>
      <c r="G611" s="79" t="e">
        <f t="shared" si="40"/>
        <v>#REF!</v>
      </c>
    </row>
    <row r="612" spans="1:7">
      <c r="A612" s="215" t="e">
        <f>#REF!</f>
        <v>#REF!</v>
      </c>
      <c r="B612" s="46" t="e">
        <f>IF(#REF!&lt;&gt;"",#REF!,"")</f>
        <v>#REF!</v>
      </c>
      <c r="C612" s="47" t="e">
        <f>#REF!</f>
        <v>#REF!</v>
      </c>
      <c r="D612" s="48" t="e">
        <f>#REF!</f>
        <v>#REF!</v>
      </c>
      <c r="E612" s="226"/>
      <c r="F612" s="350" t="e">
        <f>#REF!+#REF!</f>
        <v>#REF!</v>
      </c>
      <c r="G612" s="79" t="e">
        <f t="shared" si="40"/>
        <v>#REF!</v>
      </c>
    </row>
    <row r="613" spans="1:7">
      <c r="A613" s="215" t="e">
        <f>#REF!</f>
        <v>#REF!</v>
      </c>
      <c r="B613" s="46" t="e">
        <f>IF(#REF!&lt;&gt;"",#REF!,"")</f>
        <v>#REF!</v>
      </c>
      <c r="C613" s="47" t="e">
        <f>#REF!</f>
        <v>#REF!</v>
      </c>
      <c r="D613" s="48" t="e">
        <f>#REF!</f>
        <v>#REF!</v>
      </c>
      <c r="E613" s="347"/>
      <c r="F613" s="350" t="e">
        <f>#REF!+#REF!</f>
        <v>#REF!</v>
      </c>
      <c r="G613" s="79" t="e">
        <f t="shared" si="40"/>
        <v>#REF!</v>
      </c>
    </row>
    <row r="614" spans="1:7">
      <c r="A614" s="215" t="e">
        <f>#REF!</f>
        <v>#REF!</v>
      </c>
      <c r="B614" s="46" t="e">
        <f>IF(#REF!&lt;&gt;"",#REF!,"")</f>
        <v>#REF!</v>
      </c>
      <c r="C614" s="47" t="e">
        <f>#REF!</f>
        <v>#REF!</v>
      </c>
      <c r="D614" s="48" t="e">
        <f>#REF!</f>
        <v>#REF!</v>
      </c>
      <c r="E614" s="347"/>
      <c r="F614" s="350" t="e">
        <f>#REF!+#REF!</f>
        <v>#REF!</v>
      </c>
      <c r="G614" s="79" t="e">
        <f t="shared" si="40"/>
        <v>#REF!</v>
      </c>
    </row>
    <row r="615" spans="1:7">
      <c r="A615" s="215" t="e">
        <f>#REF!</f>
        <v>#REF!</v>
      </c>
      <c r="B615" s="46" t="e">
        <f>IF(#REF!&lt;&gt;"",#REF!,"")</f>
        <v>#REF!</v>
      </c>
      <c r="C615" s="47" t="e">
        <f>#REF!</f>
        <v>#REF!</v>
      </c>
      <c r="D615" s="48" t="e">
        <f>#REF!</f>
        <v>#REF!</v>
      </c>
      <c r="E615" s="347"/>
      <c r="F615" s="350" t="e">
        <f>#REF!+#REF!</f>
        <v>#REF!</v>
      </c>
      <c r="G615" s="79" t="e">
        <f t="shared" si="40"/>
        <v>#REF!</v>
      </c>
    </row>
    <row r="616" spans="1:7">
      <c r="A616" s="215" t="e">
        <f>#REF!</f>
        <v>#REF!</v>
      </c>
      <c r="B616" s="46" t="e">
        <f>IF(#REF!&lt;&gt;"",#REF!,"")</f>
        <v>#REF!</v>
      </c>
      <c r="C616" s="47" t="e">
        <f>#REF!</f>
        <v>#REF!</v>
      </c>
      <c r="D616" s="48" t="e">
        <f>#REF!</f>
        <v>#REF!</v>
      </c>
      <c r="E616" s="347"/>
      <c r="F616" s="350" t="e">
        <f>#REF!+#REF!</f>
        <v>#REF!</v>
      </c>
      <c r="G616" s="79" t="e">
        <f t="shared" si="40"/>
        <v>#REF!</v>
      </c>
    </row>
    <row r="617" spans="1:7">
      <c r="A617" s="215" t="e">
        <f>#REF!</f>
        <v>#REF!</v>
      </c>
      <c r="B617" s="46" t="e">
        <f>IF(#REF!&lt;&gt;"",#REF!,"")</f>
        <v>#REF!</v>
      </c>
      <c r="C617" s="47" t="e">
        <f>#REF!</f>
        <v>#REF!</v>
      </c>
      <c r="D617" s="48" t="e">
        <f>#REF!</f>
        <v>#REF!</v>
      </c>
      <c r="E617" s="347"/>
      <c r="F617" s="350" t="e">
        <f>#REF!+#REF!</f>
        <v>#REF!</v>
      </c>
      <c r="G617" s="79" t="e">
        <f t="shared" si="40"/>
        <v>#REF!</v>
      </c>
    </row>
    <row r="618" spans="1:7">
      <c r="A618" s="215" t="e">
        <f>#REF!</f>
        <v>#REF!</v>
      </c>
      <c r="B618" s="46" t="e">
        <f>IF(#REF!&lt;&gt;"",#REF!,"")</f>
        <v>#REF!</v>
      </c>
      <c r="C618" s="47" t="e">
        <f>#REF!</f>
        <v>#REF!</v>
      </c>
      <c r="D618" s="48" t="e">
        <f>#REF!</f>
        <v>#REF!</v>
      </c>
      <c r="E618" s="347"/>
      <c r="F618" s="350" t="e">
        <f>#REF!+#REF!</f>
        <v>#REF!</v>
      </c>
      <c r="G618" s="79" t="e">
        <f t="shared" si="40"/>
        <v>#REF!</v>
      </c>
    </row>
    <row r="619" spans="1:7">
      <c r="A619" s="215" t="e">
        <f>#REF!</f>
        <v>#REF!</v>
      </c>
      <c r="B619" s="46" t="e">
        <f>IF(#REF!&lt;&gt;"",#REF!,"")</f>
        <v>#REF!</v>
      </c>
      <c r="C619" s="47" t="e">
        <f>#REF!</f>
        <v>#REF!</v>
      </c>
      <c r="D619" s="48" t="e">
        <f>#REF!</f>
        <v>#REF!</v>
      </c>
      <c r="E619" s="347"/>
      <c r="F619" s="350" t="e">
        <f>#REF!+#REF!</f>
        <v>#REF!</v>
      </c>
      <c r="G619" s="79" t="e">
        <f t="shared" si="40"/>
        <v>#REF!</v>
      </c>
    </row>
    <row r="620" spans="1:7">
      <c r="A620" s="215" t="e">
        <f>#REF!</f>
        <v>#REF!</v>
      </c>
      <c r="B620" s="46" t="e">
        <f>IF(#REF!&lt;&gt;"",#REF!,"")</f>
        <v>#REF!</v>
      </c>
      <c r="C620" s="47" t="e">
        <f>#REF!</f>
        <v>#REF!</v>
      </c>
      <c r="D620" s="48" t="e">
        <f>#REF!</f>
        <v>#REF!</v>
      </c>
      <c r="E620" s="347"/>
      <c r="F620" s="350" t="e">
        <f>#REF!+#REF!</f>
        <v>#REF!</v>
      </c>
      <c r="G620" s="79" t="e">
        <f t="shared" si="40"/>
        <v>#REF!</v>
      </c>
    </row>
    <row r="621" spans="1:7">
      <c r="A621" s="215" t="e">
        <f>#REF!</f>
        <v>#REF!</v>
      </c>
      <c r="B621" s="46" t="e">
        <f>IF(#REF!&lt;&gt;"",#REF!,"")</f>
        <v>#REF!</v>
      </c>
      <c r="C621" s="47" t="e">
        <f>#REF!</f>
        <v>#REF!</v>
      </c>
      <c r="D621" s="48" t="e">
        <f>#REF!</f>
        <v>#REF!</v>
      </c>
      <c r="E621" s="347"/>
      <c r="F621" s="350" t="e">
        <f>#REF!+#REF!</f>
        <v>#REF!</v>
      </c>
      <c r="G621" s="79" t="e">
        <f t="shared" si="40"/>
        <v>#REF!</v>
      </c>
    </row>
    <row r="622" spans="1:7">
      <c r="A622" s="215" t="e">
        <f>#REF!</f>
        <v>#REF!</v>
      </c>
      <c r="B622" s="46" t="e">
        <f>IF(#REF!&lt;&gt;"",#REF!,"")</f>
        <v>#REF!</v>
      </c>
      <c r="C622" s="47" t="e">
        <f>#REF!</f>
        <v>#REF!</v>
      </c>
      <c r="D622" s="48" t="e">
        <f>#REF!</f>
        <v>#REF!</v>
      </c>
      <c r="E622" s="347"/>
      <c r="F622" s="350" t="e">
        <f>#REF!+#REF!</f>
        <v>#REF!</v>
      </c>
      <c r="G622" s="79" t="e">
        <f t="shared" si="40"/>
        <v>#REF!</v>
      </c>
    </row>
    <row r="623" spans="1:7">
      <c r="A623" s="215" t="e">
        <f>#REF!</f>
        <v>#REF!</v>
      </c>
      <c r="B623" s="234" t="e">
        <f>IF(#REF!&lt;&gt;"",#REF!,"")</f>
        <v>#REF!</v>
      </c>
      <c r="C623" s="235" t="e">
        <f>#REF!</f>
        <v>#REF!</v>
      </c>
      <c r="D623" s="236" t="e">
        <f>#REF!</f>
        <v>#REF!</v>
      </c>
      <c r="E623" s="348"/>
      <c r="F623" s="351" t="e">
        <f>#REF!+#REF!</f>
        <v>#REF!</v>
      </c>
      <c r="G623" s="79" t="e">
        <f t="shared" si="40"/>
        <v>#REF!</v>
      </c>
    </row>
    <row r="624" spans="1:7" ht="12.75">
      <c r="A624" s="233" t="e">
        <f>#REF!</f>
        <v>#REF!</v>
      </c>
      <c r="B624" s="829" t="s">
        <v>106</v>
      </c>
      <c r="C624" s="830"/>
      <c r="D624" s="830"/>
      <c r="E624" s="831"/>
      <c r="F624" s="831"/>
      <c r="G624" s="79" t="e">
        <f>G625</f>
        <v>#REF!</v>
      </c>
    </row>
    <row r="625" spans="1:7">
      <c r="A625" s="215" t="e">
        <f>#REF!</f>
        <v>#REF!</v>
      </c>
      <c r="B625" s="238" t="e">
        <f>IF(#REF!&lt;&gt;"",#REF!,"")</f>
        <v>#REF!</v>
      </c>
      <c r="C625" s="239" t="e">
        <f>#REF!</f>
        <v>#REF!</v>
      </c>
      <c r="D625" s="240" t="e">
        <f>#REF!</f>
        <v>#REF!</v>
      </c>
      <c r="E625" s="346"/>
      <c r="F625" s="349" t="e">
        <f>#REF!+#REF!</f>
        <v>#REF!</v>
      </c>
      <c r="G625" s="79" t="e">
        <f t="shared" ref="G625:G639" si="41">IF(B625&lt;&gt;"","Для друку","")</f>
        <v>#REF!</v>
      </c>
    </row>
    <row r="626" spans="1:7">
      <c r="A626" s="215" t="e">
        <f>#REF!</f>
        <v>#REF!</v>
      </c>
      <c r="B626" s="46" t="e">
        <f>IF(#REF!&lt;&gt;"",#REF!,"")</f>
        <v>#REF!</v>
      </c>
      <c r="C626" s="47" t="e">
        <f>#REF!</f>
        <v>#REF!</v>
      </c>
      <c r="D626" s="48" t="e">
        <f>#REF!</f>
        <v>#REF!</v>
      </c>
      <c r="E626" s="347"/>
      <c r="F626" s="350" t="e">
        <f>#REF!+#REF!</f>
        <v>#REF!</v>
      </c>
      <c r="G626" s="79" t="e">
        <f t="shared" si="41"/>
        <v>#REF!</v>
      </c>
    </row>
    <row r="627" spans="1:7">
      <c r="A627" s="215" t="e">
        <f>#REF!</f>
        <v>#REF!</v>
      </c>
      <c r="B627" s="46" t="e">
        <f>IF(#REF!&lt;&gt;"",#REF!,"")</f>
        <v>#REF!</v>
      </c>
      <c r="C627" s="47" t="e">
        <f>#REF!</f>
        <v>#REF!</v>
      </c>
      <c r="D627" s="48" t="e">
        <f>#REF!</f>
        <v>#REF!</v>
      </c>
      <c r="E627" s="347"/>
      <c r="F627" s="350" t="e">
        <f>#REF!+#REF!</f>
        <v>#REF!</v>
      </c>
      <c r="G627" s="79" t="e">
        <f t="shared" si="41"/>
        <v>#REF!</v>
      </c>
    </row>
    <row r="628" spans="1:7">
      <c r="A628" s="215" t="e">
        <f>#REF!</f>
        <v>#REF!</v>
      </c>
      <c r="B628" s="46" t="e">
        <f>IF(#REF!&lt;&gt;"",#REF!,"")</f>
        <v>#REF!</v>
      </c>
      <c r="C628" s="47" t="e">
        <f>#REF!</f>
        <v>#REF!</v>
      </c>
      <c r="D628" s="48" t="e">
        <f>#REF!</f>
        <v>#REF!</v>
      </c>
      <c r="E628" s="226"/>
      <c r="F628" s="350" t="e">
        <f>#REF!+#REF!</f>
        <v>#REF!</v>
      </c>
      <c r="G628" s="79" t="e">
        <f t="shared" si="41"/>
        <v>#REF!</v>
      </c>
    </row>
    <row r="629" spans="1:7">
      <c r="A629" s="215" t="e">
        <f>#REF!</f>
        <v>#REF!</v>
      </c>
      <c r="B629" s="46" t="e">
        <f>IF(#REF!&lt;&gt;"",#REF!,"")</f>
        <v>#REF!</v>
      </c>
      <c r="C629" s="47" t="e">
        <f>#REF!</f>
        <v>#REF!</v>
      </c>
      <c r="D629" s="48" t="e">
        <f>#REF!</f>
        <v>#REF!</v>
      </c>
      <c r="E629" s="347"/>
      <c r="F629" s="350" t="e">
        <f>#REF!+#REF!</f>
        <v>#REF!</v>
      </c>
      <c r="G629" s="79" t="e">
        <f t="shared" si="41"/>
        <v>#REF!</v>
      </c>
    </row>
    <row r="630" spans="1:7">
      <c r="A630" s="215" t="e">
        <f>#REF!</f>
        <v>#REF!</v>
      </c>
      <c r="B630" s="46" t="e">
        <f>IF(#REF!&lt;&gt;"",#REF!,"")</f>
        <v>#REF!</v>
      </c>
      <c r="C630" s="47" t="e">
        <f>#REF!</f>
        <v>#REF!</v>
      </c>
      <c r="D630" s="48" t="e">
        <f>#REF!</f>
        <v>#REF!</v>
      </c>
      <c r="E630" s="347"/>
      <c r="F630" s="350" t="e">
        <f>#REF!+#REF!</f>
        <v>#REF!</v>
      </c>
      <c r="G630" s="79" t="e">
        <f t="shared" si="41"/>
        <v>#REF!</v>
      </c>
    </row>
    <row r="631" spans="1:7">
      <c r="A631" s="215" t="e">
        <f>#REF!</f>
        <v>#REF!</v>
      </c>
      <c r="B631" s="46" t="e">
        <f>IF(#REF!&lt;&gt;"",#REF!,"")</f>
        <v>#REF!</v>
      </c>
      <c r="C631" s="47" t="e">
        <f>#REF!</f>
        <v>#REF!</v>
      </c>
      <c r="D631" s="48" t="e">
        <f>#REF!</f>
        <v>#REF!</v>
      </c>
      <c r="E631" s="347"/>
      <c r="F631" s="350" t="e">
        <f>#REF!+#REF!</f>
        <v>#REF!</v>
      </c>
      <c r="G631" s="79" t="e">
        <f t="shared" si="41"/>
        <v>#REF!</v>
      </c>
    </row>
    <row r="632" spans="1:7">
      <c r="A632" s="215" t="e">
        <f>#REF!</f>
        <v>#REF!</v>
      </c>
      <c r="B632" s="46" t="e">
        <f>IF(#REF!&lt;&gt;"",#REF!,"")</f>
        <v>#REF!</v>
      </c>
      <c r="C632" s="47" t="e">
        <f>#REF!</f>
        <v>#REF!</v>
      </c>
      <c r="D632" s="48" t="e">
        <f>#REF!</f>
        <v>#REF!</v>
      </c>
      <c r="E632" s="347"/>
      <c r="F632" s="350" t="e">
        <f>#REF!+#REF!</f>
        <v>#REF!</v>
      </c>
      <c r="G632" s="79" t="e">
        <f t="shared" si="41"/>
        <v>#REF!</v>
      </c>
    </row>
    <row r="633" spans="1:7">
      <c r="A633" s="215" t="e">
        <f>#REF!</f>
        <v>#REF!</v>
      </c>
      <c r="B633" s="46" t="e">
        <f>IF(#REF!&lt;&gt;"",#REF!,"")</f>
        <v>#REF!</v>
      </c>
      <c r="C633" s="47" t="e">
        <f>#REF!</f>
        <v>#REF!</v>
      </c>
      <c r="D633" s="48" t="e">
        <f>#REF!</f>
        <v>#REF!</v>
      </c>
      <c r="E633" s="347"/>
      <c r="F633" s="350" t="e">
        <f>#REF!+#REF!</f>
        <v>#REF!</v>
      </c>
      <c r="G633" s="79" t="e">
        <f t="shared" si="41"/>
        <v>#REF!</v>
      </c>
    </row>
    <row r="634" spans="1:7">
      <c r="A634" s="215" t="e">
        <f>#REF!</f>
        <v>#REF!</v>
      </c>
      <c r="B634" s="46" t="e">
        <f>IF(#REF!&lt;&gt;"",#REF!,"")</f>
        <v>#REF!</v>
      </c>
      <c r="C634" s="47" t="e">
        <f>#REF!</f>
        <v>#REF!</v>
      </c>
      <c r="D634" s="48" t="e">
        <f>#REF!</f>
        <v>#REF!</v>
      </c>
      <c r="E634" s="347"/>
      <c r="F634" s="350" t="e">
        <f>#REF!+#REF!</f>
        <v>#REF!</v>
      </c>
      <c r="G634" s="79" t="e">
        <f t="shared" si="41"/>
        <v>#REF!</v>
      </c>
    </row>
    <row r="635" spans="1:7">
      <c r="A635" s="215" t="e">
        <f>#REF!</f>
        <v>#REF!</v>
      </c>
      <c r="B635" s="46" t="e">
        <f>IF(#REF!&lt;&gt;"",#REF!,"")</f>
        <v>#REF!</v>
      </c>
      <c r="C635" s="47" t="e">
        <f>#REF!</f>
        <v>#REF!</v>
      </c>
      <c r="D635" s="48" t="e">
        <f>#REF!</f>
        <v>#REF!</v>
      </c>
      <c r="E635" s="347"/>
      <c r="F635" s="350" t="e">
        <f>#REF!+#REF!</f>
        <v>#REF!</v>
      </c>
      <c r="G635" s="79" t="e">
        <f t="shared" si="41"/>
        <v>#REF!</v>
      </c>
    </row>
    <row r="636" spans="1:7">
      <c r="A636" s="215" t="e">
        <f>#REF!</f>
        <v>#REF!</v>
      </c>
      <c r="B636" s="46" t="e">
        <f>IF(#REF!&lt;&gt;"",#REF!,"")</f>
        <v>#REF!</v>
      </c>
      <c r="C636" s="47" t="e">
        <f>#REF!</f>
        <v>#REF!</v>
      </c>
      <c r="D636" s="48" t="e">
        <f>#REF!</f>
        <v>#REF!</v>
      </c>
      <c r="E636" s="347"/>
      <c r="F636" s="350" t="e">
        <f>#REF!+#REF!</f>
        <v>#REF!</v>
      </c>
      <c r="G636" s="79" t="e">
        <f t="shared" si="41"/>
        <v>#REF!</v>
      </c>
    </row>
    <row r="637" spans="1:7">
      <c r="A637" s="215" t="e">
        <f>#REF!</f>
        <v>#REF!</v>
      </c>
      <c r="B637" s="46" t="e">
        <f>IF(#REF!&lt;&gt;"",#REF!,"")</f>
        <v>#REF!</v>
      </c>
      <c r="C637" s="47" t="e">
        <f>#REF!</f>
        <v>#REF!</v>
      </c>
      <c r="D637" s="48" t="e">
        <f>#REF!</f>
        <v>#REF!</v>
      </c>
      <c r="E637" s="347"/>
      <c r="F637" s="350" t="e">
        <f>#REF!+#REF!</f>
        <v>#REF!</v>
      </c>
      <c r="G637" s="79" t="e">
        <f t="shared" si="41"/>
        <v>#REF!</v>
      </c>
    </row>
    <row r="638" spans="1:7">
      <c r="A638" s="215" t="e">
        <f>#REF!</f>
        <v>#REF!</v>
      </c>
      <c r="B638" s="46" t="e">
        <f>IF(#REF!&lt;&gt;"",#REF!,"")</f>
        <v>#REF!</v>
      </c>
      <c r="C638" s="47" t="e">
        <f>#REF!</f>
        <v>#REF!</v>
      </c>
      <c r="D638" s="48" t="e">
        <f>#REF!</f>
        <v>#REF!</v>
      </c>
      <c r="E638" s="347"/>
      <c r="F638" s="350" t="e">
        <f>#REF!+#REF!</f>
        <v>#REF!</v>
      </c>
      <c r="G638" s="79" t="e">
        <f t="shared" si="41"/>
        <v>#REF!</v>
      </c>
    </row>
    <row r="639" spans="1:7">
      <c r="A639" s="215" t="e">
        <f>#REF!</f>
        <v>#REF!</v>
      </c>
      <c r="B639" s="234" t="e">
        <f>IF(#REF!&lt;&gt;"",#REF!,"")</f>
        <v>#REF!</v>
      </c>
      <c r="C639" s="235" t="e">
        <f>#REF!</f>
        <v>#REF!</v>
      </c>
      <c r="D639" s="236" t="e">
        <f>#REF!</f>
        <v>#REF!</v>
      </c>
      <c r="E639" s="348"/>
      <c r="F639" s="351" t="e">
        <f>#REF!+#REF!</f>
        <v>#REF!</v>
      </c>
      <c r="G639" s="79" t="e">
        <f t="shared" si="41"/>
        <v>#REF!</v>
      </c>
    </row>
    <row r="640" spans="1:7" ht="12.75">
      <c r="A640" s="233" t="e">
        <f>#REF!</f>
        <v>#REF!</v>
      </c>
      <c r="B640" s="829" t="s">
        <v>107</v>
      </c>
      <c r="C640" s="830"/>
      <c r="D640" s="830"/>
      <c r="E640" s="831"/>
      <c r="F640" s="831"/>
      <c r="G640" s="79" t="e">
        <f>G641</f>
        <v>#REF!</v>
      </c>
    </row>
    <row r="641" spans="1:7">
      <c r="A641" s="215" t="e">
        <f>#REF!</f>
        <v>#REF!</v>
      </c>
      <c r="B641" s="238" t="e">
        <f>IF(#REF!&lt;&gt;"",#REF!,"")</f>
        <v>#REF!</v>
      </c>
      <c r="C641" s="239" t="e">
        <f>#REF!</f>
        <v>#REF!</v>
      </c>
      <c r="D641" s="240" t="e">
        <f>#REF!</f>
        <v>#REF!</v>
      </c>
      <c r="E641" s="346"/>
      <c r="F641" s="349" t="e">
        <f>#REF!+#REF!</f>
        <v>#REF!</v>
      </c>
      <c r="G641" s="79" t="e">
        <f t="shared" ref="G641:G655" si="42">IF(B641&lt;&gt;"","Для друку","")</f>
        <v>#REF!</v>
      </c>
    </row>
    <row r="642" spans="1:7">
      <c r="A642" s="215" t="e">
        <f>#REF!</f>
        <v>#REF!</v>
      </c>
      <c r="B642" s="46" t="e">
        <f>IF(#REF!&lt;&gt;"",#REF!,"")</f>
        <v>#REF!</v>
      </c>
      <c r="C642" s="47" t="e">
        <f>#REF!</f>
        <v>#REF!</v>
      </c>
      <c r="D642" s="48" t="e">
        <f>#REF!</f>
        <v>#REF!</v>
      </c>
      <c r="E642" s="347"/>
      <c r="F642" s="350" t="e">
        <f>#REF!+#REF!</f>
        <v>#REF!</v>
      </c>
      <c r="G642" s="79" t="e">
        <f t="shared" si="42"/>
        <v>#REF!</v>
      </c>
    </row>
    <row r="643" spans="1:7">
      <c r="A643" s="215" t="e">
        <f>#REF!</f>
        <v>#REF!</v>
      </c>
      <c r="B643" s="46" t="e">
        <f>IF(#REF!&lt;&gt;"",#REF!,"")</f>
        <v>#REF!</v>
      </c>
      <c r="C643" s="47" t="e">
        <f>#REF!</f>
        <v>#REF!</v>
      </c>
      <c r="D643" s="48" t="e">
        <f>#REF!</f>
        <v>#REF!</v>
      </c>
      <c r="E643" s="347"/>
      <c r="F643" s="350" t="e">
        <f>#REF!+#REF!</f>
        <v>#REF!</v>
      </c>
      <c r="G643" s="79" t="e">
        <f t="shared" si="42"/>
        <v>#REF!</v>
      </c>
    </row>
    <row r="644" spans="1:7">
      <c r="A644" s="215" t="e">
        <f>#REF!</f>
        <v>#REF!</v>
      </c>
      <c r="B644" s="46" t="e">
        <f>IF(#REF!&lt;&gt;"",#REF!,"")</f>
        <v>#REF!</v>
      </c>
      <c r="C644" s="47" t="e">
        <f>#REF!</f>
        <v>#REF!</v>
      </c>
      <c r="D644" s="48" t="e">
        <f>#REF!</f>
        <v>#REF!</v>
      </c>
      <c r="E644" s="226"/>
      <c r="F644" s="350" t="e">
        <f>#REF!+#REF!</f>
        <v>#REF!</v>
      </c>
      <c r="G644" s="79" t="e">
        <f t="shared" si="42"/>
        <v>#REF!</v>
      </c>
    </row>
    <row r="645" spans="1:7">
      <c r="A645" s="215" t="e">
        <f>#REF!</f>
        <v>#REF!</v>
      </c>
      <c r="B645" s="46" t="e">
        <f>IF(#REF!&lt;&gt;"",#REF!,"")</f>
        <v>#REF!</v>
      </c>
      <c r="C645" s="47" t="e">
        <f>#REF!</f>
        <v>#REF!</v>
      </c>
      <c r="D645" s="48" t="e">
        <f>#REF!</f>
        <v>#REF!</v>
      </c>
      <c r="E645" s="347"/>
      <c r="F645" s="350" t="e">
        <f>#REF!+#REF!</f>
        <v>#REF!</v>
      </c>
      <c r="G645" s="79" t="e">
        <f t="shared" si="42"/>
        <v>#REF!</v>
      </c>
    </row>
    <row r="646" spans="1:7">
      <c r="A646" s="215" t="e">
        <f>#REF!</f>
        <v>#REF!</v>
      </c>
      <c r="B646" s="46" t="e">
        <f>IF(#REF!&lt;&gt;"",#REF!,"")</f>
        <v>#REF!</v>
      </c>
      <c r="C646" s="47" t="e">
        <f>#REF!</f>
        <v>#REF!</v>
      </c>
      <c r="D646" s="48" t="e">
        <f>#REF!</f>
        <v>#REF!</v>
      </c>
      <c r="E646" s="347"/>
      <c r="F646" s="350" t="e">
        <f>#REF!+#REF!</f>
        <v>#REF!</v>
      </c>
      <c r="G646" s="79" t="e">
        <f t="shared" si="42"/>
        <v>#REF!</v>
      </c>
    </row>
    <row r="647" spans="1:7">
      <c r="A647" s="215" t="e">
        <f>#REF!</f>
        <v>#REF!</v>
      </c>
      <c r="B647" s="46" t="e">
        <f>IF(#REF!&lt;&gt;"",#REF!,"")</f>
        <v>#REF!</v>
      </c>
      <c r="C647" s="47" t="e">
        <f>#REF!</f>
        <v>#REF!</v>
      </c>
      <c r="D647" s="48" t="e">
        <f>#REF!</f>
        <v>#REF!</v>
      </c>
      <c r="E647" s="347"/>
      <c r="F647" s="350" t="e">
        <f>#REF!+#REF!</f>
        <v>#REF!</v>
      </c>
      <c r="G647" s="79" t="e">
        <f t="shared" si="42"/>
        <v>#REF!</v>
      </c>
    </row>
    <row r="648" spans="1:7">
      <c r="A648" s="215" t="e">
        <f>#REF!</f>
        <v>#REF!</v>
      </c>
      <c r="B648" s="46" t="e">
        <f>IF(#REF!&lt;&gt;"",#REF!,"")</f>
        <v>#REF!</v>
      </c>
      <c r="C648" s="47" t="e">
        <f>#REF!</f>
        <v>#REF!</v>
      </c>
      <c r="D648" s="48" t="e">
        <f>#REF!</f>
        <v>#REF!</v>
      </c>
      <c r="E648" s="347"/>
      <c r="F648" s="350" t="e">
        <f>#REF!+#REF!</f>
        <v>#REF!</v>
      </c>
      <c r="G648" s="79" t="e">
        <f t="shared" si="42"/>
        <v>#REF!</v>
      </c>
    </row>
    <row r="649" spans="1:7">
      <c r="A649" s="215" t="e">
        <f>#REF!</f>
        <v>#REF!</v>
      </c>
      <c r="B649" s="46" t="e">
        <f>IF(#REF!&lt;&gt;"",#REF!,"")</f>
        <v>#REF!</v>
      </c>
      <c r="C649" s="47" t="e">
        <f>#REF!</f>
        <v>#REF!</v>
      </c>
      <c r="D649" s="48" t="e">
        <f>#REF!</f>
        <v>#REF!</v>
      </c>
      <c r="E649" s="347"/>
      <c r="F649" s="350" t="e">
        <f>#REF!+#REF!</f>
        <v>#REF!</v>
      </c>
      <c r="G649" s="79" t="e">
        <f t="shared" si="42"/>
        <v>#REF!</v>
      </c>
    </row>
    <row r="650" spans="1:7">
      <c r="A650" s="215" t="e">
        <f>#REF!</f>
        <v>#REF!</v>
      </c>
      <c r="B650" s="46" t="e">
        <f>IF(#REF!&lt;&gt;"",#REF!,"")</f>
        <v>#REF!</v>
      </c>
      <c r="C650" s="47" t="e">
        <f>#REF!</f>
        <v>#REF!</v>
      </c>
      <c r="D650" s="48" t="e">
        <f>#REF!</f>
        <v>#REF!</v>
      </c>
      <c r="E650" s="347"/>
      <c r="F650" s="350" t="e">
        <f>#REF!+#REF!</f>
        <v>#REF!</v>
      </c>
      <c r="G650" s="79" t="e">
        <f t="shared" si="42"/>
        <v>#REF!</v>
      </c>
    </row>
    <row r="651" spans="1:7">
      <c r="A651" s="215" t="e">
        <f>#REF!</f>
        <v>#REF!</v>
      </c>
      <c r="B651" s="46" t="e">
        <f>IF(#REF!&lt;&gt;"",#REF!,"")</f>
        <v>#REF!</v>
      </c>
      <c r="C651" s="47" t="e">
        <f>#REF!</f>
        <v>#REF!</v>
      </c>
      <c r="D651" s="48" t="e">
        <f>#REF!</f>
        <v>#REF!</v>
      </c>
      <c r="E651" s="347"/>
      <c r="F651" s="350" t="e">
        <f>#REF!+#REF!</f>
        <v>#REF!</v>
      </c>
      <c r="G651" s="79" t="e">
        <f t="shared" si="42"/>
        <v>#REF!</v>
      </c>
    </row>
    <row r="652" spans="1:7">
      <c r="A652" s="215" t="e">
        <f>#REF!</f>
        <v>#REF!</v>
      </c>
      <c r="B652" s="46" t="e">
        <f>IF(#REF!&lt;&gt;"",#REF!,"")</f>
        <v>#REF!</v>
      </c>
      <c r="C652" s="47" t="e">
        <f>#REF!</f>
        <v>#REF!</v>
      </c>
      <c r="D652" s="48" t="e">
        <f>#REF!</f>
        <v>#REF!</v>
      </c>
      <c r="E652" s="347"/>
      <c r="F652" s="350" t="e">
        <f>#REF!+#REF!</f>
        <v>#REF!</v>
      </c>
      <c r="G652" s="79" t="e">
        <f t="shared" si="42"/>
        <v>#REF!</v>
      </c>
    </row>
    <row r="653" spans="1:7">
      <c r="A653" s="215" t="e">
        <f>#REF!</f>
        <v>#REF!</v>
      </c>
      <c r="B653" s="46" t="e">
        <f>IF(#REF!&lt;&gt;"",#REF!,"")</f>
        <v>#REF!</v>
      </c>
      <c r="C653" s="47" t="e">
        <f>#REF!</f>
        <v>#REF!</v>
      </c>
      <c r="D653" s="48" t="e">
        <f>#REF!</f>
        <v>#REF!</v>
      </c>
      <c r="E653" s="347"/>
      <c r="F653" s="350" t="e">
        <f>#REF!+#REF!</f>
        <v>#REF!</v>
      </c>
      <c r="G653" s="79" t="e">
        <f t="shared" si="42"/>
        <v>#REF!</v>
      </c>
    </row>
    <row r="654" spans="1:7">
      <c r="A654" s="215" t="e">
        <f>#REF!</f>
        <v>#REF!</v>
      </c>
      <c r="B654" s="46" t="e">
        <f>IF(#REF!&lt;&gt;"",#REF!,"")</f>
        <v>#REF!</v>
      </c>
      <c r="C654" s="47" t="e">
        <f>#REF!</f>
        <v>#REF!</v>
      </c>
      <c r="D654" s="48" t="e">
        <f>#REF!</f>
        <v>#REF!</v>
      </c>
      <c r="E654" s="347"/>
      <c r="F654" s="350" t="e">
        <f>#REF!+#REF!</f>
        <v>#REF!</v>
      </c>
      <c r="G654" s="79" t="e">
        <f t="shared" si="42"/>
        <v>#REF!</v>
      </c>
    </row>
    <row r="655" spans="1:7">
      <c r="A655" s="215" t="e">
        <f>#REF!</f>
        <v>#REF!</v>
      </c>
      <c r="B655" s="234" t="e">
        <f>IF(#REF!&lt;&gt;"",#REF!,"")</f>
        <v>#REF!</v>
      </c>
      <c r="C655" s="235" t="e">
        <f>#REF!</f>
        <v>#REF!</v>
      </c>
      <c r="D655" s="236" t="e">
        <f>#REF!</f>
        <v>#REF!</v>
      </c>
      <c r="E655" s="348"/>
      <c r="F655" s="351" t="e">
        <f>#REF!+#REF!</f>
        <v>#REF!</v>
      </c>
      <c r="G655" s="79" t="e">
        <f t="shared" si="42"/>
        <v>#REF!</v>
      </c>
    </row>
    <row r="656" spans="1:7" ht="12.75">
      <c r="A656" s="233" t="e">
        <f>#REF!</f>
        <v>#REF!</v>
      </c>
      <c r="B656" s="829" t="s">
        <v>108</v>
      </c>
      <c r="C656" s="830"/>
      <c r="D656" s="830"/>
      <c r="E656" s="831"/>
      <c r="F656" s="831"/>
      <c r="G656" s="79" t="e">
        <f>G657</f>
        <v>#REF!</v>
      </c>
    </row>
    <row r="657" spans="1:7">
      <c r="A657" s="215" t="e">
        <f>#REF!</f>
        <v>#REF!</v>
      </c>
      <c r="B657" s="238" t="e">
        <f>IF(#REF!&lt;&gt;"",#REF!,"")</f>
        <v>#REF!</v>
      </c>
      <c r="C657" s="239" t="e">
        <f>#REF!</f>
        <v>#REF!</v>
      </c>
      <c r="D657" s="240" t="e">
        <f>#REF!</f>
        <v>#REF!</v>
      </c>
      <c r="E657" s="437" t="s">
        <v>30</v>
      </c>
      <c r="F657" s="349" t="e">
        <f>#REF!+#REF!</f>
        <v>#REF!</v>
      </c>
      <c r="G657" s="79" t="e">
        <f t="shared" ref="G657:G666" si="43">IF(B657&lt;&gt;"","Для друку","")</f>
        <v>#REF!</v>
      </c>
    </row>
    <row r="658" spans="1:7">
      <c r="A658" s="215" t="e">
        <f>#REF!</f>
        <v>#REF!</v>
      </c>
      <c r="B658" s="46" t="e">
        <f>IF(#REF!&lt;&gt;"",#REF!,"")</f>
        <v>#REF!</v>
      </c>
      <c r="C658" s="47" t="e">
        <f>#REF!</f>
        <v>#REF!</v>
      </c>
      <c r="D658" s="48" t="e">
        <f>#REF!</f>
        <v>#REF!</v>
      </c>
      <c r="E658" s="438" t="s">
        <v>30</v>
      </c>
      <c r="F658" s="350" t="e">
        <f>#REF!+#REF!</f>
        <v>#REF!</v>
      </c>
      <c r="G658" s="79" t="e">
        <f t="shared" si="43"/>
        <v>#REF!</v>
      </c>
    </row>
    <row r="659" spans="1:7">
      <c r="A659" s="215" t="e">
        <f>#REF!</f>
        <v>#REF!</v>
      </c>
      <c r="B659" s="46" t="e">
        <f>IF(#REF!&lt;&gt;"",#REF!,"")</f>
        <v>#REF!</v>
      </c>
      <c r="C659" s="47" t="e">
        <f>#REF!</f>
        <v>#REF!</v>
      </c>
      <c r="D659" s="48" t="e">
        <f>#REF!</f>
        <v>#REF!</v>
      </c>
      <c r="E659" s="438" t="s">
        <v>30</v>
      </c>
      <c r="F659" s="350" t="e">
        <f>#REF!+#REF!</f>
        <v>#REF!</v>
      </c>
      <c r="G659" s="79" t="e">
        <f t="shared" si="43"/>
        <v>#REF!</v>
      </c>
    </row>
    <row r="660" spans="1:7">
      <c r="A660" s="215" t="e">
        <f>#REF!</f>
        <v>#REF!</v>
      </c>
      <c r="B660" s="46" t="e">
        <f>IF(#REF!&lt;&gt;"",#REF!,"")</f>
        <v>#REF!</v>
      </c>
      <c r="C660" s="47" t="e">
        <f>#REF!</f>
        <v>#REF!</v>
      </c>
      <c r="D660" s="48" t="e">
        <f>#REF!</f>
        <v>#REF!</v>
      </c>
      <c r="E660" s="438" t="s">
        <v>30</v>
      </c>
      <c r="F660" s="350" t="e">
        <f>#REF!+#REF!</f>
        <v>#REF!</v>
      </c>
      <c r="G660" s="79" t="e">
        <f t="shared" si="43"/>
        <v>#REF!</v>
      </c>
    </row>
    <row r="661" spans="1:7">
      <c r="A661" s="215" t="e">
        <f>#REF!</f>
        <v>#REF!</v>
      </c>
      <c r="B661" s="46" t="e">
        <f>IF(#REF!&lt;&gt;"",#REF!,"")</f>
        <v>#REF!</v>
      </c>
      <c r="C661" s="47" t="e">
        <f>#REF!</f>
        <v>#REF!</v>
      </c>
      <c r="D661" s="48" t="e">
        <f>#REF!</f>
        <v>#REF!</v>
      </c>
      <c r="E661" s="438" t="s">
        <v>30</v>
      </c>
      <c r="F661" s="350" t="e">
        <f>#REF!+#REF!</f>
        <v>#REF!</v>
      </c>
      <c r="G661" s="79" t="e">
        <f t="shared" si="43"/>
        <v>#REF!</v>
      </c>
    </row>
    <row r="662" spans="1:7">
      <c r="A662" s="215" t="e">
        <f>#REF!</f>
        <v>#REF!</v>
      </c>
      <c r="B662" s="46" t="e">
        <f>IF(#REF!&lt;&gt;"",#REF!,"")</f>
        <v>#REF!</v>
      </c>
      <c r="C662" s="47" t="e">
        <f>#REF!</f>
        <v>#REF!</v>
      </c>
      <c r="D662" s="48" t="e">
        <f>#REF!</f>
        <v>#REF!</v>
      </c>
      <c r="E662" s="438" t="s">
        <v>30</v>
      </c>
      <c r="F662" s="350" t="e">
        <f>#REF!+#REF!</f>
        <v>#REF!</v>
      </c>
      <c r="G662" s="79" t="e">
        <f t="shared" si="43"/>
        <v>#REF!</v>
      </c>
    </row>
    <row r="663" spans="1:7">
      <c r="A663" s="215" t="e">
        <f>#REF!</f>
        <v>#REF!</v>
      </c>
      <c r="B663" s="46" t="e">
        <f>IF(#REF!&lt;&gt;"",#REF!,"")</f>
        <v>#REF!</v>
      </c>
      <c r="C663" s="47" t="e">
        <f>#REF!</f>
        <v>#REF!</v>
      </c>
      <c r="D663" s="48" t="e">
        <f>#REF!</f>
        <v>#REF!</v>
      </c>
      <c r="E663" s="438" t="s">
        <v>30</v>
      </c>
      <c r="F663" s="350" t="e">
        <f>#REF!+#REF!</f>
        <v>#REF!</v>
      </c>
      <c r="G663" s="79" t="e">
        <f t="shared" si="43"/>
        <v>#REF!</v>
      </c>
    </row>
    <row r="664" spans="1:7">
      <c r="A664" s="215" t="e">
        <f>#REF!</f>
        <v>#REF!</v>
      </c>
      <c r="B664" s="46" t="e">
        <f>IF(#REF!&lt;&gt;"",#REF!,"")</f>
        <v>#REF!</v>
      </c>
      <c r="C664" s="47" t="e">
        <f>#REF!</f>
        <v>#REF!</v>
      </c>
      <c r="D664" s="48" t="e">
        <f>#REF!</f>
        <v>#REF!</v>
      </c>
      <c r="E664" s="438" t="s">
        <v>30</v>
      </c>
      <c r="F664" s="350" t="e">
        <f>#REF!+#REF!</f>
        <v>#REF!</v>
      </c>
      <c r="G664" s="79" t="e">
        <f t="shared" si="43"/>
        <v>#REF!</v>
      </c>
    </row>
    <row r="665" spans="1:7" ht="12.75" customHeight="1">
      <c r="A665" s="215" t="e">
        <f>#REF!</f>
        <v>#REF!</v>
      </c>
      <c r="B665" s="46" t="e">
        <f>IF(#REF!&lt;&gt;"",#REF!,"")</f>
        <v>#REF!</v>
      </c>
      <c r="C665" s="47" t="e">
        <f>#REF!</f>
        <v>#REF!</v>
      </c>
      <c r="D665" s="48" t="e">
        <f>#REF!</f>
        <v>#REF!</v>
      </c>
      <c r="E665" s="438" t="s">
        <v>30</v>
      </c>
      <c r="F665" s="350" t="e">
        <f>#REF!+#REF!</f>
        <v>#REF!</v>
      </c>
      <c r="G665" s="79" t="e">
        <f t="shared" si="43"/>
        <v>#REF!</v>
      </c>
    </row>
    <row r="666" spans="1:7">
      <c r="A666" s="237" t="e">
        <f>#REF!</f>
        <v>#REF!</v>
      </c>
      <c r="B666" s="46" t="e">
        <f>IF(#REF!&lt;&gt;"",#REF!,"")</f>
        <v>#REF!</v>
      </c>
      <c r="C666" s="47" t="e">
        <f>#REF!</f>
        <v>#REF!</v>
      </c>
      <c r="D666" s="48" t="e">
        <f>#REF!</f>
        <v>#REF!</v>
      </c>
      <c r="E666" s="439" t="s">
        <v>30</v>
      </c>
      <c r="F666" s="351" t="e">
        <f>#REF!+#REF!</f>
        <v>#REF!</v>
      </c>
      <c r="G666" s="79" t="e">
        <f t="shared" si="43"/>
        <v>#REF!</v>
      </c>
    </row>
    <row r="667" spans="1:7" ht="12.75" customHeight="1">
      <c r="A667" s="832" t="e">
        <f>#REF!</f>
        <v>#REF!</v>
      </c>
      <c r="B667" s="833"/>
      <c r="C667" s="833"/>
      <c r="D667" s="833"/>
      <c r="E667" s="833"/>
      <c r="F667" s="833"/>
      <c r="G667" s="79" t="e">
        <f>G668</f>
        <v>#REF!</v>
      </c>
    </row>
    <row r="668" spans="1:7" ht="12.75">
      <c r="A668" s="232" t="s">
        <v>4</v>
      </c>
      <c r="B668" s="829" t="s">
        <v>105</v>
      </c>
      <c r="C668" s="830"/>
      <c r="D668" s="830"/>
      <c r="E668" s="834"/>
      <c r="F668" s="834"/>
      <c r="G668" s="79" t="e">
        <f>G669</f>
        <v>#REF!</v>
      </c>
    </row>
    <row r="669" spans="1:7">
      <c r="A669" s="215" t="e">
        <f>#REF!</f>
        <v>#REF!</v>
      </c>
      <c r="B669" s="238" t="e">
        <f>IF(#REF!&lt;&gt;"",#REF!,"")</f>
        <v>#REF!</v>
      </c>
      <c r="C669" s="239" t="e">
        <f>#REF!</f>
        <v>#REF!</v>
      </c>
      <c r="D669" s="240" t="e">
        <f>#REF!</f>
        <v>#REF!</v>
      </c>
      <c r="E669" s="346"/>
      <c r="F669" s="349" t="e">
        <f>#REF!+#REF!</f>
        <v>#REF!</v>
      </c>
      <c r="G669" s="79" t="e">
        <f>IF(B669&lt;&gt;"","Для друку","")</f>
        <v>#REF!</v>
      </c>
    </row>
    <row r="670" spans="1:7">
      <c r="A670" s="215" t="e">
        <f>#REF!</f>
        <v>#REF!</v>
      </c>
      <c r="B670" s="46" t="e">
        <f>IF(#REF!&lt;&gt;"",#REF!,"")</f>
        <v>#REF!</v>
      </c>
      <c r="C670" s="47" t="e">
        <f>#REF!</f>
        <v>#REF!</v>
      </c>
      <c r="D670" s="48" t="e">
        <f>#REF!</f>
        <v>#REF!</v>
      </c>
      <c r="E670" s="347"/>
      <c r="F670" s="350" t="e">
        <f>#REF!+#REF!</f>
        <v>#REF!</v>
      </c>
      <c r="G670" s="79" t="e">
        <f t="shared" ref="G670:G682" si="44">IF(B670&lt;&gt;"","Для друку","")</f>
        <v>#REF!</v>
      </c>
    </row>
    <row r="671" spans="1:7">
      <c r="A671" s="215" t="e">
        <f>#REF!</f>
        <v>#REF!</v>
      </c>
      <c r="B671" s="46" t="e">
        <f>IF(#REF!&lt;&gt;"",#REF!,"")</f>
        <v>#REF!</v>
      </c>
      <c r="C671" s="47" t="e">
        <f>#REF!</f>
        <v>#REF!</v>
      </c>
      <c r="D671" s="48" t="e">
        <f>#REF!</f>
        <v>#REF!</v>
      </c>
      <c r="E671" s="347"/>
      <c r="F671" s="350" t="e">
        <f>#REF!+#REF!</f>
        <v>#REF!</v>
      </c>
      <c r="G671" s="79" t="e">
        <f t="shared" si="44"/>
        <v>#REF!</v>
      </c>
    </row>
    <row r="672" spans="1:7">
      <c r="A672" s="215" t="e">
        <f>#REF!</f>
        <v>#REF!</v>
      </c>
      <c r="B672" s="46" t="e">
        <f>IF(#REF!&lt;&gt;"",#REF!,"")</f>
        <v>#REF!</v>
      </c>
      <c r="C672" s="47" t="e">
        <f>#REF!</f>
        <v>#REF!</v>
      </c>
      <c r="D672" s="48" t="e">
        <f>#REF!</f>
        <v>#REF!</v>
      </c>
      <c r="E672" s="226"/>
      <c r="F672" s="350" t="e">
        <f>#REF!+#REF!</f>
        <v>#REF!</v>
      </c>
      <c r="G672" s="79" t="e">
        <f t="shared" si="44"/>
        <v>#REF!</v>
      </c>
    </row>
    <row r="673" spans="1:7">
      <c r="A673" s="215" t="e">
        <f>#REF!</f>
        <v>#REF!</v>
      </c>
      <c r="B673" s="46" t="e">
        <f>IF(#REF!&lt;&gt;"",#REF!,"")</f>
        <v>#REF!</v>
      </c>
      <c r="C673" s="47" t="e">
        <f>#REF!</f>
        <v>#REF!</v>
      </c>
      <c r="D673" s="48" t="e">
        <f>#REF!</f>
        <v>#REF!</v>
      </c>
      <c r="E673" s="347"/>
      <c r="F673" s="350" t="e">
        <f>#REF!+#REF!</f>
        <v>#REF!</v>
      </c>
      <c r="G673" s="79" t="e">
        <f t="shared" si="44"/>
        <v>#REF!</v>
      </c>
    </row>
    <row r="674" spans="1:7">
      <c r="A674" s="215" t="e">
        <f>#REF!</f>
        <v>#REF!</v>
      </c>
      <c r="B674" s="46" t="e">
        <f>IF(#REF!&lt;&gt;"",#REF!,"")</f>
        <v>#REF!</v>
      </c>
      <c r="C674" s="47" t="e">
        <f>#REF!</f>
        <v>#REF!</v>
      </c>
      <c r="D674" s="48" t="e">
        <f>#REF!</f>
        <v>#REF!</v>
      </c>
      <c r="E674" s="347"/>
      <c r="F674" s="350" t="e">
        <f>#REF!+#REF!</f>
        <v>#REF!</v>
      </c>
      <c r="G674" s="79" t="e">
        <f t="shared" si="44"/>
        <v>#REF!</v>
      </c>
    </row>
    <row r="675" spans="1:7">
      <c r="A675" s="215" t="e">
        <f>#REF!</f>
        <v>#REF!</v>
      </c>
      <c r="B675" s="46" t="e">
        <f>IF(#REF!&lt;&gt;"",#REF!,"")</f>
        <v>#REF!</v>
      </c>
      <c r="C675" s="47" t="e">
        <f>#REF!</f>
        <v>#REF!</v>
      </c>
      <c r="D675" s="48" t="e">
        <f>#REF!</f>
        <v>#REF!</v>
      </c>
      <c r="E675" s="347"/>
      <c r="F675" s="350" t="e">
        <f>#REF!+#REF!</f>
        <v>#REF!</v>
      </c>
      <c r="G675" s="79" t="e">
        <f t="shared" si="44"/>
        <v>#REF!</v>
      </c>
    </row>
    <row r="676" spans="1:7">
      <c r="A676" s="215" t="e">
        <f>#REF!</f>
        <v>#REF!</v>
      </c>
      <c r="B676" s="46" t="e">
        <f>IF(#REF!&lt;&gt;"",#REF!,"")</f>
        <v>#REF!</v>
      </c>
      <c r="C676" s="47" t="e">
        <f>#REF!</f>
        <v>#REF!</v>
      </c>
      <c r="D676" s="48" t="e">
        <f>#REF!</f>
        <v>#REF!</v>
      </c>
      <c r="E676" s="347"/>
      <c r="F676" s="350" t="e">
        <f>#REF!+#REF!</f>
        <v>#REF!</v>
      </c>
      <c r="G676" s="79" t="e">
        <f t="shared" si="44"/>
        <v>#REF!</v>
      </c>
    </row>
    <row r="677" spans="1:7">
      <c r="A677" s="215" t="e">
        <f>#REF!</f>
        <v>#REF!</v>
      </c>
      <c r="B677" s="46" t="e">
        <f>IF(#REF!&lt;&gt;"",#REF!,"")</f>
        <v>#REF!</v>
      </c>
      <c r="C677" s="47" t="e">
        <f>#REF!</f>
        <v>#REF!</v>
      </c>
      <c r="D677" s="48" t="e">
        <f>#REF!</f>
        <v>#REF!</v>
      </c>
      <c r="E677" s="347"/>
      <c r="F677" s="350" t="e">
        <f>#REF!+#REF!</f>
        <v>#REF!</v>
      </c>
      <c r="G677" s="79" t="e">
        <f t="shared" si="44"/>
        <v>#REF!</v>
      </c>
    </row>
    <row r="678" spans="1:7">
      <c r="A678" s="215" t="e">
        <f>#REF!</f>
        <v>#REF!</v>
      </c>
      <c r="B678" s="46" t="e">
        <f>IF(#REF!&lt;&gt;"",#REF!,"")</f>
        <v>#REF!</v>
      </c>
      <c r="C678" s="47" t="e">
        <f>#REF!</f>
        <v>#REF!</v>
      </c>
      <c r="D678" s="48" t="e">
        <f>#REF!</f>
        <v>#REF!</v>
      </c>
      <c r="E678" s="347"/>
      <c r="F678" s="350" t="e">
        <f>#REF!+#REF!</f>
        <v>#REF!</v>
      </c>
      <c r="G678" s="79" t="e">
        <f t="shared" si="44"/>
        <v>#REF!</v>
      </c>
    </row>
    <row r="679" spans="1:7">
      <c r="A679" s="215" t="e">
        <f>#REF!</f>
        <v>#REF!</v>
      </c>
      <c r="B679" s="46" t="e">
        <f>IF(#REF!&lt;&gt;"",#REF!,"")</f>
        <v>#REF!</v>
      </c>
      <c r="C679" s="47" t="e">
        <f>#REF!</f>
        <v>#REF!</v>
      </c>
      <c r="D679" s="48" t="e">
        <f>#REF!</f>
        <v>#REF!</v>
      </c>
      <c r="E679" s="347"/>
      <c r="F679" s="350" t="e">
        <f>#REF!+#REF!</f>
        <v>#REF!</v>
      </c>
      <c r="G679" s="79" t="e">
        <f t="shared" si="44"/>
        <v>#REF!</v>
      </c>
    </row>
    <row r="680" spans="1:7">
      <c r="A680" s="215" t="e">
        <f>#REF!</f>
        <v>#REF!</v>
      </c>
      <c r="B680" s="46" t="e">
        <f>IF(#REF!&lt;&gt;"",#REF!,"")</f>
        <v>#REF!</v>
      </c>
      <c r="C680" s="47" t="e">
        <f>#REF!</f>
        <v>#REF!</v>
      </c>
      <c r="D680" s="48" t="e">
        <f>#REF!</f>
        <v>#REF!</v>
      </c>
      <c r="E680" s="347"/>
      <c r="F680" s="350" t="e">
        <f>#REF!+#REF!</f>
        <v>#REF!</v>
      </c>
      <c r="G680" s="79" t="e">
        <f t="shared" si="44"/>
        <v>#REF!</v>
      </c>
    </row>
    <row r="681" spans="1:7">
      <c r="A681" s="215" t="e">
        <f>#REF!</f>
        <v>#REF!</v>
      </c>
      <c r="B681" s="46" t="e">
        <f>IF(#REF!&lt;&gt;"",#REF!,"")</f>
        <v>#REF!</v>
      </c>
      <c r="C681" s="47" t="e">
        <f>#REF!</f>
        <v>#REF!</v>
      </c>
      <c r="D681" s="48" t="e">
        <f>#REF!</f>
        <v>#REF!</v>
      </c>
      <c r="E681" s="347"/>
      <c r="F681" s="350" t="e">
        <f>#REF!+#REF!</f>
        <v>#REF!</v>
      </c>
      <c r="G681" s="79" t="e">
        <f t="shared" si="44"/>
        <v>#REF!</v>
      </c>
    </row>
    <row r="682" spans="1:7">
      <c r="A682" s="215" t="e">
        <f>#REF!</f>
        <v>#REF!</v>
      </c>
      <c r="B682" s="46" t="e">
        <f>IF(#REF!&lt;&gt;"",#REF!,"")</f>
        <v>#REF!</v>
      </c>
      <c r="C682" s="47" t="e">
        <f>#REF!</f>
        <v>#REF!</v>
      </c>
      <c r="D682" s="48" t="e">
        <f>#REF!</f>
        <v>#REF!</v>
      </c>
      <c r="E682" s="347"/>
      <c r="F682" s="350" t="e">
        <f>#REF!+#REF!</f>
        <v>#REF!</v>
      </c>
      <c r="G682" s="79" t="e">
        <f t="shared" si="44"/>
        <v>#REF!</v>
      </c>
    </row>
    <row r="683" spans="1:7">
      <c r="A683" s="215" t="e">
        <f>#REF!</f>
        <v>#REF!</v>
      </c>
      <c r="B683" s="234" t="e">
        <f>IF(#REF!&lt;&gt;"",#REF!,"")</f>
        <v>#REF!</v>
      </c>
      <c r="C683" s="235" t="e">
        <f>#REF!</f>
        <v>#REF!</v>
      </c>
      <c r="D683" s="236" t="e">
        <f>#REF!</f>
        <v>#REF!</v>
      </c>
      <c r="E683" s="348"/>
      <c r="F683" s="351" t="e">
        <f>#REF!+#REF!</f>
        <v>#REF!</v>
      </c>
      <c r="G683" s="79" t="e">
        <f>IF(B683&lt;&gt;"","Для друку","")</f>
        <v>#REF!</v>
      </c>
    </row>
    <row r="684" spans="1:7" ht="12.75">
      <c r="A684" s="233" t="e">
        <f>#REF!</f>
        <v>#REF!</v>
      </c>
      <c r="B684" s="829" t="s">
        <v>106</v>
      </c>
      <c r="C684" s="830"/>
      <c r="D684" s="830"/>
      <c r="E684" s="831"/>
      <c r="F684" s="831"/>
      <c r="G684" s="79" t="e">
        <f>G685</f>
        <v>#REF!</v>
      </c>
    </row>
    <row r="685" spans="1:7">
      <c r="A685" s="215" t="e">
        <f>#REF!</f>
        <v>#REF!</v>
      </c>
      <c r="B685" s="238" t="e">
        <f>IF(#REF!&lt;&gt;"",#REF!,"")</f>
        <v>#REF!</v>
      </c>
      <c r="C685" s="239" t="e">
        <f>#REF!</f>
        <v>#REF!</v>
      </c>
      <c r="D685" s="240" t="e">
        <f>#REF!</f>
        <v>#REF!</v>
      </c>
      <c r="E685" s="346"/>
      <c r="F685" s="349" t="e">
        <f>#REF!+#REF!</f>
        <v>#REF!</v>
      </c>
      <c r="G685" s="79" t="e">
        <f t="shared" ref="G685:G699" si="45">IF(B685&lt;&gt;"","Для друку","")</f>
        <v>#REF!</v>
      </c>
    </row>
    <row r="686" spans="1:7">
      <c r="A686" s="215" t="e">
        <f>#REF!</f>
        <v>#REF!</v>
      </c>
      <c r="B686" s="46" t="e">
        <f>IF(#REF!&lt;&gt;"",#REF!,"")</f>
        <v>#REF!</v>
      </c>
      <c r="C686" s="47" t="e">
        <f>#REF!</f>
        <v>#REF!</v>
      </c>
      <c r="D686" s="48" t="e">
        <f>#REF!</f>
        <v>#REF!</v>
      </c>
      <c r="E686" s="347"/>
      <c r="F686" s="350" t="e">
        <f>#REF!+#REF!</f>
        <v>#REF!</v>
      </c>
      <c r="G686" s="79" t="e">
        <f t="shared" si="45"/>
        <v>#REF!</v>
      </c>
    </row>
    <row r="687" spans="1:7">
      <c r="A687" s="215" t="e">
        <f>#REF!</f>
        <v>#REF!</v>
      </c>
      <c r="B687" s="46" t="e">
        <f>IF(#REF!&lt;&gt;"",#REF!,"")</f>
        <v>#REF!</v>
      </c>
      <c r="C687" s="47" t="e">
        <f>#REF!</f>
        <v>#REF!</v>
      </c>
      <c r="D687" s="48" t="e">
        <f>#REF!</f>
        <v>#REF!</v>
      </c>
      <c r="E687" s="347"/>
      <c r="F687" s="350" t="e">
        <f>#REF!+#REF!</f>
        <v>#REF!</v>
      </c>
      <c r="G687" s="79" t="e">
        <f t="shared" si="45"/>
        <v>#REF!</v>
      </c>
    </row>
    <row r="688" spans="1:7">
      <c r="A688" s="215" t="e">
        <f>#REF!</f>
        <v>#REF!</v>
      </c>
      <c r="B688" s="46" t="e">
        <f>IF(#REF!&lt;&gt;"",#REF!,"")</f>
        <v>#REF!</v>
      </c>
      <c r="C688" s="47" t="e">
        <f>#REF!</f>
        <v>#REF!</v>
      </c>
      <c r="D688" s="48" t="e">
        <f>#REF!</f>
        <v>#REF!</v>
      </c>
      <c r="E688" s="226"/>
      <c r="F688" s="350" t="e">
        <f>#REF!+#REF!</f>
        <v>#REF!</v>
      </c>
      <c r="G688" s="79" t="e">
        <f t="shared" si="45"/>
        <v>#REF!</v>
      </c>
    </row>
    <row r="689" spans="1:7">
      <c r="A689" s="215" t="e">
        <f>#REF!</f>
        <v>#REF!</v>
      </c>
      <c r="B689" s="46" t="e">
        <f>IF(#REF!&lt;&gt;"",#REF!,"")</f>
        <v>#REF!</v>
      </c>
      <c r="C689" s="47" t="e">
        <f>#REF!</f>
        <v>#REF!</v>
      </c>
      <c r="D689" s="48" t="e">
        <f>#REF!</f>
        <v>#REF!</v>
      </c>
      <c r="E689" s="347"/>
      <c r="F689" s="350" t="e">
        <f>#REF!+#REF!</f>
        <v>#REF!</v>
      </c>
      <c r="G689" s="79" t="e">
        <f t="shared" si="45"/>
        <v>#REF!</v>
      </c>
    </row>
    <row r="690" spans="1:7">
      <c r="A690" s="215" t="e">
        <f>#REF!</f>
        <v>#REF!</v>
      </c>
      <c r="B690" s="46" t="e">
        <f>IF(#REF!&lt;&gt;"",#REF!,"")</f>
        <v>#REF!</v>
      </c>
      <c r="C690" s="47" t="e">
        <f>#REF!</f>
        <v>#REF!</v>
      </c>
      <c r="D690" s="48" t="e">
        <f>#REF!</f>
        <v>#REF!</v>
      </c>
      <c r="E690" s="347"/>
      <c r="F690" s="350" t="e">
        <f>#REF!+#REF!</f>
        <v>#REF!</v>
      </c>
      <c r="G690" s="79" t="e">
        <f t="shared" si="45"/>
        <v>#REF!</v>
      </c>
    </row>
    <row r="691" spans="1:7">
      <c r="A691" s="215" t="e">
        <f>#REF!</f>
        <v>#REF!</v>
      </c>
      <c r="B691" s="46" t="e">
        <f>IF(#REF!&lt;&gt;"",#REF!,"")</f>
        <v>#REF!</v>
      </c>
      <c r="C691" s="47" t="e">
        <f>#REF!</f>
        <v>#REF!</v>
      </c>
      <c r="D691" s="48" t="e">
        <f>#REF!</f>
        <v>#REF!</v>
      </c>
      <c r="E691" s="347"/>
      <c r="F691" s="350" t="e">
        <f>#REF!+#REF!</f>
        <v>#REF!</v>
      </c>
      <c r="G691" s="79" t="e">
        <f t="shared" si="45"/>
        <v>#REF!</v>
      </c>
    </row>
    <row r="692" spans="1:7">
      <c r="A692" s="215" t="e">
        <f>#REF!</f>
        <v>#REF!</v>
      </c>
      <c r="B692" s="46" t="e">
        <f>IF(#REF!&lt;&gt;"",#REF!,"")</f>
        <v>#REF!</v>
      </c>
      <c r="C692" s="47" t="e">
        <f>#REF!</f>
        <v>#REF!</v>
      </c>
      <c r="D692" s="48" t="e">
        <f>#REF!</f>
        <v>#REF!</v>
      </c>
      <c r="E692" s="347"/>
      <c r="F692" s="350" t="e">
        <f>#REF!+#REF!</f>
        <v>#REF!</v>
      </c>
      <c r="G692" s="79" t="e">
        <f t="shared" si="45"/>
        <v>#REF!</v>
      </c>
    </row>
    <row r="693" spans="1:7">
      <c r="A693" s="215" t="e">
        <f>#REF!</f>
        <v>#REF!</v>
      </c>
      <c r="B693" s="46" t="e">
        <f>IF(#REF!&lt;&gt;"",#REF!,"")</f>
        <v>#REF!</v>
      </c>
      <c r="C693" s="47" t="e">
        <f>#REF!</f>
        <v>#REF!</v>
      </c>
      <c r="D693" s="48" t="e">
        <f>#REF!</f>
        <v>#REF!</v>
      </c>
      <c r="E693" s="347"/>
      <c r="F693" s="350" t="e">
        <f>#REF!+#REF!</f>
        <v>#REF!</v>
      </c>
      <c r="G693" s="79" t="e">
        <f t="shared" si="45"/>
        <v>#REF!</v>
      </c>
    </row>
    <row r="694" spans="1:7">
      <c r="A694" s="215" t="e">
        <f>#REF!</f>
        <v>#REF!</v>
      </c>
      <c r="B694" s="46" t="e">
        <f>IF(#REF!&lt;&gt;"",#REF!,"")</f>
        <v>#REF!</v>
      </c>
      <c r="C694" s="47" t="e">
        <f>#REF!</f>
        <v>#REF!</v>
      </c>
      <c r="D694" s="48" t="e">
        <f>#REF!</f>
        <v>#REF!</v>
      </c>
      <c r="E694" s="347"/>
      <c r="F694" s="350" t="e">
        <f>#REF!+#REF!</f>
        <v>#REF!</v>
      </c>
      <c r="G694" s="79" t="e">
        <f t="shared" si="45"/>
        <v>#REF!</v>
      </c>
    </row>
    <row r="695" spans="1:7">
      <c r="A695" s="215" t="e">
        <f>#REF!</f>
        <v>#REF!</v>
      </c>
      <c r="B695" s="46" t="e">
        <f>IF(#REF!&lt;&gt;"",#REF!,"")</f>
        <v>#REF!</v>
      </c>
      <c r="C695" s="47" t="e">
        <f>#REF!</f>
        <v>#REF!</v>
      </c>
      <c r="D695" s="48" t="e">
        <f>#REF!</f>
        <v>#REF!</v>
      </c>
      <c r="E695" s="347"/>
      <c r="F695" s="350" t="e">
        <f>#REF!+#REF!</f>
        <v>#REF!</v>
      </c>
      <c r="G695" s="79" t="e">
        <f t="shared" si="45"/>
        <v>#REF!</v>
      </c>
    </row>
    <row r="696" spans="1:7">
      <c r="A696" s="215" t="e">
        <f>#REF!</f>
        <v>#REF!</v>
      </c>
      <c r="B696" s="46" t="e">
        <f>IF(#REF!&lt;&gt;"",#REF!,"")</f>
        <v>#REF!</v>
      </c>
      <c r="C696" s="47" t="e">
        <f>#REF!</f>
        <v>#REF!</v>
      </c>
      <c r="D696" s="48" t="e">
        <f>#REF!</f>
        <v>#REF!</v>
      </c>
      <c r="E696" s="347"/>
      <c r="F696" s="350" t="e">
        <f>#REF!+#REF!</f>
        <v>#REF!</v>
      </c>
      <c r="G696" s="79" t="e">
        <f t="shared" si="45"/>
        <v>#REF!</v>
      </c>
    </row>
    <row r="697" spans="1:7">
      <c r="A697" s="215" t="e">
        <f>#REF!</f>
        <v>#REF!</v>
      </c>
      <c r="B697" s="46" t="e">
        <f>IF(#REF!&lt;&gt;"",#REF!,"")</f>
        <v>#REF!</v>
      </c>
      <c r="C697" s="47" t="e">
        <f>#REF!</f>
        <v>#REF!</v>
      </c>
      <c r="D697" s="48" t="e">
        <f>#REF!</f>
        <v>#REF!</v>
      </c>
      <c r="E697" s="347"/>
      <c r="F697" s="350" t="e">
        <f>#REF!+#REF!</f>
        <v>#REF!</v>
      </c>
      <c r="G697" s="79" t="e">
        <f t="shared" si="45"/>
        <v>#REF!</v>
      </c>
    </row>
    <row r="698" spans="1:7">
      <c r="A698" s="215" t="e">
        <f>#REF!</f>
        <v>#REF!</v>
      </c>
      <c r="B698" s="46" t="e">
        <f>IF(#REF!&lt;&gt;"",#REF!,"")</f>
        <v>#REF!</v>
      </c>
      <c r="C698" s="47" t="e">
        <f>#REF!</f>
        <v>#REF!</v>
      </c>
      <c r="D698" s="48" t="e">
        <f>#REF!</f>
        <v>#REF!</v>
      </c>
      <c r="E698" s="347"/>
      <c r="F698" s="350" t="e">
        <f>#REF!+#REF!</f>
        <v>#REF!</v>
      </c>
      <c r="G698" s="79" t="e">
        <f t="shared" si="45"/>
        <v>#REF!</v>
      </c>
    </row>
    <row r="699" spans="1:7">
      <c r="A699" s="215" t="e">
        <f>#REF!</f>
        <v>#REF!</v>
      </c>
      <c r="B699" s="234" t="e">
        <f>IF(#REF!&lt;&gt;"",#REF!,"")</f>
        <v>#REF!</v>
      </c>
      <c r="C699" s="235" t="e">
        <f>#REF!</f>
        <v>#REF!</v>
      </c>
      <c r="D699" s="236" t="e">
        <f>#REF!</f>
        <v>#REF!</v>
      </c>
      <c r="E699" s="348"/>
      <c r="F699" s="351" t="e">
        <f>#REF!+#REF!</f>
        <v>#REF!</v>
      </c>
      <c r="G699" s="79" t="e">
        <f t="shared" si="45"/>
        <v>#REF!</v>
      </c>
    </row>
    <row r="700" spans="1:7" ht="12.75">
      <c r="A700" s="233" t="e">
        <f>#REF!</f>
        <v>#REF!</v>
      </c>
      <c r="B700" s="829" t="s">
        <v>107</v>
      </c>
      <c r="C700" s="830"/>
      <c r="D700" s="830"/>
      <c r="E700" s="831"/>
      <c r="F700" s="831"/>
      <c r="G700" s="79" t="e">
        <f>G701</f>
        <v>#REF!</v>
      </c>
    </row>
    <row r="701" spans="1:7">
      <c r="A701" s="215" t="e">
        <f>#REF!</f>
        <v>#REF!</v>
      </c>
      <c r="B701" s="238" t="e">
        <f>IF(#REF!&lt;&gt;"",#REF!,"")</f>
        <v>#REF!</v>
      </c>
      <c r="C701" s="239" t="e">
        <f>#REF!</f>
        <v>#REF!</v>
      </c>
      <c r="D701" s="240" t="e">
        <f>#REF!</f>
        <v>#REF!</v>
      </c>
      <c r="E701" s="346"/>
      <c r="F701" s="349" t="e">
        <f>#REF!+#REF!</f>
        <v>#REF!</v>
      </c>
      <c r="G701" s="79" t="e">
        <f t="shared" ref="G701:G715" si="46">IF(B701&lt;&gt;"","Для друку","")</f>
        <v>#REF!</v>
      </c>
    </row>
    <row r="702" spans="1:7">
      <c r="A702" s="215" t="e">
        <f>#REF!</f>
        <v>#REF!</v>
      </c>
      <c r="B702" s="46" t="e">
        <f>IF(#REF!&lt;&gt;"",#REF!,"")</f>
        <v>#REF!</v>
      </c>
      <c r="C702" s="47" t="e">
        <f>#REF!</f>
        <v>#REF!</v>
      </c>
      <c r="D702" s="48" t="e">
        <f>#REF!</f>
        <v>#REF!</v>
      </c>
      <c r="E702" s="347"/>
      <c r="F702" s="350" t="e">
        <f>#REF!+#REF!</f>
        <v>#REF!</v>
      </c>
      <c r="G702" s="79" t="e">
        <f t="shared" si="46"/>
        <v>#REF!</v>
      </c>
    </row>
    <row r="703" spans="1:7">
      <c r="A703" s="215" t="e">
        <f>#REF!</f>
        <v>#REF!</v>
      </c>
      <c r="B703" s="46" t="e">
        <f>IF(#REF!&lt;&gt;"",#REF!,"")</f>
        <v>#REF!</v>
      </c>
      <c r="C703" s="47" t="e">
        <f>#REF!</f>
        <v>#REF!</v>
      </c>
      <c r="D703" s="48" t="e">
        <f>#REF!</f>
        <v>#REF!</v>
      </c>
      <c r="E703" s="347"/>
      <c r="F703" s="350" t="e">
        <f>#REF!+#REF!</f>
        <v>#REF!</v>
      </c>
      <c r="G703" s="79" t="e">
        <f t="shared" si="46"/>
        <v>#REF!</v>
      </c>
    </row>
    <row r="704" spans="1:7">
      <c r="A704" s="215" t="e">
        <f>#REF!</f>
        <v>#REF!</v>
      </c>
      <c r="B704" s="46" t="e">
        <f>IF(#REF!&lt;&gt;"",#REF!,"")</f>
        <v>#REF!</v>
      </c>
      <c r="C704" s="47" t="e">
        <f>#REF!</f>
        <v>#REF!</v>
      </c>
      <c r="D704" s="48" t="e">
        <f>#REF!</f>
        <v>#REF!</v>
      </c>
      <c r="E704" s="226"/>
      <c r="F704" s="350" t="e">
        <f>#REF!+#REF!</f>
        <v>#REF!</v>
      </c>
      <c r="G704" s="79" t="e">
        <f t="shared" si="46"/>
        <v>#REF!</v>
      </c>
    </row>
    <row r="705" spans="1:7">
      <c r="A705" s="215" t="e">
        <f>#REF!</f>
        <v>#REF!</v>
      </c>
      <c r="B705" s="46" t="e">
        <f>IF(#REF!&lt;&gt;"",#REF!,"")</f>
        <v>#REF!</v>
      </c>
      <c r="C705" s="47" t="e">
        <f>#REF!</f>
        <v>#REF!</v>
      </c>
      <c r="D705" s="48" t="e">
        <f>#REF!</f>
        <v>#REF!</v>
      </c>
      <c r="E705" s="347"/>
      <c r="F705" s="350" t="e">
        <f>#REF!+#REF!</f>
        <v>#REF!</v>
      </c>
      <c r="G705" s="79" t="e">
        <f t="shared" si="46"/>
        <v>#REF!</v>
      </c>
    </row>
    <row r="706" spans="1:7">
      <c r="A706" s="215" t="e">
        <f>#REF!</f>
        <v>#REF!</v>
      </c>
      <c r="B706" s="46" t="e">
        <f>IF(#REF!&lt;&gt;"",#REF!,"")</f>
        <v>#REF!</v>
      </c>
      <c r="C706" s="47" t="e">
        <f>#REF!</f>
        <v>#REF!</v>
      </c>
      <c r="D706" s="48" t="e">
        <f>#REF!</f>
        <v>#REF!</v>
      </c>
      <c r="E706" s="347"/>
      <c r="F706" s="350" t="e">
        <f>#REF!+#REF!</f>
        <v>#REF!</v>
      </c>
      <c r="G706" s="79" t="e">
        <f t="shared" si="46"/>
        <v>#REF!</v>
      </c>
    </row>
    <row r="707" spans="1:7">
      <c r="A707" s="215" t="e">
        <f>#REF!</f>
        <v>#REF!</v>
      </c>
      <c r="B707" s="46" t="e">
        <f>IF(#REF!&lt;&gt;"",#REF!,"")</f>
        <v>#REF!</v>
      </c>
      <c r="C707" s="47" t="e">
        <f>#REF!</f>
        <v>#REF!</v>
      </c>
      <c r="D707" s="48" t="e">
        <f>#REF!</f>
        <v>#REF!</v>
      </c>
      <c r="E707" s="347"/>
      <c r="F707" s="350" t="e">
        <f>#REF!+#REF!</f>
        <v>#REF!</v>
      </c>
      <c r="G707" s="79" t="e">
        <f t="shared" si="46"/>
        <v>#REF!</v>
      </c>
    </row>
    <row r="708" spans="1:7">
      <c r="A708" s="215" t="e">
        <f>#REF!</f>
        <v>#REF!</v>
      </c>
      <c r="B708" s="46" t="e">
        <f>IF(#REF!&lt;&gt;"",#REF!,"")</f>
        <v>#REF!</v>
      </c>
      <c r="C708" s="47" t="e">
        <f>#REF!</f>
        <v>#REF!</v>
      </c>
      <c r="D708" s="48" t="e">
        <f>#REF!</f>
        <v>#REF!</v>
      </c>
      <c r="E708" s="347"/>
      <c r="F708" s="350" t="e">
        <f>#REF!+#REF!</f>
        <v>#REF!</v>
      </c>
      <c r="G708" s="79" t="e">
        <f t="shared" si="46"/>
        <v>#REF!</v>
      </c>
    </row>
    <row r="709" spans="1:7">
      <c r="A709" s="215" t="e">
        <f>#REF!</f>
        <v>#REF!</v>
      </c>
      <c r="B709" s="46" t="e">
        <f>IF(#REF!&lt;&gt;"",#REF!,"")</f>
        <v>#REF!</v>
      </c>
      <c r="C709" s="47" t="e">
        <f>#REF!</f>
        <v>#REF!</v>
      </c>
      <c r="D709" s="48" t="e">
        <f>#REF!</f>
        <v>#REF!</v>
      </c>
      <c r="E709" s="347"/>
      <c r="F709" s="350" t="e">
        <f>#REF!+#REF!</f>
        <v>#REF!</v>
      </c>
      <c r="G709" s="79" t="e">
        <f t="shared" si="46"/>
        <v>#REF!</v>
      </c>
    </row>
    <row r="710" spans="1:7">
      <c r="A710" s="215" t="e">
        <f>#REF!</f>
        <v>#REF!</v>
      </c>
      <c r="B710" s="46" t="e">
        <f>IF(#REF!&lt;&gt;"",#REF!,"")</f>
        <v>#REF!</v>
      </c>
      <c r="C710" s="47" t="e">
        <f>#REF!</f>
        <v>#REF!</v>
      </c>
      <c r="D710" s="48" t="e">
        <f>#REF!</f>
        <v>#REF!</v>
      </c>
      <c r="E710" s="347"/>
      <c r="F710" s="350" t="e">
        <f>#REF!+#REF!</f>
        <v>#REF!</v>
      </c>
      <c r="G710" s="79" t="e">
        <f t="shared" si="46"/>
        <v>#REF!</v>
      </c>
    </row>
    <row r="711" spans="1:7">
      <c r="A711" s="215" t="e">
        <f>#REF!</f>
        <v>#REF!</v>
      </c>
      <c r="B711" s="46" t="e">
        <f>IF(#REF!&lt;&gt;"",#REF!,"")</f>
        <v>#REF!</v>
      </c>
      <c r="C711" s="47" t="e">
        <f>#REF!</f>
        <v>#REF!</v>
      </c>
      <c r="D711" s="48" t="e">
        <f>#REF!</f>
        <v>#REF!</v>
      </c>
      <c r="E711" s="347"/>
      <c r="F711" s="350" t="e">
        <f>#REF!+#REF!</f>
        <v>#REF!</v>
      </c>
      <c r="G711" s="79" t="e">
        <f t="shared" si="46"/>
        <v>#REF!</v>
      </c>
    </row>
    <row r="712" spans="1:7">
      <c r="A712" s="215" t="e">
        <f>#REF!</f>
        <v>#REF!</v>
      </c>
      <c r="B712" s="46" t="e">
        <f>IF(#REF!&lt;&gt;"",#REF!,"")</f>
        <v>#REF!</v>
      </c>
      <c r="C712" s="47" t="e">
        <f>#REF!</f>
        <v>#REF!</v>
      </c>
      <c r="D712" s="48" t="e">
        <f>#REF!</f>
        <v>#REF!</v>
      </c>
      <c r="E712" s="347"/>
      <c r="F712" s="350" t="e">
        <f>#REF!+#REF!</f>
        <v>#REF!</v>
      </c>
      <c r="G712" s="79" t="e">
        <f t="shared" si="46"/>
        <v>#REF!</v>
      </c>
    </row>
    <row r="713" spans="1:7">
      <c r="A713" s="215" t="e">
        <f>#REF!</f>
        <v>#REF!</v>
      </c>
      <c r="B713" s="46" t="e">
        <f>IF(#REF!&lt;&gt;"",#REF!,"")</f>
        <v>#REF!</v>
      </c>
      <c r="C713" s="47" t="e">
        <f>#REF!</f>
        <v>#REF!</v>
      </c>
      <c r="D713" s="48" t="e">
        <f>#REF!</f>
        <v>#REF!</v>
      </c>
      <c r="E713" s="347"/>
      <c r="F713" s="350" t="e">
        <f>#REF!+#REF!</f>
        <v>#REF!</v>
      </c>
      <c r="G713" s="79" t="e">
        <f t="shared" si="46"/>
        <v>#REF!</v>
      </c>
    </row>
    <row r="714" spans="1:7">
      <c r="A714" s="215" t="e">
        <f>#REF!</f>
        <v>#REF!</v>
      </c>
      <c r="B714" s="46" t="e">
        <f>IF(#REF!&lt;&gt;"",#REF!,"")</f>
        <v>#REF!</v>
      </c>
      <c r="C714" s="47" t="e">
        <f>#REF!</f>
        <v>#REF!</v>
      </c>
      <c r="D714" s="48" t="e">
        <f>#REF!</f>
        <v>#REF!</v>
      </c>
      <c r="E714" s="347"/>
      <c r="F714" s="350" t="e">
        <f>#REF!+#REF!</f>
        <v>#REF!</v>
      </c>
      <c r="G714" s="79" t="e">
        <f t="shared" si="46"/>
        <v>#REF!</v>
      </c>
    </row>
    <row r="715" spans="1:7">
      <c r="A715" s="215" t="e">
        <f>#REF!</f>
        <v>#REF!</v>
      </c>
      <c r="B715" s="234" t="e">
        <f>IF(#REF!&lt;&gt;"",#REF!,"")</f>
        <v>#REF!</v>
      </c>
      <c r="C715" s="235" t="e">
        <f>#REF!</f>
        <v>#REF!</v>
      </c>
      <c r="D715" s="236" t="e">
        <f>#REF!</f>
        <v>#REF!</v>
      </c>
      <c r="E715" s="348"/>
      <c r="F715" s="351" t="e">
        <f>#REF!+#REF!</f>
        <v>#REF!</v>
      </c>
      <c r="G715" s="79" t="e">
        <f t="shared" si="46"/>
        <v>#REF!</v>
      </c>
    </row>
    <row r="716" spans="1:7" ht="12.75">
      <c r="A716" s="233" t="e">
        <f>#REF!</f>
        <v>#REF!</v>
      </c>
      <c r="B716" s="829" t="s">
        <v>108</v>
      </c>
      <c r="C716" s="830"/>
      <c r="D716" s="830"/>
      <c r="E716" s="831"/>
      <c r="F716" s="831"/>
      <c r="G716" s="79" t="e">
        <f>G717</f>
        <v>#REF!</v>
      </c>
    </row>
    <row r="717" spans="1:7">
      <c r="A717" s="215" t="e">
        <f>#REF!</f>
        <v>#REF!</v>
      </c>
      <c r="B717" s="238" t="e">
        <f>IF(#REF!&lt;&gt;"",#REF!,"")</f>
        <v>#REF!</v>
      </c>
      <c r="C717" s="239" t="e">
        <f>#REF!</f>
        <v>#REF!</v>
      </c>
      <c r="D717" s="240" t="e">
        <f>#REF!</f>
        <v>#REF!</v>
      </c>
      <c r="E717" s="437" t="s">
        <v>30</v>
      </c>
      <c r="F717" s="349" t="e">
        <f>#REF!+#REF!</f>
        <v>#REF!</v>
      </c>
      <c r="G717" s="79" t="e">
        <f t="shared" ref="G717:G726" si="47">IF(B717&lt;&gt;"","Для друку","")</f>
        <v>#REF!</v>
      </c>
    </row>
    <row r="718" spans="1:7">
      <c r="A718" s="215" t="e">
        <f>#REF!</f>
        <v>#REF!</v>
      </c>
      <c r="B718" s="46" t="e">
        <f>IF(#REF!&lt;&gt;"",#REF!,"")</f>
        <v>#REF!</v>
      </c>
      <c r="C718" s="47" t="e">
        <f>#REF!</f>
        <v>#REF!</v>
      </c>
      <c r="D718" s="48" t="e">
        <f>#REF!</f>
        <v>#REF!</v>
      </c>
      <c r="E718" s="438" t="s">
        <v>30</v>
      </c>
      <c r="F718" s="350" t="e">
        <f>#REF!+#REF!</f>
        <v>#REF!</v>
      </c>
      <c r="G718" s="79" t="e">
        <f t="shared" si="47"/>
        <v>#REF!</v>
      </c>
    </row>
    <row r="719" spans="1:7">
      <c r="A719" s="215" t="e">
        <f>#REF!</f>
        <v>#REF!</v>
      </c>
      <c r="B719" s="46" t="e">
        <f>IF(#REF!&lt;&gt;"",#REF!,"")</f>
        <v>#REF!</v>
      </c>
      <c r="C719" s="47" t="e">
        <f>#REF!</f>
        <v>#REF!</v>
      </c>
      <c r="D719" s="48" t="e">
        <f>#REF!</f>
        <v>#REF!</v>
      </c>
      <c r="E719" s="438" t="s">
        <v>30</v>
      </c>
      <c r="F719" s="350" t="e">
        <f>#REF!+#REF!</f>
        <v>#REF!</v>
      </c>
      <c r="G719" s="79" t="e">
        <f t="shared" si="47"/>
        <v>#REF!</v>
      </c>
    </row>
    <row r="720" spans="1:7">
      <c r="A720" s="215" t="e">
        <f>#REF!</f>
        <v>#REF!</v>
      </c>
      <c r="B720" s="46" t="e">
        <f>IF(#REF!&lt;&gt;"",#REF!,"")</f>
        <v>#REF!</v>
      </c>
      <c r="C720" s="47" t="e">
        <f>#REF!</f>
        <v>#REF!</v>
      </c>
      <c r="D720" s="48" t="e">
        <f>#REF!</f>
        <v>#REF!</v>
      </c>
      <c r="E720" s="438" t="s">
        <v>30</v>
      </c>
      <c r="F720" s="350" t="e">
        <f>#REF!+#REF!</f>
        <v>#REF!</v>
      </c>
      <c r="G720" s="79" t="e">
        <f t="shared" si="47"/>
        <v>#REF!</v>
      </c>
    </row>
    <row r="721" spans="1:7">
      <c r="A721" s="215" t="e">
        <f>#REF!</f>
        <v>#REF!</v>
      </c>
      <c r="B721" s="46" t="e">
        <f>IF(#REF!&lt;&gt;"",#REF!,"")</f>
        <v>#REF!</v>
      </c>
      <c r="C721" s="47" t="e">
        <f>#REF!</f>
        <v>#REF!</v>
      </c>
      <c r="D721" s="48" t="e">
        <f>#REF!</f>
        <v>#REF!</v>
      </c>
      <c r="E721" s="438" t="s">
        <v>30</v>
      </c>
      <c r="F721" s="350" t="e">
        <f>#REF!+#REF!</f>
        <v>#REF!</v>
      </c>
      <c r="G721" s="79" t="e">
        <f t="shared" si="47"/>
        <v>#REF!</v>
      </c>
    </row>
    <row r="722" spans="1:7">
      <c r="A722" s="215" t="e">
        <f>#REF!</f>
        <v>#REF!</v>
      </c>
      <c r="B722" s="46" t="e">
        <f>IF(#REF!&lt;&gt;"",#REF!,"")</f>
        <v>#REF!</v>
      </c>
      <c r="C722" s="47" t="e">
        <f>#REF!</f>
        <v>#REF!</v>
      </c>
      <c r="D722" s="48" t="e">
        <f>#REF!</f>
        <v>#REF!</v>
      </c>
      <c r="E722" s="438" t="s">
        <v>30</v>
      </c>
      <c r="F722" s="350" t="e">
        <f>#REF!+#REF!</f>
        <v>#REF!</v>
      </c>
      <c r="G722" s="79" t="e">
        <f t="shared" si="47"/>
        <v>#REF!</v>
      </c>
    </row>
    <row r="723" spans="1:7">
      <c r="A723" s="215" t="e">
        <f>#REF!</f>
        <v>#REF!</v>
      </c>
      <c r="B723" s="46" t="e">
        <f>IF(#REF!&lt;&gt;"",#REF!,"")</f>
        <v>#REF!</v>
      </c>
      <c r="C723" s="47" t="e">
        <f>#REF!</f>
        <v>#REF!</v>
      </c>
      <c r="D723" s="48" t="e">
        <f>#REF!</f>
        <v>#REF!</v>
      </c>
      <c r="E723" s="438" t="s">
        <v>30</v>
      </c>
      <c r="F723" s="350" t="e">
        <f>#REF!+#REF!</f>
        <v>#REF!</v>
      </c>
      <c r="G723" s="79" t="e">
        <f t="shared" si="47"/>
        <v>#REF!</v>
      </c>
    </row>
    <row r="724" spans="1:7">
      <c r="A724" s="215" t="e">
        <f>#REF!</f>
        <v>#REF!</v>
      </c>
      <c r="B724" s="46" t="e">
        <f>IF(#REF!&lt;&gt;"",#REF!,"")</f>
        <v>#REF!</v>
      </c>
      <c r="C724" s="47" t="e">
        <f>#REF!</f>
        <v>#REF!</v>
      </c>
      <c r="D724" s="48" t="e">
        <f>#REF!</f>
        <v>#REF!</v>
      </c>
      <c r="E724" s="438" t="s">
        <v>30</v>
      </c>
      <c r="F724" s="350" t="e">
        <f>#REF!+#REF!</f>
        <v>#REF!</v>
      </c>
      <c r="G724" s="79" t="e">
        <f t="shared" si="47"/>
        <v>#REF!</v>
      </c>
    </row>
    <row r="725" spans="1:7" ht="12.75" customHeight="1">
      <c r="A725" s="215" t="e">
        <f>#REF!</f>
        <v>#REF!</v>
      </c>
      <c r="B725" s="46" t="e">
        <f>IF(#REF!&lt;&gt;"",#REF!,"")</f>
        <v>#REF!</v>
      </c>
      <c r="C725" s="47" t="e">
        <f>#REF!</f>
        <v>#REF!</v>
      </c>
      <c r="D725" s="48" t="e">
        <f>#REF!</f>
        <v>#REF!</v>
      </c>
      <c r="E725" s="438" t="s">
        <v>30</v>
      </c>
      <c r="F725" s="350" t="e">
        <f>#REF!+#REF!</f>
        <v>#REF!</v>
      </c>
      <c r="G725" s="79" t="e">
        <f t="shared" si="47"/>
        <v>#REF!</v>
      </c>
    </row>
    <row r="726" spans="1:7">
      <c r="A726" s="237" t="e">
        <f>#REF!</f>
        <v>#REF!</v>
      </c>
      <c r="B726" s="46" t="e">
        <f>IF(#REF!&lt;&gt;"",#REF!,"")</f>
        <v>#REF!</v>
      </c>
      <c r="C726" s="47" t="e">
        <f>#REF!</f>
        <v>#REF!</v>
      </c>
      <c r="D726" s="48" t="e">
        <f>#REF!</f>
        <v>#REF!</v>
      </c>
      <c r="E726" s="439" t="s">
        <v>30</v>
      </c>
      <c r="F726" s="351" t="e">
        <f>#REF!+#REF!</f>
        <v>#REF!</v>
      </c>
      <c r="G726" s="79" t="e">
        <f t="shared" si="47"/>
        <v>#REF!</v>
      </c>
    </row>
    <row r="727" spans="1:7" ht="12.75" customHeight="1">
      <c r="A727" s="832" t="e">
        <f>#REF!</f>
        <v>#REF!</v>
      </c>
      <c r="B727" s="833"/>
      <c r="C727" s="833"/>
      <c r="D727" s="833"/>
      <c r="E727" s="833"/>
      <c r="F727" s="833"/>
      <c r="G727" s="79" t="e">
        <f>G728</f>
        <v>#REF!</v>
      </c>
    </row>
    <row r="728" spans="1:7" ht="12.75">
      <c r="A728" s="232" t="s">
        <v>4</v>
      </c>
      <c r="B728" s="829" t="s">
        <v>105</v>
      </c>
      <c r="C728" s="830"/>
      <c r="D728" s="830"/>
      <c r="E728" s="834"/>
      <c r="F728" s="834"/>
      <c r="G728" s="79" t="e">
        <f>G729</f>
        <v>#REF!</v>
      </c>
    </row>
    <row r="729" spans="1:7">
      <c r="A729" s="215" t="e">
        <f>#REF!</f>
        <v>#REF!</v>
      </c>
      <c r="B729" s="238" t="e">
        <f>IF(#REF!&lt;&gt;"",#REF!,"")</f>
        <v>#REF!</v>
      </c>
      <c r="C729" s="239" t="e">
        <f>#REF!</f>
        <v>#REF!</v>
      </c>
      <c r="D729" s="240" t="e">
        <f>#REF!</f>
        <v>#REF!</v>
      </c>
      <c r="E729" s="346"/>
      <c r="F729" s="349" t="e">
        <f>#REF!+#REF!</f>
        <v>#REF!</v>
      </c>
      <c r="G729" s="79" t="e">
        <f>IF(B729&lt;&gt;"","Для друку","")</f>
        <v>#REF!</v>
      </c>
    </row>
    <row r="730" spans="1:7">
      <c r="A730" s="215" t="e">
        <f>#REF!</f>
        <v>#REF!</v>
      </c>
      <c r="B730" s="46" t="e">
        <f>IF(#REF!&lt;&gt;"",#REF!,"")</f>
        <v>#REF!</v>
      </c>
      <c r="C730" s="47" t="e">
        <f>#REF!</f>
        <v>#REF!</v>
      </c>
      <c r="D730" s="48" t="e">
        <f>#REF!</f>
        <v>#REF!</v>
      </c>
      <c r="E730" s="347"/>
      <c r="F730" s="350" t="e">
        <f>#REF!+#REF!</f>
        <v>#REF!</v>
      </c>
      <c r="G730" s="79" t="e">
        <f>IF(B730&lt;&gt;"","Для друку","")</f>
        <v>#REF!</v>
      </c>
    </row>
    <row r="731" spans="1:7">
      <c r="A731" s="215" t="e">
        <f>#REF!</f>
        <v>#REF!</v>
      </c>
      <c r="B731" s="46" t="e">
        <f>IF(#REF!&lt;&gt;"",#REF!,"")</f>
        <v>#REF!</v>
      </c>
      <c r="C731" s="47" t="e">
        <f>#REF!</f>
        <v>#REF!</v>
      </c>
      <c r="D731" s="48" t="e">
        <f>#REF!</f>
        <v>#REF!</v>
      </c>
      <c r="E731" s="347"/>
      <c r="F731" s="350" t="e">
        <f>#REF!+#REF!</f>
        <v>#REF!</v>
      </c>
      <c r="G731" s="79" t="e">
        <f>IF(B731&lt;&gt;"","Для друку","")</f>
        <v>#REF!</v>
      </c>
    </row>
    <row r="732" spans="1:7">
      <c r="A732" s="215" t="e">
        <f>#REF!</f>
        <v>#REF!</v>
      </c>
      <c r="B732" s="46" t="e">
        <f>IF(#REF!&lt;&gt;"",#REF!,"")</f>
        <v>#REF!</v>
      </c>
      <c r="C732" s="47" t="e">
        <f>#REF!</f>
        <v>#REF!</v>
      </c>
      <c r="D732" s="48" t="e">
        <f>#REF!</f>
        <v>#REF!</v>
      </c>
      <c r="E732" s="226"/>
      <c r="F732" s="350" t="e">
        <f>#REF!+#REF!</f>
        <v>#REF!</v>
      </c>
      <c r="G732" s="79" t="e">
        <f>IF(B732&lt;&gt;"","Для друку","")</f>
        <v>#REF!</v>
      </c>
    </row>
    <row r="733" spans="1:7">
      <c r="A733" s="215" t="e">
        <f>#REF!</f>
        <v>#REF!</v>
      </c>
      <c r="B733" s="46" t="e">
        <f>IF(#REF!&lt;&gt;"",#REF!,"")</f>
        <v>#REF!</v>
      </c>
      <c r="C733" s="47" t="e">
        <f>#REF!</f>
        <v>#REF!</v>
      </c>
      <c r="D733" s="48" t="e">
        <f>#REF!</f>
        <v>#REF!</v>
      </c>
      <c r="E733" s="347"/>
      <c r="F733" s="350" t="e">
        <f>#REF!+#REF!</f>
        <v>#REF!</v>
      </c>
      <c r="G733" s="79" t="e">
        <f>IF(B733&lt;&gt;"","Для друку","")</f>
        <v>#REF!</v>
      </c>
    </row>
    <row r="734" spans="1:7">
      <c r="A734" s="215" t="e">
        <f>#REF!</f>
        <v>#REF!</v>
      </c>
      <c r="B734" s="46" t="e">
        <f>IF(#REF!&lt;&gt;"",#REF!,"")</f>
        <v>#REF!</v>
      </c>
      <c r="C734" s="47" t="e">
        <f>#REF!</f>
        <v>#REF!</v>
      </c>
      <c r="D734" s="48" t="e">
        <f>#REF!</f>
        <v>#REF!</v>
      </c>
      <c r="E734" s="347"/>
      <c r="F734" s="350" t="e">
        <f>#REF!+#REF!</f>
        <v>#REF!</v>
      </c>
      <c r="G734" s="79" t="e">
        <f t="shared" ref="G734:G743" si="48">IF(B734&lt;&gt;"","Для друку","")</f>
        <v>#REF!</v>
      </c>
    </row>
    <row r="735" spans="1:7">
      <c r="A735" s="215" t="e">
        <f>#REF!</f>
        <v>#REF!</v>
      </c>
      <c r="B735" s="46" t="e">
        <f>IF(#REF!&lt;&gt;"",#REF!,"")</f>
        <v>#REF!</v>
      </c>
      <c r="C735" s="47" t="e">
        <f>#REF!</f>
        <v>#REF!</v>
      </c>
      <c r="D735" s="48" t="e">
        <f>#REF!</f>
        <v>#REF!</v>
      </c>
      <c r="E735" s="347"/>
      <c r="F735" s="350" t="e">
        <f>#REF!+#REF!</f>
        <v>#REF!</v>
      </c>
      <c r="G735" s="79" t="e">
        <f t="shared" si="48"/>
        <v>#REF!</v>
      </c>
    </row>
    <row r="736" spans="1:7">
      <c r="A736" s="215" t="e">
        <f>#REF!</f>
        <v>#REF!</v>
      </c>
      <c r="B736" s="46" t="e">
        <f>IF(#REF!&lt;&gt;"",#REF!,"")</f>
        <v>#REF!</v>
      </c>
      <c r="C736" s="47" t="e">
        <f>#REF!</f>
        <v>#REF!</v>
      </c>
      <c r="D736" s="48" t="e">
        <f>#REF!</f>
        <v>#REF!</v>
      </c>
      <c r="E736" s="347"/>
      <c r="F736" s="350" t="e">
        <f>#REF!+#REF!</f>
        <v>#REF!</v>
      </c>
      <c r="G736" s="79" t="e">
        <f t="shared" si="48"/>
        <v>#REF!</v>
      </c>
    </row>
    <row r="737" spans="1:7">
      <c r="A737" s="215" t="e">
        <f>#REF!</f>
        <v>#REF!</v>
      </c>
      <c r="B737" s="46" t="e">
        <f>IF(#REF!&lt;&gt;"",#REF!,"")</f>
        <v>#REF!</v>
      </c>
      <c r="C737" s="47" t="e">
        <f>#REF!</f>
        <v>#REF!</v>
      </c>
      <c r="D737" s="48" t="e">
        <f>#REF!</f>
        <v>#REF!</v>
      </c>
      <c r="E737" s="347"/>
      <c r="F737" s="350" t="e">
        <f>#REF!+#REF!</f>
        <v>#REF!</v>
      </c>
      <c r="G737" s="79" t="e">
        <f t="shared" si="48"/>
        <v>#REF!</v>
      </c>
    </row>
    <row r="738" spans="1:7">
      <c r="A738" s="215" t="e">
        <f>#REF!</f>
        <v>#REF!</v>
      </c>
      <c r="B738" s="46" t="e">
        <f>IF(#REF!&lt;&gt;"",#REF!,"")</f>
        <v>#REF!</v>
      </c>
      <c r="C738" s="47" t="e">
        <f>#REF!</f>
        <v>#REF!</v>
      </c>
      <c r="D738" s="48" t="e">
        <f>#REF!</f>
        <v>#REF!</v>
      </c>
      <c r="E738" s="347"/>
      <c r="F738" s="350" t="e">
        <f>#REF!+#REF!</f>
        <v>#REF!</v>
      </c>
      <c r="G738" s="79" t="e">
        <f t="shared" si="48"/>
        <v>#REF!</v>
      </c>
    </row>
    <row r="739" spans="1:7">
      <c r="A739" s="215" t="e">
        <f>#REF!</f>
        <v>#REF!</v>
      </c>
      <c r="B739" s="46" t="e">
        <f>IF(#REF!&lt;&gt;"",#REF!,"")</f>
        <v>#REF!</v>
      </c>
      <c r="C739" s="47" t="e">
        <f>#REF!</f>
        <v>#REF!</v>
      </c>
      <c r="D739" s="48" t="e">
        <f>#REF!</f>
        <v>#REF!</v>
      </c>
      <c r="E739" s="347"/>
      <c r="F739" s="350" t="e">
        <f>#REF!+#REF!</f>
        <v>#REF!</v>
      </c>
      <c r="G739" s="79" t="e">
        <f t="shared" si="48"/>
        <v>#REF!</v>
      </c>
    </row>
    <row r="740" spans="1:7">
      <c r="A740" s="215" t="e">
        <f>#REF!</f>
        <v>#REF!</v>
      </c>
      <c r="B740" s="46" t="e">
        <f>IF(#REF!&lt;&gt;"",#REF!,"")</f>
        <v>#REF!</v>
      </c>
      <c r="C740" s="47" t="e">
        <f>#REF!</f>
        <v>#REF!</v>
      </c>
      <c r="D740" s="48" t="e">
        <f>#REF!</f>
        <v>#REF!</v>
      </c>
      <c r="E740" s="347"/>
      <c r="F740" s="350" t="e">
        <f>#REF!+#REF!</f>
        <v>#REF!</v>
      </c>
      <c r="G740" s="79" t="e">
        <f t="shared" si="48"/>
        <v>#REF!</v>
      </c>
    </row>
    <row r="741" spans="1:7">
      <c r="A741" s="215" t="e">
        <f>#REF!</f>
        <v>#REF!</v>
      </c>
      <c r="B741" s="46" t="e">
        <f>IF(#REF!&lt;&gt;"",#REF!,"")</f>
        <v>#REF!</v>
      </c>
      <c r="C741" s="47" t="e">
        <f>#REF!</f>
        <v>#REF!</v>
      </c>
      <c r="D741" s="48" t="e">
        <f>#REF!</f>
        <v>#REF!</v>
      </c>
      <c r="E741" s="347"/>
      <c r="F741" s="350" t="e">
        <f>#REF!+#REF!</f>
        <v>#REF!</v>
      </c>
      <c r="G741" s="79" t="e">
        <f t="shared" si="48"/>
        <v>#REF!</v>
      </c>
    </row>
    <row r="742" spans="1:7">
      <c r="A742" s="215" t="e">
        <f>#REF!</f>
        <v>#REF!</v>
      </c>
      <c r="B742" s="46" t="e">
        <f>IF(#REF!&lt;&gt;"",#REF!,"")</f>
        <v>#REF!</v>
      </c>
      <c r="C742" s="47" t="e">
        <f>#REF!</f>
        <v>#REF!</v>
      </c>
      <c r="D742" s="48" t="e">
        <f>#REF!</f>
        <v>#REF!</v>
      </c>
      <c r="E742" s="347"/>
      <c r="F742" s="350" t="e">
        <f>#REF!+#REF!</f>
        <v>#REF!</v>
      </c>
      <c r="G742" s="79" t="e">
        <f t="shared" si="48"/>
        <v>#REF!</v>
      </c>
    </row>
    <row r="743" spans="1:7">
      <c r="A743" s="215" t="e">
        <f>#REF!</f>
        <v>#REF!</v>
      </c>
      <c r="B743" s="234" t="e">
        <f>IF(#REF!&lt;&gt;"",#REF!,"")</f>
        <v>#REF!</v>
      </c>
      <c r="C743" s="235" t="e">
        <f>#REF!</f>
        <v>#REF!</v>
      </c>
      <c r="D743" s="236" t="e">
        <f>#REF!</f>
        <v>#REF!</v>
      </c>
      <c r="E743" s="348"/>
      <c r="F743" s="351" t="e">
        <f>#REF!+#REF!</f>
        <v>#REF!</v>
      </c>
      <c r="G743" s="79" t="e">
        <f t="shared" si="48"/>
        <v>#REF!</v>
      </c>
    </row>
    <row r="744" spans="1:7" ht="12.75">
      <c r="A744" s="233" t="e">
        <f>#REF!</f>
        <v>#REF!</v>
      </c>
      <c r="B744" s="829" t="s">
        <v>106</v>
      </c>
      <c r="C744" s="830"/>
      <c r="D744" s="830"/>
      <c r="E744" s="831"/>
      <c r="F744" s="831"/>
      <c r="G744" s="79" t="e">
        <f>G745</f>
        <v>#REF!</v>
      </c>
    </row>
    <row r="745" spans="1:7">
      <c r="A745" s="215" t="e">
        <f>#REF!</f>
        <v>#REF!</v>
      </c>
      <c r="B745" s="238" t="e">
        <f>IF(#REF!&lt;&gt;"",#REF!,"")</f>
        <v>#REF!</v>
      </c>
      <c r="C745" s="239" t="e">
        <f>#REF!</f>
        <v>#REF!</v>
      </c>
      <c r="D745" s="240" t="e">
        <f>#REF!</f>
        <v>#REF!</v>
      </c>
      <c r="E745" s="346"/>
      <c r="F745" s="349" t="e">
        <f>#REF!+#REF!</f>
        <v>#REF!</v>
      </c>
      <c r="G745" s="79" t="e">
        <f t="shared" ref="G745:G759" si="49">IF(B745&lt;&gt;"","Для друку","")</f>
        <v>#REF!</v>
      </c>
    </row>
    <row r="746" spans="1:7">
      <c r="A746" s="215" t="e">
        <f>#REF!</f>
        <v>#REF!</v>
      </c>
      <c r="B746" s="46" t="e">
        <f>IF(#REF!&lt;&gt;"",#REF!,"")</f>
        <v>#REF!</v>
      </c>
      <c r="C746" s="47" t="e">
        <f>#REF!</f>
        <v>#REF!</v>
      </c>
      <c r="D746" s="48" t="e">
        <f>#REF!</f>
        <v>#REF!</v>
      </c>
      <c r="E746" s="347"/>
      <c r="F746" s="350" t="e">
        <f>#REF!+#REF!</f>
        <v>#REF!</v>
      </c>
      <c r="G746" s="79" t="e">
        <f t="shared" si="49"/>
        <v>#REF!</v>
      </c>
    </row>
    <row r="747" spans="1:7">
      <c r="A747" s="215" t="e">
        <f>#REF!</f>
        <v>#REF!</v>
      </c>
      <c r="B747" s="46" t="e">
        <f>IF(#REF!&lt;&gt;"",#REF!,"")</f>
        <v>#REF!</v>
      </c>
      <c r="C747" s="47" t="e">
        <f>#REF!</f>
        <v>#REF!</v>
      </c>
      <c r="D747" s="48" t="e">
        <f>#REF!</f>
        <v>#REF!</v>
      </c>
      <c r="E747" s="347"/>
      <c r="F747" s="350" t="e">
        <f>#REF!+#REF!</f>
        <v>#REF!</v>
      </c>
      <c r="G747" s="79" t="e">
        <f t="shared" si="49"/>
        <v>#REF!</v>
      </c>
    </row>
    <row r="748" spans="1:7">
      <c r="A748" s="215" t="e">
        <f>#REF!</f>
        <v>#REF!</v>
      </c>
      <c r="B748" s="46" t="e">
        <f>IF(#REF!&lt;&gt;"",#REF!,"")</f>
        <v>#REF!</v>
      </c>
      <c r="C748" s="47" t="e">
        <f>#REF!</f>
        <v>#REF!</v>
      </c>
      <c r="D748" s="48" t="e">
        <f>#REF!</f>
        <v>#REF!</v>
      </c>
      <c r="E748" s="226"/>
      <c r="F748" s="350" t="e">
        <f>#REF!+#REF!</f>
        <v>#REF!</v>
      </c>
      <c r="G748" s="79" t="e">
        <f t="shared" si="49"/>
        <v>#REF!</v>
      </c>
    </row>
    <row r="749" spans="1:7">
      <c r="A749" s="215" t="e">
        <f>#REF!</f>
        <v>#REF!</v>
      </c>
      <c r="B749" s="46" t="e">
        <f>IF(#REF!&lt;&gt;"",#REF!,"")</f>
        <v>#REF!</v>
      </c>
      <c r="C749" s="47" t="e">
        <f>#REF!</f>
        <v>#REF!</v>
      </c>
      <c r="D749" s="48" t="e">
        <f>#REF!</f>
        <v>#REF!</v>
      </c>
      <c r="E749" s="347"/>
      <c r="F749" s="350" t="e">
        <f>#REF!+#REF!</f>
        <v>#REF!</v>
      </c>
      <c r="G749" s="79" t="e">
        <f t="shared" si="49"/>
        <v>#REF!</v>
      </c>
    </row>
    <row r="750" spans="1:7">
      <c r="A750" s="215" t="e">
        <f>#REF!</f>
        <v>#REF!</v>
      </c>
      <c r="B750" s="46" t="e">
        <f>IF(#REF!&lt;&gt;"",#REF!,"")</f>
        <v>#REF!</v>
      </c>
      <c r="C750" s="47" t="e">
        <f>#REF!</f>
        <v>#REF!</v>
      </c>
      <c r="D750" s="48" t="e">
        <f>#REF!</f>
        <v>#REF!</v>
      </c>
      <c r="E750" s="347"/>
      <c r="F750" s="350" t="e">
        <f>#REF!+#REF!</f>
        <v>#REF!</v>
      </c>
      <c r="G750" s="79" t="e">
        <f t="shared" si="49"/>
        <v>#REF!</v>
      </c>
    </row>
    <row r="751" spans="1:7">
      <c r="A751" s="215" t="e">
        <f>#REF!</f>
        <v>#REF!</v>
      </c>
      <c r="B751" s="46" t="e">
        <f>IF(#REF!&lt;&gt;"",#REF!,"")</f>
        <v>#REF!</v>
      </c>
      <c r="C751" s="47" t="e">
        <f>#REF!</f>
        <v>#REF!</v>
      </c>
      <c r="D751" s="48" t="e">
        <f>#REF!</f>
        <v>#REF!</v>
      </c>
      <c r="E751" s="347"/>
      <c r="F751" s="350" t="e">
        <f>#REF!+#REF!</f>
        <v>#REF!</v>
      </c>
      <c r="G751" s="79" t="e">
        <f t="shared" si="49"/>
        <v>#REF!</v>
      </c>
    </row>
    <row r="752" spans="1:7">
      <c r="A752" s="215" t="e">
        <f>#REF!</f>
        <v>#REF!</v>
      </c>
      <c r="B752" s="46" t="e">
        <f>IF(#REF!&lt;&gt;"",#REF!,"")</f>
        <v>#REF!</v>
      </c>
      <c r="C752" s="47" t="e">
        <f>#REF!</f>
        <v>#REF!</v>
      </c>
      <c r="D752" s="48" t="e">
        <f>#REF!</f>
        <v>#REF!</v>
      </c>
      <c r="E752" s="347"/>
      <c r="F752" s="350" t="e">
        <f>#REF!+#REF!</f>
        <v>#REF!</v>
      </c>
      <c r="G752" s="79" t="e">
        <f t="shared" si="49"/>
        <v>#REF!</v>
      </c>
    </row>
    <row r="753" spans="1:7">
      <c r="A753" s="215" t="e">
        <f>#REF!</f>
        <v>#REF!</v>
      </c>
      <c r="B753" s="46" t="e">
        <f>IF(#REF!&lt;&gt;"",#REF!,"")</f>
        <v>#REF!</v>
      </c>
      <c r="C753" s="47" t="e">
        <f>#REF!</f>
        <v>#REF!</v>
      </c>
      <c r="D753" s="48" t="e">
        <f>#REF!</f>
        <v>#REF!</v>
      </c>
      <c r="E753" s="347"/>
      <c r="F753" s="350" t="e">
        <f>#REF!+#REF!</f>
        <v>#REF!</v>
      </c>
      <c r="G753" s="79" t="e">
        <f t="shared" si="49"/>
        <v>#REF!</v>
      </c>
    </row>
    <row r="754" spans="1:7">
      <c r="A754" s="215" t="e">
        <f>#REF!</f>
        <v>#REF!</v>
      </c>
      <c r="B754" s="46" t="e">
        <f>IF(#REF!&lt;&gt;"",#REF!,"")</f>
        <v>#REF!</v>
      </c>
      <c r="C754" s="47" t="e">
        <f>#REF!</f>
        <v>#REF!</v>
      </c>
      <c r="D754" s="48" t="e">
        <f>#REF!</f>
        <v>#REF!</v>
      </c>
      <c r="E754" s="347"/>
      <c r="F754" s="350" t="e">
        <f>#REF!+#REF!</f>
        <v>#REF!</v>
      </c>
      <c r="G754" s="79" t="e">
        <f t="shared" si="49"/>
        <v>#REF!</v>
      </c>
    </row>
    <row r="755" spans="1:7">
      <c r="A755" s="215" t="e">
        <f>#REF!</f>
        <v>#REF!</v>
      </c>
      <c r="B755" s="46" t="e">
        <f>IF(#REF!&lt;&gt;"",#REF!,"")</f>
        <v>#REF!</v>
      </c>
      <c r="C755" s="47" t="e">
        <f>#REF!</f>
        <v>#REF!</v>
      </c>
      <c r="D755" s="48" t="e">
        <f>#REF!</f>
        <v>#REF!</v>
      </c>
      <c r="E755" s="347"/>
      <c r="F755" s="350" t="e">
        <f>#REF!+#REF!</f>
        <v>#REF!</v>
      </c>
      <c r="G755" s="79" t="e">
        <f t="shared" si="49"/>
        <v>#REF!</v>
      </c>
    </row>
    <row r="756" spans="1:7">
      <c r="A756" s="215" t="e">
        <f>#REF!</f>
        <v>#REF!</v>
      </c>
      <c r="B756" s="46" t="e">
        <f>IF(#REF!&lt;&gt;"",#REF!,"")</f>
        <v>#REF!</v>
      </c>
      <c r="C756" s="47" t="e">
        <f>#REF!</f>
        <v>#REF!</v>
      </c>
      <c r="D756" s="48" t="e">
        <f>#REF!</f>
        <v>#REF!</v>
      </c>
      <c r="E756" s="347"/>
      <c r="F756" s="350" t="e">
        <f>#REF!+#REF!</f>
        <v>#REF!</v>
      </c>
      <c r="G756" s="79" t="e">
        <f t="shared" si="49"/>
        <v>#REF!</v>
      </c>
    </row>
    <row r="757" spans="1:7">
      <c r="A757" s="215" t="e">
        <f>#REF!</f>
        <v>#REF!</v>
      </c>
      <c r="B757" s="46" t="e">
        <f>IF(#REF!&lt;&gt;"",#REF!,"")</f>
        <v>#REF!</v>
      </c>
      <c r="C757" s="47" t="e">
        <f>#REF!</f>
        <v>#REF!</v>
      </c>
      <c r="D757" s="48" t="e">
        <f>#REF!</f>
        <v>#REF!</v>
      </c>
      <c r="E757" s="347"/>
      <c r="F757" s="350" t="e">
        <f>#REF!+#REF!</f>
        <v>#REF!</v>
      </c>
      <c r="G757" s="79" t="e">
        <f t="shared" si="49"/>
        <v>#REF!</v>
      </c>
    </row>
    <row r="758" spans="1:7">
      <c r="A758" s="215" t="e">
        <f>#REF!</f>
        <v>#REF!</v>
      </c>
      <c r="B758" s="46" t="e">
        <f>IF(#REF!&lt;&gt;"",#REF!,"")</f>
        <v>#REF!</v>
      </c>
      <c r="C758" s="47" t="e">
        <f>#REF!</f>
        <v>#REF!</v>
      </c>
      <c r="D758" s="48" t="e">
        <f>#REF!</f>
        <v>#REF!</v>
      </c>
      <c r="E758" s="347"/>
      <c r="F758" s="350" t="e">
        <f>#REF!+#REF!</f>
        <v>#REF!</v>
      </c>
      <c r="G758" s="79" t="e">
        <f t="shared" si="49"/>
        <v>#REF!</v>
      </c>
    </row>
    <row r="759" spans="1:7">
      <c r="A759" s="215" t="e">
        <f>#REF!</f>
        <v>#REF!</v>
      </c>
      <c r="B759" s="234" t="e">
        <f>IF(#REF!&lt;&gt;"",#REF!,"")</f>
        <v>#REF!</v>
      </c>
      <c r="C759" s="235" t="e">
        <f>#REF!</f>
        <v>#REF!</v>
      </c>
      <c r="D759" s="236" t="e">
        <f>#REF!</f>
        <v>#REF!</v>
      </c>
      <c r="E759" s="348"/>
      <c r="F759" s="351" t="e">
        <f>#REF!+#REF!</f>
        <v>#REF!</v>
      </c>
      <c r="G759" s="79" t="e">
        <f t="shared" si="49"/>
        <v>#REF!</v>
      </c>
    </row>
    <row r="760" spans="1:7" ht="12.75">
      <c r="A760" s="233" t="e">
        <f>#REF!</f>
        <v>#REF!</v>
      </c>
      <c r="B760" s="829" t="s">
        <v>107</v>
      </c>
      <c r="C760" s="830"/>
      <c r="D760" s="830"/>
      <c r="E760" s="831"/>
      <c r="F760" s="831"/>
      <c r="G760" s="79" t="e">
        <f>G761</f>
        <v>#REF!</v>
      </c>
    </row>
    <row r="761" spans="1:7">
      <c r="A761" s="215" t="e">
        <f>#REF!</f>
        <v>#REF!</v>
      </c>
      <c r="B761" s="238" t="e">
        <f>IF(#REF!&lt;&gt;"",#REF!,"")</f>
        <v>#REF!</v>
      </c>
      <c r="C761" s="239" t="e">
        <f>#REF!</f>
        <v>#REF!</v>
      </c>
      <c r="D761" s="240" t="e">
        <f>#REF!</f>
        <v>#REF!</v>
      </c>
      <c r="E761" s="346"/>
      <c r="F761" s="349" t="e">
        <f>#REF!+#REF!</f>
        <v>#REF!</v>
      </c>
      <c r="G761" s="79" t="e">
        <f t="shared" ref="G761:G775" si="50">IF(B761&lt;&gt;"","Для друку","")</f>
        <v>#REF!</v>
      </c>
    </row>
    <row r="762" spans="1:7">
      <c r="A762" s="215" t="e">
        <f>#REF!</f>
        <v>#REF!</v>
      </c>
      <c r="B762" s="46" t="e">
        <f>IF(#REF!&lt;&gt;"",#REF!,"")</f>
        <v>#REF!</v>
      </c>
      <c r="C762" s="47" t="e">
        <f>#REF!</f>
        <v>#REF!</v>
      </c>
      <c r="D762" s="48" t="e">
        <f>#REF!</f>
        <v>#REF!</v>
      </c>
      <c r="E762" s="347"/>
      <c r="F762" s="350" t="e">
        <f>#REF!+#REF!</f>
        <v>#REF!</v>
      </c>
      <c r="G762" s="79" t="e">
        <f t="shared" si="50"/>
        <v>#REF!</v>
      </c>
    </row>
    <row r="763" spans="1:7">
      <c r="A763" s="215" t="e">
        <f>#REF!</f>
        <v>#REF!</v>
      </c>
      <c r="B763" s="46" t="e">
        <f>IF(#REF!&lt;&gt;"",#REF!,"")</f>
        <v>#REF!</v>
      </c>
      <c r="C763" s="47" t="e">
        <f>#REF!</f>
        <v>#REF!</v>
      </c>
      <c r="D763" s="48" t="e">
        <f>#REF!</f>
        <v>#REF!</v>
      </c>
      <c r="E763" s="347"/>
      <c r="F763" s="350" t="e">
        <f>#REF!+#REF!</f>
        <v>#REF!</v>
      </c>
      <c r="G763" s="79" t="e">
        <f t="shared" si="50"/>
        <v>#REF!</v>
      </c>
    </row>
    <row r="764" spans="1:7">
      <c r="A764" s="215" t="e">
        <f>#REF!</f>
        <v>#REF!</v>
      </c>
      <c r="B764" s="46" t="e">
        <f>IF(#REF!&lt;&gt;"",#REF!,"")</f>
        <v>#REF!</v>
      </c>
      <c r="C764" s="47" t="e">
        <f>#REF!</f>
        <v>#REF!</v>
      </c>
      <c r="D764" s="48" t="e">
        <f>#REF!</f>
        <v>#REF!</v>
      </c>
      <c r="E764" s="226"/>
      <c r="F764" s="350" t="e">
        <f>#REF!+#REF!</f>
        <v>#REF!</v>
      </c>
      <c r="G764" s="79" t="e">
        <f t="shared" si="50"/>
        <v>#REF!</v>
      </c>
    </row>
    <row r="765" spans="1:7">
      <c r="A765" s="215" t="e">
        <f>#REF!</f>
        <v>#REF!</v>
      </c>
      <c r="B765" s="46" t="e">
        <f>IF(#REF!&lt;&gt;"",#REF!,"")</f>
        <v>#REF!</v>
      </c>
      <c r="C765" s="47" t="e">
        <f>#REF!</f>
        <v>#REF!</v>
      </c>
      <c r="D765" s="48" t="e">
        <f>#REF!</f>
        <v>#REF!</v>
      </c>
      <c r="E765" s="347"/>
      <c r="F765" s="350" t="e">
        <f>#REF!+#REF!</f>
        <v>#REF!</v>
      </c>
      <c r="G765" s="79" t="e">
        <f t="shared" si="50"/>
        <v>#REF!</v>
      </c>
    </row>
    <row r="766" spans="1:7">
      <c r="A766" s="215" t="e">
        <f>#REF!</f>
        <v>#REF!</v>
      </c>
      <c r="B766" s="46" t="e">
        <f>IF(#REF!&lt;&gt;"",#REF!,"")</f>
        <v>#REF!</v>
      </c>
      <c r="C766" s="47" t="e">
        <f>#REF!</f>
        <v>#REF!</v>
      </c>
      <c r="D766" s="48" t="e">
        <f>#REF!</f>
        <v>#REF!</v>
      </c>
      <c r="E766" s="347"/>
      <c r="F766" s="350" t="e">
        <f>#REF!+#REF!</f>
        <v>#REF!</v>
      </c>
      <c r="G766" s="79" t="e">
        <f t="shared" si="50"/>
        <v>#REF!</v>
      </c>
    </row>
    <row r="767" spans="1:7">
      <c r="A767" s="215" t="e">
        <f>#REF!</f>
        <v>#REF!</v>
      </c>
      <c r="B767" s="46" t="e">
        <f>IF(#REF!&lt;&gt;"",#REF!,"")</f>
        <v>#REF!</v>
      </c>
      <c r="C767" s="47" t="e">
        <f>#REF!</f>
        <v>#REF!</v>
      </c>
      <c r="D767" s="48" t="e">
        <f>#REF!</f>
        <v>#REF!</v>
      </c>
      <c r="E767" s="347"/>
      <c r="F767" s="350" t="e">
        <f>#REF!+#REF!</f>
        <v>#REF!</v>
      </c>
      <c r="G767" s="79" t="e">
        <f t="shared" si="50"/>
        <v>#REF!</v>
      </c>
    </row>
    <row r="768" spans="1:7">
      <c r="A768" s="215" t="e">
        <f>#REF!</f>
        <v>#REF!</v>
      </c>
      <c r="B768" s="46" t="e">
        <f>IF(#REF!&lt;&gt;"",#REF!,"")</f>
        <v>#REF!</v>
      </c>
      <c r="C768" s="47" t="e">
        <f>#REF!</f>
        <v>#REF!</v>
      </c>
      <c r="D768" s="48" t="e">
        <f>#REF!</f>
        <v>#REF!</v>
      </c>
      <c r="E768" s="347"/>
      <c r="F768" s="350" t="e">
        <f>#REF!+#REF!</f>
        <v>#REF!</v>
      </c>
      <c r="G768" s="79" t="e">
        <f t="shared" si="50"/>
        <v>#REF!</v>
      </c>
    </row>
    <row r="769" spans="1:7">
      <c r="A769" s="215" t="e">
        <f>#REF!</f>
        <v>#REF!</v>
      </c>
      <c r="B769" s="46" t="e">
        <f>IF(#REF!&lt;&gt;"",#REF!,"")</f>
        <v>#REF!</v>
      </c>
      <c r="C769" s="47" t="e">
        <f>#REF!</f>
        <v>#REF!</v>
      </c>
      <c r="D769" s="48" t="e">
        <f>#REF!</f>
        <v>#REF!</v>
      </c>
      <c r="E769" s="347"/>
      <c r="F769" s="350" t="e">
        <f>#REF!+#REF!</f>
        <v>#REF!</v>
      </c>
      <c r="G769" s="79" t="e">
        <f t="shared" si="50"/>
        <v>#REF!</v>
      </c>
    </row>
    <row r="770" spans="1:7">
      <c r="A770" s="215" t="e">
        <f>#REF!</f>
        <v>#REF!</v>
      </c>
      <c r="B770" s="46" t="e">
        <f>IF(#REF!&lt;&gt;"",#REF!,"")</f>
        <v>#REF!</v>
      </c>
      <c r="C770" s="47" t="e">
        <f>#REF!</f>
        <v>#REF!</v>
      </c>
      <c r="D770" s="48" t="e">
        <f>#REF!</f>
        <v>#REF!</v>
      </c>
      <c r="E770" s="347"/>
      <c r="F770" s="350" t="e">
        <f>#REF!+#REF!</f>
        <v>#REF!</v>
      </c>
      <c r="G770" s="79" t="e">
        <f t="shared" si="50"/>
        <v>#REF!</v>
      </c>
    </row>
    <row r="771" spans="1:7">
      <c r="A771" s="215" t="e">
        <f>#REF!</f>
        <v>#REF!</v>
      </c>
      <c r="B771" s="46" t="e">
        <f>IF(#REF!&lt;&gt;"",#REF!,"")</f>
        <v>#REF!</v>
      </c>
      <c r="C771" s="47" t="e">
        <f>#REF!</f>
        <v>#REF!</v>
      </c>
      <c r="D771" s="48" t="e">
        <f>#REF!</f>
        <v>#REF!</v>
      </c>
      <c r="E771" s="347"/>
      <c r="F771" s="350" t="e">
        <f>#REF!+#REF!</f>
        <v>#REF!</v>
      </c>
      <c r="G771" s="79" t="e">
        <f t="shared" si="50"/>
        <v>#REF!</v>
      </c>
    </row>
    <row r="772" spans="1:7">
      <c r="A772" s="215" t="e">
        <f>#REF!</f>
        <v>#REF!</v>
      </c>
      <c r="B772" s="46" t="e">
        <f>IF(#REF!&lt;&gt;"",#REF!,"")</f>
        <v>#REF!</v>
      </c>
      <c r="C772" s="47" t="e">
        <f>#REF!</f>
        <v>#REF!</v>
      </c>
      <c r="D772" s="48" t="e">
        <f>#REF!</f>
        <v>#REF!</v>
      </c>
      <c r="E772" s="347"/>
      <c r="F772" s="350" t="e">
        <f>#REF!+#REF!</f>
        <v>#REF!</v>
      </c>
      <c r="G772" s="79" t="e">
        <f t="shared" si="50"/>
        <v>#REF!</v>
      </c>
    </row>
    <row r="773" spans="1:7">
      <c r="A773" s="215" t="e">
        <f>#REF!</f>
        <v>#REF!</v>
      </c>
      <c r="B773" s="46" t="e">
        <f>IF(#REF!&lt;&gt;"",#REF!,"")</f>
        <v>#REF!</v>
      </c>
      <c r="C773" s="47" t="e">
        <f>#REF!</f>
        <v>#REF!</v>
      </c>
      <c r="D773" s="48" t="e">
        <f>#REF!</f>
        <v>#REF!</v>
      </c>
      <c r="E773" s="347"/>
      <c r="F773" s="350" t="e">
        <f>#REF!+#REF!</f>
        <v>#REF!</v>
      </c>
      <c r="G773" s="79" t="e">
        <f t="shared" si="50"/>
        <v>#REF!</v>
      </c>
    </row>
    <row r="774" spans="1:7">
      <c r="A774" s="215" t="e">
        <f>#REF!</f>
        <v>#REF!</v>
      </c>
      <c r="B774" s="46" t="e">
        <f>IF(#REF!&lt;&gt;"",#REF!,"")</f>
        <v>#REF!</v>
      </c>
      <c r="C774" s="47" t="e">
        <f>#REF!</f>
        <v>#REF!</v>
      </c>
      <c r="D774" s="48" t="e">
        <f>#REF!</f>
        <v>#REF!</v>
      </c>
      <c r="E774" s="347"/>
      <c r="F774" s="350" t="e">
        <f>#REF!+#REF!</f>
        <v>#REF!</v>
      </c>
      <c r="G774" s="79" t="e">
        <f t="shared" si="50"/>
        <v>#REF!</v>
      </c>
    </row>
    <row r="775" spans="1:7">
      <c r="A775" s="215" t="e">
        <f>#REF!</f>
        <v>#REF!</v>
      </c>
      <c r="B775" s="234" t="e">
        <f>IF(#REF!&lt;&gt;"",#REF!,"")</f>
        <v>#REF!</v>
      </c>
      <c r="C775" s="235" t="e">
        <f>#REF!</f>
        <v>#REF!</v>
      </c>
      <c r="D775" s="236" t="e">
        <f>#REF!</f>
        <v>#REF!</v>
      </c>
      <c r="E775" s="348"/>
      <c r="F775" s="351" t="e">
        <f>#REF!+#REF!</f>
        <v>#REF!</v>
      </c>
      <c r="G775" s="79" t="e">
        <f t="shared" si="50"/>
        <v>#REF!</v>
      </c>
    </row>
    <row r="776" spans="1:7" ht="12.75">
      <c r="A776" s="233" t="e">
        <f>#REF!</f>
        <v>#REF!</v>
      </c>
      <c r="B776" s="829" t="s">
        <v>108</v>
      </c>
      <c r="C776" s="830"/>
      <c r="D776" s="830"/>
      <c r="E776" s="831"/>
      <c r="F776" s="831"/>
      <c r="G776" s="79" t="e">
        <f>G777</f>
        <v>#REF!</v>
      </c>
    </row>
    <row r="777" spans="1:7">
      <c r="A777" s="215" t="e">
        <f>#REF!</f>
        <v>#REF!</v>
      </c>
      <c r="B777" s="238" t="e">
        <f>IF(#REF!&lt;&gt;"",#REF!,"")</f>
        <v>#REF!</v>
      </c>
      <c r="C777" s="239" t="e">
        <f>#REF!</f>
        <v>#REF!</v>
      </c>
      <c r="D777" s="240" t="e">
        <f>#REF!</f>
        <v>#REF!</v>
      </c>
      <c r="E777" s="437" t="s">
        <v>30</v>
      </c>
      <c r="F777" s="349" t="e">
        <f>#REF!+#REF!</f>
        <v>#REF!</v>
      </c>
      <c r="G777" s="79" t="e">
        <f t="shared" ref="G777:G786" si="51">IF(B777&lt;&gt;"","Для друку","")</f>
        <v>#REF!</v>
      </c>
    </row>
    <row r="778" spans="1:7">
      <c r="A778" s="215" t="e">
        <f>#REF!</f>
        <v>#REF!</v>
      </c>
      <c r="B778" s="46" t="e">
        <f>IF(#REF!&lt;&gt;"",#REF!,"")</f>
        <v>#REF!</v>
      </c>
      <c r="C778" s="47" t="e">
        <f>#REF!</f>
        <v>#REF!</v>
      </c>
      <c r="D778" s="48" t="e">
        <f>#REF!</f>
        <v>#REF!</v>
      </c>
      <c r="E778" s="438" t="s">
        <v>30</v>
      </c>
      <c r="F778" s="350" t="e">
        <f>#REF!+#REF!</f>
        <v>#REF!</v>
      </c>
      <c r="G778" s="79" t="e">
        <f t="shared" si="51"/>
        <v>#REF!</v>
      </c>
    </row>
    <row r="779" spans="1:7">
      <c r="A779" s="215" t="e">
        <f>#REF!</f>
        <v>#REF!</v>
      </c>
      <c r="B779" s="46" t="e">
        <f>IF(#REF!&lt;&gt;"",#REF!,"")</f>
        <v>#REF!</v>
      </c>
      <c r="C779" s="47" t="e">
        <f>#REF!</f>
        <v>#REF!</v>
      </c>
      <c r="D779" s="48" t="e">
        <f>#REF!</f>
        <v>#REF!</v>
      </c>
      <c r="E779" s="438" t="s">
        <v>30</v>
      </c>
      <c r="F779" s="350" t="e">
        <f>#REF!+#REF!</f>
        <v>#REF!</v>
      </c>
      <c r="G779" s="79" t="e">
        <f t="shared" si="51"/>
        <v>#REF!</v>
      </c>
    </row>
    <row r="780" spans="1:7">
      <c r="A780" s="215" t="e">
        <f>#REF!</f>
        <v>#REF!</v>
      </c>
      <c r="B780" s="46" t="e">
        <f>IF(#REF!&lt;&gt;"",#REF!,"")</f>
        <v>#REF!</v>
      </c>
      <c r="C780" s="47" t="e">
        <f>#REF!</f>
        <v>#REF!</v>
      </c>
      <c r="D780" s="48" t="e">
        <f>#REF!</f>
        <v>#REF!</v>
      </c>
      <c r="E780" s="438" t="s">
        <v>30</v>
      </c>
      <c r="F780" s="350" t="e">
        <f>#REF!+#REF!</f>
        <v>#REF!</v>
      </c>
      <c r="G780" s="79" t="e">
        <f t="shared" si="51"/>
        <v>#REF!</v>
      </c>
    </row>
    <row r="781" spans="1:7">
      <c r="A781" s="215" t="e">
        <f>#REF!</f>
        <v>#REF!</v>
      </c>
      <c r="B781" s="46" t="e">
        <f>IF(#REF!&lt;&gt;"",#REF!,"")</f>
        <v>#REF!</v>
      </c>
      <c r="C781" s="47" t="e">
        <f>#REF!</f>
        <v>#REF!</v>
      </c>
      <c r="D781" s="48" t="e">
        <f>#REF!</f>
        <v>#REF!</v>
      </c>
      <c r="E781" s="438" t="s">
        <v>30</v>
      </c>
      <c r="F781" s="350" t="e">
        <f>#REF!+#REF!</f>
        <v>#REF!</v>
      </c>
      <c r="G781" s="79" t="e">
        <f t="shared" si="51"/>
        <v>#REF!</v>
      </c>
    </row>
    <row r="782" spans="1:7">
      <c r="A782" s="215" t="e">
        <f>#REF!</f>
        <v>#REF!</v>
      </c>
      <c r="B782" s="46" t="e">
        <f>IF(#REF!&lt;&gt;"",#REF!,"")</f>
        <v>#REF!</v>
      </c>
      <c r="C782" s="47" t="e">
        <f>#REF!</f>
        <v>#REF!</v>
      </c>
      <c r="D782" s="48" t="e">
        <f>#REF!</f>
        <v>#REF!</v>
      </c>
      <c r="E782" s="438" t="s">
        <v>30</v>
      </c>
      <c r="F782" s="350" t="e">
        <f>#REF!+#REF!</f>
        <v>#REF!</v>
      </c>
      <c r="G782" s="79" t="e">
        <f t="shared" si="51"/>
        <v>#REF!</v>
      </c>
    </row>
    <row r="783" spans="1:7">
      <c r="A783" s="215" t="e">
        <f>#REF!</f>
        <v>#REF!</v>
      </c>
      <c r="B783" s="46" t="e">
        <f>IF(#REF!&lt;&gt;"",#REF!,"")</f>
        <v>#REF!</v>
      </c>
      <c r="C783" s="47" t="e">
        <f>#REF!</f>
        <v>#REF!</v>
      </c>
      <c r="D783" s="48" t="e">
        <f>#REF!</f>
        <v>#REF!</v>
      </c>
      <c r="E783" s="438" t="s">
        <v>30</v>
      </c>
      <c r="F783" s="350" t="e">
        <f>#REF!+#REF!</f>
        <v>#REF!</v>
      </c>
      <c r="G783" s="79" t="e">
        <f t="shared" si="51"/>
        <v>#REF!</v>
      </c>
    </row>
    <row r="784" spans="1:7">
      <c r="A784" s="215" t="e">
        <f>#REF!</f>
        <v>#REF!</v>
      </c>
      <c r="B784" s="46" t="e">
        <f>IF(#REF!&lt;&gt;"",#REF!,"")</f>
        <v>#REF!</v>
      </c>
      <c r="C784" s="47" t="e">
        <f>#REF!</f>
        <v>#REF!</v>
      </c>
      <c r="D784" s="48" t="e">
        <f>#REF!</f>
        <v>#REF!</v>
      </c>
      <c r="E784" s="438" t="s">
        <v>30</v>
      </c>
      <c r="F784" s="350" t="e">
        <f>#REF!+#REF!</f>
        <v>#REF!</v>
      </c>
      <c r="G784" s="79" t="e">
        <f t="shared" si="51"/>
        <v>#REF!</v>
      </c>
    </row>
    <row r="785" spans="1:7" ht="12.75" customHeight="1">
      <c r="A785" s="215" t="e">
        <f>#REF!</f>
        <v>#REF!</v>
      </c>
      <c r="B785" s="46" t="e">
        <f>IF(#REF!&lt;&gt;"",#REF!,"")</f>
        <v>#REF!</v>
      </c>
      <c r="C785" s="47" t="e">
        <f>#REF!</f>
        <v>#REF!</v>
      </c>
      <c r="D785" s="48" t="e">
        <f>#REF!</f>
        <v>#REF!</v>
      </c>
      <c r="E785" s="438" t="s">
        <v>30</v>
      </c>
      <c r="F785" s="350" t="e">
        <f>#REF!+#REF!</f>
        <v>#REF!</v>
      </c>
      <c r="G785" s="79" t="e">
        <f t="shared" si="51"/>
        <v>#REF!</v>
      </c>
    </row>
    <row r="786" spans="1:7">
      <c r="A786" s="237" t="e">
        <f>#REF!</f>
        <v>#REF!</v>
      </c>
      <c r="B786" s="46" t="e">
        <f>IF(#REF!&lt;&gt;"",#REF!,"")</f>
        <v>#REF!</v>
      </c>
      <c r="C786" s="47" t="e">
        <f>#REF!</f>
        <v>#REF!</v>
      </c>
      <c r="D786" s="48" t="e">
        <f>#REF!</f>
        <v>#REF!</v>
      </c>
      <c r="E786" s="439" t="s">
        <v>30</v>
      </c>
      <c r="F786" s="351" t="e">
        <f>#REF!+#REF!</f>
        <v>#REF!</v>
      </c>
      <c r="G786" s="79" t="e">
        <f t="shared" si="51"/>
        <v>#REF!</v>
      </c>
    </row>
    <row r="787" spans="1:7" ht="12.75" customHeight="1">
      <c r="A787" s="832" t="e">
        <f>#REF!</f>
        <v>#REF!</v>
      </c>
      <c r="B787" s="833"/>
      <c r="C787" s="833"/>
      <c r="D787" s="833"/>
      <c r="E787" s="833"/>
      <c r="F787" s="833"/>
      <c r="G787" s="79" t="e">
        <f>G788</f>
        <v>#REF!</v>
      </c>
    </row>
    <row r="788" spans="1:7" ht="12.75">
      <c r="A788" s="232" t="s">
        <v>4</v>
      </c>
      <c r="B788" s="829" t="s">
        <v>105</v>
      </c>
      <c r="C788" s="830"/>
      <c r="D788" s="830"/>
      <c r="E788" s="834"/>
      <c r="F788" s="834"/>
      <c r="G788" s="79" t="e">
        <f>G789</f>
        <v>#REF!</v>
      </c>
    </row>
    <row r="789" spans="1:7">
      <c r="A789" s="215" t="e">
        <f>#REF!</f>
        <v>#REF!</v>
      </c>
      <c r="B789" s="238" t="e">
        <f>IF(#REF!&lt;&gt;"",#REF!,"")</f>
        <v>#REF!</v>
      </c>
      <c r="C789" s="239" t="e">
        <f>#REF!</f>
        <v>#REF!</v>
      </c>
      <c r="D789" s="240" t="e">
        <f>#REF!</f>
        <v>#REF!</v>
      </c>
      <c r="E789" s="346"/>
      <c r="F789" s="349" t="e">
        <f>#REF!+#REF!</f>
        <v>#REF!</v>
      </c>
      <c r="G789" s="79" t="e">
        <f>IF(B789&lt;&gt;"","Для друку","")</f>
        <v>#REF!</v>
      </c>
    </row>
    <row r="790" spans="1:7">
      <c r="A790" s="215" t="e">
        <f>#REF!</f>
        <v>#REF!</v>
      </c>
      <c r="B790" s="46" t="e">
        <f>IF(#REF!&lt;&gt;"",#REF!,"")</f>
        <v>#REF!</v>
      </c>
      <c r="C790" s="47" t="e">
        <f>#REF!</f>
        <v>#REF!</v>
      </c>
      <c r="D790" s="48" t="e">
        <f>#REF!</f>
        <v>#REF!</v>
      </c>
      <c r="E790" s="347"/>
      <c r="F790" s="350" t="e">
        <f>#REF!+#REF!</f>
        <v>#REF!</v>
      </c>
      <c r="G790" s="79" t="e">
        <f>IF(B790&lt;&gt;"","Для друку","")</f>
        <v>#REF!</v>
      </c>
    </row>
    <row r="791" spans="1:7">
      <c r="A791" s="215" t="e">
        <f>#REF!</f>
        <v>#REF!</v>
      </c>
      <c r="B791" s="46" t="e">
        <f>IF(#REF!&lt;&gt;"",#REF!,"")</f>
        <v>#REF!</v>
      </c>
      <c r="C791" s="47" t="e">
        <f>#REF!</f>
        <v>#REF!</v>
      </c>
      <c r="D791" s="48" t="e">
        <f>#REF!</f>
        <v>#REF!</v>
      </c>
      <c r="E791" s="347"/>
      <c r="F791" s="350" t="e">
        <f>#REF!+#REF!</f>
        <v>#REF!</v>
      </c>
      <c r="G791" s="79" t="e">
        <f t="shared" ref="G791:G802" si="52">IF(B791&lt;&gt;"","Для друку","")</f>
        <v>#REF!</v>
      </c>
    </row>
    <row r="792" spans="1:7">
      <c r="A792" s="215" t="e">
        <f>#REF!</f>
        <v>#REF!</v>
      </c>
      <c r="B792" s="46" t="e">
        <f>IF(#REF!&lt;&gt;"",#REF!,"")</f>
        <v>#REF!</v>
      </c>
      <c r="C792" s="47" t="e">
        <f>#REF!</f>
        <v>#REF!</v>
      </c>
      <c r="D792" s="48" t="e">
        <f>#REF!</f>
        <v>#REF!</v>
      </c>
      <c r="E792" s="226"/>
      <c r="F792" s="350" t="e">
        <f>#REF!+#REF!</f>
        <v>#REF!</v>
      </c>
      <c r="G792" s="79" t="e">
        <f t="shared" si="52"/>
        <v>#REF!</v>
      </c>
    </row>
    <row r="793" spans="1:7">
      <c r="A793" s="215" t="e">
        <f>#REF!</f>
        <v>#REF!</v>
      </c>
      <c r="B793" s="46" t="e">
        <f>IF(#REF!&lt;&gt;"",#REF!,"")</f>
        <v>#REF!</v>
      </c>
      <c r="C793" s="47" t="e">
        <f>#REF!</f>
        <v>#REF!</v>
      </c>
      <c r="D793" s="48" t="e">
        <f>#REF!</f>
        <v>#REF!</v>
      </c>
      <c r="E793" s="347"/>
      <c r="F793" s="350" t="e">
        <f>#REF!+#REF!</f>
        <v>#REF!</v>
      </c>
      <c r="G793" s="79" t="e">
        <f t="shared" si="52"/>
        <v>#REF!</v>
      </c>
    </row>
    <row r="794" spans="1:7">
      <c r="A794" s="215" t="e">
        <f>#REF!</f>
        <v>#REF!</v>
      </c>
      <c r="B794" s="46" t="e">
        <f>IF(#REF!&lt;&gt;"",#REF!,"")</f>
        <v>#REF!</v>
      </c>
      <c r="C794" s="47" t="e">
        <f>#REF!</f>
        <v>#REF!</v>
      </c>
      <c r="D794" s="48" t="e">
        <f>#REF!</f>
        <v>#REF!</v>
      </c>
      <c r="E794" s="347"/>
      <c r="F794" s="350" t="e">
        <f>#REF!+#REF!</f>
        <v>#REF!</v>
      </c>
      <c r="G794" s="79" t="e">
        <f t="shared" si="52"/>
        <v>#REF!</v>
      </c>
    </row>
    <row r="795" spans="1:7">
      <c r="A795" s="215" t="e">
        <f>#REF!</f>
        <v>#REF!</v>
      </c>
      <c r="B795" s="46" t="e">
        <f>IF(#REF!&lt;&gt;"",#REF!,"")</f>
        <v>#REF!</v>
      </c>
      <c r="C795" s="47" t="e">
        <f>#REF!</f>
        <v>#REF!</v>
      </c>
      <c r="D795" s="48" t="e">
        <f>#REF!</f>
        <v>#REF!</v>
      </c>
      <c r="E795" s="347"/>
      <c r="F795" s="350" t="e">
        <f>#REF!+#REF!</f>
        <v>#REF!</v>
      </c>
      <c r="G795" s="79" t="e">
        <f t="shared" si="52"/>
        <v>#REF!</v>
      </c>
    </row>
    <row r="796" spans="1:7">
      <c r="A796" s="215" t="e">
        <f>#REF!</f>
        <v>#REF!</v>
      </c>
      <c r="B796" s="46" t="e">
        <f>IF(#REF!&lt;&gt;"",#REF!,"")</f>
        <v>#REF!</v>
      </c>
      <c r="C796" s="47" t="e">
        <f>#REF!</f>
        <v>#REF!</v>
      </c>
      <c r="D796" s="48" t="e">
        <f>#REF!</f>
        <v>#REF!</v>
      </c>
      <c r="E796" s="347"/>
      <c r="F796" s="350" t="e">
        <f>#REF!+#REF!</f>
        <v>#REF!</v>
      </c>
      <c r="G796" s="79" t="e">
        <f t="shared" si="52"/>
        <v>#REF!</v>
      </c>
    </row>
    <row r="797" spans="1:7">
      <c r="A797" s="215" t="e">
        <f>#REF!</f>
        <v>#REF!</v>
      </c>
      <c r="B797" s="46" t="e">
        <f>IF(#REF!&lt;&gt;"",#REF!,"")</f>
        <v>#REF!</v>
      </c>
      <c r="C797" s="47" t="e">
        <f>#REF!</f>
        <v>#REF!</v>
      </c>
      <c r="D797" s="48" t="e">
        <f>#REF!</f>
        <v>#REF!</v>
      </c>
      <c r="E797" s="347"/>
      <c r="F797" s="350" t="e">
        <f>#REF!+#REF!</f>
        <v>#REF!</v>
      </c>
      <c r="G797" s="79" t="e">
        <f t="shared" si="52"/>
        <v>#REF!</v>
      </c>
    </row>
    <row r="798" spans="1:7">
      <c r="A798" s="215" t="e">
        <f>#REF!</f>
        <v>#REF!</v>
      </c>
      <c r="B798" s="46" t="e">
        <f>IF(#REF!&lt;&gt;"",#REF!,"")</f>
        <v>#REF!</v>
      </c>
      <c r="C798" s="47" t="e">
        <f>#REF!</f>
        <v>#REF!</v>
      </c>
      <c r="D798" s="48" t="e">
        <f>#REF!</f>
        <v>#REF!</v>
      </c>
      <c r="E798" s="347"/>
      <c r="F798" s="350" t="e">
        <f>#REF!+#REF!</f>
        <v>#REF!</v>
      </c>
      <c r="G798" s="79" t="e">
        <f t="shared" si="52"/>
        <v>#REF!</v>
      </c>
    </row>
    <row r="799" spans="1:7">
      <c r="A799" s="215" t="e">
        <f>#REF!</f>
        <v>#REF!</v>
      </c>
      <c r="B799" s="46" t="e">
        <f>IF(#REF!&lt;&gt;"",#REF!,"")</f>
        <v>#REF!</v>
      </c>
      <c r="C799" s="47" t="e">
        <f>#REF!</f>
        <v>#REF!</v>
      </c>
      <c r="D799" s="48" t="e">
        <f>#REF!</f>
        <v>#REF!</v>
      </c>
      <c r="E799" s="347"/>
      <c r="F799" s="350" t="e">
        <f>#REF!+#REF!</f>
        <v>#REF!</v>
      </c>
      <c r="G799" s="79" t="e">
        <f t="shared" si="52"/>
        <v>#REF!</v>
      </c>
    </row>
    <row r="800" spans="1:7">
      <c r="A800" s="215" t="e">
        <f>#REF!</f>
        <v>#REF!</v>
      </c>
      <c r="B800" s="46" t="e">
        <f>IF(#REF!&lt;&gt;"",#REF!,"")</f>
        <v>#REF!</v>
      </c>
      <c r="C800" s="47" t="e">
        <f>#REF!</f>
        <v>#REF!</v>
      </c>
      <c r="D800" s="48" t="e">
        <f>#REF!</f>
        <v>#REF!</v>
      </c>
      <c r="E800" s="347"/>
      <c r="F800" s="350" t="e">
        <f>#REF!+#REF!</f>
        <v>#REF!</v>
      </c>
      <c r="G800" s="79" t="e">
        <f t="shared" si="52"/>
        <v>#REF!</v>
      </c>
    </row>
    <row r="801" spans="1:7">
      <c r="A801" s="215" t="e">
        <f>#REF!</f>
        <v>#REF!</v>
      </c>
      <c r="B801" s="46" t="e">
        <f>IF(#REF!&lt;&gt;"",#REF!,"")</f>
        <v>#REF!</v>
      </c>
      <c r="C801" s="47" t="e">
        <f>#REF!</f>
        <v>#REF!</v>
      </c>
      <c r="D801" s="48" t="e">
        <f>#REF!</f>
        <v>#REF!</v>
      </c>
      <c r="E801" s="347"/>
      <c r="F801" s="350" t="e">
        <f>#REF!+#REF!</f>
        <v>#REF!</v>
      </c>
      <c r="G801" s="79" t="e">
        <f t="shared" si="52"/>
        <v>#REF!</v>
      </c>
    </row>
    <row r="802" spans="1:7">
      <c r="A802" s="215" t="e">
        <f>#REF!</f>
        <v>#REF!</v>
      </c>
      <c r="B802" s="46" t="e">
        <f>IF(#REF!&lt;&gt;"",#REF!,"")</f>
        <v>#REF!</v>
      </c>
      <c r="C802" s="47" t="e">
        <f>#REF!</f>
        <v>#REF!</v>
      </c>
      <c r="D802" s="48" t="e">
        <f>#REF!</f>
        <v>#REF!</v>
      </c>
      <c r="E802" s="347"/>
      <c r="F802" s="350" t="e">
        <f>#REF!+#REF!</f>
        <v>#REF!</v>
      </c>
      <c r="G802" s="79" t="e">
        <f t="shared" si="52"/>
        <v>#REF!</v>
      </c>
    </row>
    <row r="803" spans="1:7">
      <c r="A803" s="215" t="e">
        <f>#REF!</f>
        <v>#REF!</v>
      </c>
      <c r="B803" s="234" t="e">
        <f>IF(#REF!&lt;&gt;"",#REF!,"")</f>
        <v>#REF!</v>
      </c>
      <c r="C803" s="235" t="e">
        <f>#REF!</f>
        <v>#REF!</v>
      </c>
      <c r="D803" s="236" t="e">
        <f>#REF!</f>
        <v>#REF!</v>
      </c>
      <c r="E803" s="348"/>
      <c r="F803" s="351" t="e">
        <f>#REF!+#REF!</f>
        <v>#REF!</v>
      </c>
      <c r="G803" s="79" t="e">
        <f>IF(B803&lt;&gt;"","Для друку","")</f>
        <v>#REF!</v>
      </c>
    </row>
    <row r="804" spans="1:7" ht="12.75">
      <c r="A804" s="233" t="e">
        <f>#REF!</f>
        <v>#REF!</v>
      </c>
      <c r="B804" s="829" t="s">
        <v>106</v>
      </c>
      <c r="C804" s="830"/>
      <c r="D804" s="830"/>
      <c r="E804" s="831"/>
      <c r="F804" s="831"/>
      <c r="G804" s="79" t="e">
        <f>G805</f>
        <v>#REF!</v>
      </c>
    </row>
    <row r="805" spans="1:7">
      <c r="A805" s="215" t="e">
        <f>#REF!</f>
        <v>#REF!</v>
      </c>
      <c r="B805" s="238" t="e">
        <f>IF(#REF!&lt;&gt;"",#REF!,"")</f>
        <v>#REF!</v>
      </c>
      <c r="C805" s="239" t="e">
        <f>#REF!</f>
        <v>#REF!</v>
      </c>
      <c r="D805" s="240" t="e">
        <f>#REF!</f>
        <v>#REF!</v>
      </c>
      <c r="E805" s="346"/>
      <c r="F805" s="349" t="e">
        <f>#REF!+#REF!</f>
        <v>#REF!</v>
      </c>
      <c r="G805" s="79" t="e">
        <f t="shared" ref="G805:G819" si="53">IF(B805&lt;&gt;"","Для друку","")</f>
        <v>#REF!</v>
      </c>
    </row>
    <row r="806" spans="1:7">
      <c r="A806" s="215" t="e">
        <f>#REF!</f>
        <v>#REF!</v>
      </c>
      <c r="B806" s="46" t="e">
        <f>IF(#REF!&lt;&gt;"",#REF!,"")</f>
        <v>#REF!</v>
      </c>
      <c r="C806" s="47" t="e">
        <f>#REF!</f>
        <v>#REF!</v>
      </c>
      <c r="D806" s="48" t="e">
        <f>#REF!</f>
        <v>#REF!</v>
      </c>
      <c r="E806" s="347"/>
      <c r="F806" s="350" t="e">
        <f>#REF!+#REF!</f>
        <v>#REF!</v>
      </c>
      <c r="G806" s="79" t="e">
        <f t="shared" si="53"/>
        <v>#REF!</v>
      </c>
    </row>
    <row r="807" spans="1:7">
      <c r="A807" s="215" t="e">
        <f>#REF!</f>
        <v>#REF!</v>
      </c>
      <c r="B807" s="46" t="e">
        <f>IF(#REF!&lt;&gt;"",#REF!,"")</f>
        <v>#REF!</v>
      </c>
      <c r="C807" s="47" t="e">
        <f>#REF!</f>
        <v>#REF!</v>
      </c>
      <c r="D807" s="48" t="e">
        <f>#REF!</f>
        <v>#REF!</v>
      </c>
      <c r="E807" s="347"/>
      <c r="F807" s="350" t="e">
        <f>#REF!+#REF!</f>
        <v>#REF!</v>
      </c>
      <c r="G807" s="79" t="e">
        <f t="shared" si="53"/>
        <v>#REF!</v>
      </c>
    </row>
    <row r="808" spans="1:7">
      <c r="A808" s="215" t="e">
        <f>#REF!</f>
        <v>#REF!</v>
      </c>
      <c r="B808" s="46" t="e">
        <f>IF(#REF!&lt;&gt;"",#REF!,"")</f>
        <v>#REF!</v>
      </c>
      <c r="C808" s="47" t="e">
        <f>#REF!</f>
        <v>#REF!</v>
      </c>
      <c r="D808" s="48" t="e">
        <f>#REF!</f>
        <v>#REF!</v>
      </c>
      <c r="E808" s="226"/>
      <c r="F808" s="350" t="e">
        <f>#REF!+#REF!</f>
        <v>#REF!</v>
      </c>
      <c r="G808" s="79" t="e">
        <f t="shared" si="53"/>
        <v>#REF!</v>
      </c>
    </row>
    <row r="809" spans="1:7">
      <c r="A809" s="215" t="e">
        <f>#REF!</f>
        <v>#REF!</v>
      </c>
      <c r="B809" s="46" t="e">
        <f>IF(#REF!&lt;&gt;"",#REF!,"")</f>
        <v>#REF!</v>
      </c>
      <c r="C809" s="47" t="e">
        <f>#REF!</f>
        <v>#REF!</v>
      </c>
      <c r="D809" s="48" t="e">
        <f>#REF!</f>
        <v>#REF!</v>
      </c>
      <c r="E809" s="347"/>
      <c r="F809" s="350" t="e">
        <f>#REF!+#REF!</f>
        <v>#REF!</v>
      </c>
      <c r="G809" s="79" t="e">
        <f t="shared" si="53"/>
        <v>#REF!</v>
      </c>
    </row>
    <row r="810" spans="1:7">
      <c r="A810" s="215" t="e">
        <f>#REF!</f>
        <v>#REF!</v>
      </c>
      <c r="B810" s="46" t="e">
        <f>IF(#REF!&lt;&gt;"",#REF!,"")</f>
        <v>#REF!</v>
      </c>
      <c r="C810" s="47" t="e">
        <f>#REF!</f>
        <v>#REF!</v>
      </c>
      <c r="D810" s="48" t="e">
        <f>#REF!</f>
        <v>#REF!</v>
      </c>
      <c r="E810" s="347"/>
      <c r="F810" s="350" t="e">
        <f>#REF!+#REF!</f>
        <v>#REF!</v>
      </c>
      <c r="G810" s="79" t="e">
        <f t="shared" si="53"/>
        <v>#REF!</v>
      </c>
    </row>
    <row r="811" spans="1:7">
      <c r="A811" s="215" t="e">
        <f>#REF!</f>
        <v>#REF!</v>
      </c>
      <c r="B811" s="46" t="e">
        <f>IF(#REF!&lt;&gt;"",#REF!,"")</f>
        <v>#REF!</v>
      </c>
      <c r="C811" s="47" t="e">
        <f>#REF!</f>
        <v>#REF!</v>
      </c>
      <c r="D811" s="48" t="e">
        <f>#REF!</f>
        <v>#REF!</v>
      </c>
      <c r="E811" s="347"/>
      <c r="F811" s="350" t="e">
        <f>#REF!+#REF!</f>
        <v>#REF!</v>
      </c>
      <c r="G811" s="79" t="e">
        <f t="shared" si="53"/>
        <v>#REF!</v>
      </c>
    </row>
    <row r="812" spans="1:7">
      <c r="A812" s="215" t="e">
        <f>#REF!</f>
        <v>#REF!</v>
      </c>
      <c r="B812" s="46" t="e">
        <f>IF(#REF!&lt;&gt;"",#REF!,"")</f>
        <v>#REF!</v>
      </c>
      <c r="C812" s="47" t="e">
        <f>#REF!</f>
        <v>#REF!</v>
      </c>
      <c r="D812" s="48" t="e">
        <f>#REF!</f>
        <v>#REF!</v>
      </c>
      <c r="E812" s="347"/>
      <c r="F812" s="350" t="e">
        <f>#REF!+#REF!</f>
        <v>#REF!</v>
      </c>
      <c r="G812" s="79" t="e">
        <f t="shared" si="53"/>
        <v>#REF!</v>
      </c>
    </row>
    <row r="813" spans="1:7">
      <c r="A813" s="215" t="e">
        <f>#REF!</f>
        <v>#REF!</v>
      </c>
      <c r="B813" s="46" t="e">
        <f>IF(#REF!&lt;&gt;"",#REF!,"")</f>
        <v>#REF!</v>
      </c>
      <c r="C813" s="47" t="e">
        <f>#REF!</f>
        <v>#REF!</v>
      </c>
      <c r="D813" s="48" t="e">
        <f>#REF!</f>
        <v>#REF!</v>
      </c>
      <c r="E813" s="347"/>
      <c r="F813" s="350" t="e">
        <f>#REF!+#REF!</f>
        <v>#REF!</v>
      </c>
      <c r="G813" s="79" t="e">
        <f t="shared" si="53"/>
        <v>#REF!</v>
      </c>
    </row>
    <row r="814" spans="1:7">
      <c r="A814" s="215" t="e">
        <f>#REF!</f>
        <v>#REF!</v>
      </c>
      <c r="B814" s="46" t="e">
        <f>IF(#REF!&lt;&gt;"",#REF!,"")</f>
        <v>#REF!</v>
      </c>
      <c r="C814" s="47" t="e">
        <f>#REF!</f>
        <v>#REF!</v>
      </c>
      <c r="D814" s="48" t="e">
        <f>#REF!</f>
        <v>#REF!</v>
      </c>
      <c r="E814" s="347"/>
      <c r="F814" s="350" t="e">
        <f>#REF!+#REF!</f>
        <v>#REF!</v>
      </c>
      <c r="G814" s="79" t="e">
        <f t="shared" si="53"/>
        <v>#REF!</v>
      </c>
    </row>
    <row r="815" spans="1:7">
      <c r="A815" s="215" t="e">
        <f>#REF!</f>
        <v>#REF!</v>
      </c>
      <c r="B815" s="46" t="e">
        <f>IF(#REF!&lt;&gt;"",#REF!,"")</f>
        <v>#REF!</v>
      </c>
      <c r="C815" s="47" t="e">
        <f>#REF!</f>
        <v>#REF!</v>
      </c>
      <c r="D815" s="48" t="e">
        <f>#REF!</f>
        <v>#REF!</v>
      </c>
      <c r="E815" s="347"/>
      <c r="F815" s="350" t="e">
        <f>#REF!+#REF!</f>
        <v>#REF!</v>
      </c>
      <c r="G815" s="79" t="e">
        <f t="shared" si="53"/>
        <v>#REF!</v>
      </c>
    </row>
    <row r="816" spans="1:7">
      <c r="A816" s="215" t="e">
        <f>#REF!</f>
        <v>#REF!</v>
      </c>
      <c r="B816" s="46" t="e">
        <f>IF(#REF!&lt;&gt;"",#REF!,"")</f>
        <v>#REF!</v>
      </c>
      <c r="C816" s="47" t="e">
        <f>#REF!</f>
        <v>#REF!</v>
      </c>
      <c r="D816" s="48" t="e">
        <f>#REF!</f>
        <v>#REF!</v>
      </c>
      <c r="E816" s="347"/>
      <c r="F816" s="350" t="e">
        <f>#REF!+#REF!</f>
        <v>#REF!</v>
      </c>
      <c r="G816" s="79" t="e">
        <f t="shared" si="53"/>
        <v>#REF!</v>
      </c>
    </row>
    <row r="817" spans="1:7">
      <c r="A817" s="215" t="e">
        <f>#REF!</f>
        <v>#REF!</v>
      </c>
      <c r="B817" s="46" t="e">
        <f>IF(#REF!&lt;&gt;"",#REF!,"")</f>
        <v>#REF!</v>
      </c>
      <c r="C817" s="47" t="e">
        <f>#REF!</f>
        <v>#REF!</v>
      </c>
      <c r="D817" s="48" t="e">
        <f>#REF!</f>
        <v>#REF!</v>
      </c>
      <c r="E817" s="347"/>
      <c r="F817" s="350" t="e">
        <f>#REF!+#REF!</f>
        <v>#REF!</v>
      </c>
      <c r="G817" s="79" t="e">
        <f t="shared" si="53"/>
        <v>#REF!</v>
      </c>
    </row>
    <row r="818" spans="1:7">
      <c r="A818" s="215" t="e">
        <f>#REF!</f>
        <v>#REF!</v>
      </c>
      <c r="B818" s="46" t="e">
        <f>IF(#REF!&lt;&gt;"",#REF!,"")</f>
        <v>#REF!</v>
      </c>
      <c r="C818" s="47" t="e">
        <f>#REF!</f>
        <v>#REF!</v>
      </c>
      <c r="D818" s="48" t="e">
        <f>#REF!</f>
        <v>#REF!</v>
      </c>
      <c r="E818" s="347"/>
      <c r="F818" s="350" t="e">
        <f>#REF!+#REF!</f>
        <v>#REF!</v>
      </c>
      <c r="G818" s="79" t="e">
        <f t="shared" si="53"/>
        <v>#REF!</v>
      </c>
    </row>
    <row r="819" spans="1:7">
      <c r="A819" s="215" t="e">
        <f>#REF!</f>
        <v>#REF!</v>
      </c>
      <c r="B819" s="234" t="e">
        <f>IF(#REF!&lt;&gt;"",#REF!,"")</f>
        <v>#REF!</v>
      </c>
      <c r="C819" s="235" t="e">
        <f>#REF!</f>
        <v>#REF!</v>
      </c>
      <c r="D819" s="236" t="e">
        <f>#REF!</f>
        <v>#REF!</v>
      </c>
      <c r="E819" s="348"/>
      <c r="F819" s="351" t="e">
        <f>#REF!+#REF!</f>
        <v>#REF!</v>
      </c>
      <c r="G819" s="79" t="e">
        <f t="shared" si="53"/>
        <v>#REF!</v>
      </c>
    </row>
    <row r="820" spans="1:7" ht="12.75">
      <c r="A820" s="233" t="e">
        <f>#REF!</f>
        <v>#REF!</v>
      </c>
      <c r="B820" s="829" t="s">
        <v>107</v>
      </c>
      <c r="C820" s="830"/>
      <c r="D820" s="830"/>
      <c r="E820" s="831"/>
      <c r="F820" s="831"/>
      <c r="G820" s="79" t="e">
        <f>G821</f>
        <v>#REF!</v>
      </c>
    </row>
    <row r="821" spans="1:7">
      <c r="A821" s="215" t="e">
        <f>#REF!</f>
        <v>#REF!</v>
      </c>
      <c r="B821" s="238" t="e">
        <f>IF(#REF!&lt;&gt;"",#REF!,"")</f>
        <v>#REF!</v>
      </c>
      <c r="C821" s="239" t="e">
        <f>#REF!</f>
        <v>#REF!</v>
      </c>
      <c r="D821" s="240" t="e">
        <f>#REF!</f>
        <v>#REF!</v>
      </c>
      <c r="E821" s="346"/>
      <c r="F821" s="349" t="e">
        <f>#REF!+#REF!</f>
        <v>#REF!</v>
      </c>
      <c r="G821" s="79" t="e">
        <f t="shared" ref="G821:G835" si="54">IF(B821&lt;&gt;"","Для друку","")</f>
        <v>#REF!</v>
      </c>
    </row>
    <row r="822" spans="1:7">
      <c r="A822" s="215" t="e">
        <f>#REF!</f>
        <v>#REF!</v>
      </c>
      <c r="B822" s="46" t="e">
        <f>IF(#REF!&lt;&gt;"",#REF!,"")</f>
        <v>#REF!</v>
      </c>
      <c r="C822" s="47" t="e">
        <f>#REF!</f>
        <v>#REF!</v>
      </c>
      <c r="D822" s="48" t="e">
        <f>#REF!</f>
        <v>#REF!</v>
      </c>
      <c r="E822" s="347"/>
      <c r="F822" s="350" t="e">
        <f>#REF!+#REF!</f>
        <v>#REF!</v>
      </c>
      <c r="G822" s="79" t="e">
        <f t="shared" si="54"/>
        <v>#REF!</v>
      </c>
    </row>
    <row r="823" spans="1:7">
      <c r="A823" s="215" t="e">
        <f>#REF!</f>
        <v>#REF!</v>
      </c>
      <c r="B823" s="46" t="e">
        <f>IF(#REF!&lt;&gt;"",#REF!,"")</f>
        <v>#REF!</v>
      </c>
      <c r="C823" s="47" t="e">
        <f>#REF!</f>
        <v>#REF!</v>
      </c>
      <c r="D823" s="48" t="e">
        <f>#REF!</f>
        <v>#REF!</v>
      </c>
      <c r="E823" s="347"/>
      <c r="F823" s="350" t="e">
        <f>#REF!+#REF!</f>
        <v>#REF!</v>
      </c>
      <c r="G823" s="79" t="e">
        <f t="shared" si="54"/>
        <v>#REF!</v>
      </c>
    </row>
    <row r="824" spans="1:7">
      <c r="A824" s="215" t="e">
        <f>#REF!</f>
        <v>#REF!</v>
      </c>
      <c r="B824" s="46" t="e">
        <f>IF(#REF!&lt;&gt;"",#REF!,"")</f>
        <v>#REF!</v>
      </c>
      <c r="C824" s="47" t="e">
        <f>#REF!</f>
        <v>#REF!</v>
      </c>
      <c r="D824" s="48" t="e">
        <f>#REF!</f>
        <v>#REF!</v>
      </c>
      <c r="E824" s="226"/>
      <c r="F824" s="350" t="e">
        <f>#REF!+#REF!</f>
        <v>#REF!</v>
      </c>
      <c r="G824" s="79" t="e">
        <f t="shared" si="54"/>
        <v>#REF!</v>
      </c>
    </row>
    <row r="825" spans="1:7">
      <c r="A825" s="215" t="e">
        <f>#REF!</f>
        <v>#REF!</v>
      </c>
      <c r="B825" s="46" t="e">
        <f>IF(#REF!&lt;&gt;"",#REF!,"")</f>
        <v>#REF!</v>
      </c>
      <c r="C825" s="47" t="e">
        <f>#REF!</f>
        <v>#REF!</v>
      </c>
      <c r="D825" s="48" t="e">
        <f>#REF!</f>
        <v>#REF!</v>
      </c>
      <c r="E825" s="347"/>
      <c r="F825" s="350" t="e">
        <f>#REF!+#REF!</f>
        <v>#REF!</v>
      </c>
      <c r="G825" s="79" t="e">
        <f t="shared" si="54"/>
        <v>#REF!</v>
      </c>
    </row>
    <row r="826" spans="1:7">
      <c r="A826" s="215" t="e">
        <f>#REF!</f>
        <v>#REF!</v>
      </c>
      <c r="B826" s="46" t="e">
        <f>IF(#REF!&lt;&gt;"",#REF!,"")</f>
        <v>#REF!</v>
      </c>
      <c r="C826" s="47" t="e">
        <f>#REF!</f>
        <v>#REF!</v>
      </c>
      <c r="D826" s="48" t="e">
        <f>#REF!</f>
        <v>#REF!</v>
      </c>
      <c r="E826" s="347"/>
      <c r="F826" s="350" t="e">
        <f>#REF!+#REF!</f>
        <v>#REF!</v>
      </c>
      <c r="G826" s="79" t="e">
        <f t="shared" si="54"/>
        <v>#REF!</v>
      </c>
    </row>
    <row r="827" spans="1:7">
      <c r="A827" s="215" t="e">
        <f>#REF!</f>
        <v>#REF!</v>
      </c>
      <c r="B827" s="46" t="e">
        <f>IF(#REF!&lt;&gt;"",#REF!,"")</f>
        <v>#REF!</v>
      </c>
      <c r="C827" s="47" t="e">
        <f>#REF!</f>
        <v>#REF!</v>
      </c>
      <c r="D827" s="48" t="e">
        <f>#REF!</f>
        <v>#REF!</v>
      </c>
      <c r="E827" s="347"/>
      <c r="F827" s="350" t="e">
        <f>#REF!+#REF!</f>
        <v>#REF!</v>
      </c>
      <c r="G827" s="79" t="e">
        <f t="shared" si="54"/>
        <v>#REF!</v>
      </c>
    </row>
    <row r="828" spans="1:7">
      <c r="A828" s="215" t="e">
        <f>#REF!</f>
        <v>#REF!</v>
      </c>
      <c r="B828" s="46" t="e">
        <f>IF(#REF!&lt;&gt;"",#REF!,"")</f>
        <v>#REF!</v>
      </c>
      <c r="C828" s="47" t="e">
        <f>#REF!</f>
        <v>#REF!</v>
      </c>
      <c r="D828" s="48" t="e">
        <f>#REF!</f>
        <v>#REF!</v>
      </c>
      <c r="E828" s="347"/>
      <c r="F828" s="350" t="e">
        <f>#REF!+#REF!</f>
        <v>#REF!</v>
      </c>
      <c r="G828" s="79" t="e">
        <f t="shared" si="54"/>
        <v>#REF!</v>
      </c>
    </row>
    <row r="829" spans="1:7">
      <c r="A829" s="215" t="e">
        <f>#REF!</f>
        <v>#REF!</v>
      </c>
      <c r="B829" s="46" t="e">
        <f>IF(#REF!&lt;&gt;"",#REF!,"")</f>
        <v>#REF!</v>
      </c>
      <c r="C829" s="47" t="e">
        <f>#REF!</f>
        <v>#REF!</v>
      </c>
      <c r="D829" s="48" t="e">
        <f>#REF!</f>
        <v>#REF!</v>
      </c>
      <c r="E829" s="347"/>
      <c r="F829" s="350" t="e">
        <f>#REF!+#REF!</f>
        <v>#REF!</v>
      </c>
      <c r="G829" s="79" t="e">
        <f t="shared" si="54"/>
        <v>#REF!</v>
      </c>
    </row>
    <row r="830" spans="1:7">
      <c r="A830" s="215" t="e">
        <f>#REF!</f>
        <v>#REF!</v>
      </c>
      <c r="B830" s="46" t="e">
        <f>IF(#REF!&lt;&gt;"",#REF!,"")</f>
        <v>#REF!</v>
      </c>
      <c r="C830" s="47" t="e">
        <f>#REF!</f>
        <v>#REF!</v>
      </c>
      <c r="D830" s="48" t="e">
        <f>#REF!</f>
        <v>#REF!</v>
      </c>
      <c r="E830" s="347"/>
      <c r="F830" s="350" t="e">
        <f>#REF!+#REF!</f>
        <v>#REF!</v>
      </c>
      <c r="G830" s="79" t="e">
        <f t="shared" si="54"/>
        <v>#REF!</v>
      </c>
    </row>
    <row r="831" spans="1:7">
      <c r="A831" s="215" t="e">
        <f>#REF!</f>
        <v>#REF!</v>
      </c>
      <c r="B831" s="46" t="e">
        <f>IF(#REF!&lt;&gt;"",#REF!,"")</f>
        <v>#REF!</v>
      </c>
      <c r="C831" s="47" t="e">
        <f>#REF!</f>
        <v>#REF!</v>
      </c>
      <c r="D831" s="48" t="e">
        <f>#REF!</f>
        <v>#REF!</v>
      </c>
      <c r="E831" s="347"/>
      <c r="F831" s="350" t="e">
        <f>#REF!+#REF!</f>
        <v>#REF!</v>
      </c>
      <c r="G831" s="79" t="e">
        <f t="shared" si="54"/>
        <v>#REF!</v>
      </c>
    </row>
    <row r="832" spans="1:7">
      <c r="A832" s="215" t="e">
        <f>#REF!</f>
        <v>#REF!</v>
      </c>
      <c r="B832" s="46" t="e">
        <f>IF(#REF!&lt;&gt;"",#REF!,"")</f>
        <v>#REF!</v>
      </c>
      <c r="C832" s="47" t="e">
        <f>#REF!</f>
        <v>#REF!</v>
      </c>
      <c r="D832" s="48" t="e">
        <f>#REF!</f>
        <v>#REF!</v>
      </c>
      <c r="E832" s="347"/>
      <c r="F832" s="350" t="e">
        <f>#REF!+#REF!</f>
        <v>#REF!</v>
      </c>
      <c r="G832" s="79" t="e">
        <f t="shared" si="54"/>
        <v>#REF!</v>
      </c>
    </row>
    <row r="833" spans="1:7">
      <c r="A833" s="215" t="e">
        <f>#REF!</f>
        <v>#REF!</v>
      </c>
      <c r="B833" s="46" t="e">
        <f>IF(#REF!&lt;&gt;"",#REF!,"")</f>
        <v>#REF!</v>
      </c>
      <c r="C833" s="47" t="e">
        <f>#REF!</f>
        <v>#REF!</v>
      </c>
      <c r="D833" s="48" t="e">
        <f>#REF!</f>
        <v>#REF!</v>
      </c>
      <c r="E833" s="347"/>
      <c r="F833" s="350" t="e">
        <f>#REF!+#REF!</f>
        <v>#REF!</v>
      </c>
      <c r="G833" s="79" t="e">
        <f t="shared" si="54"/>
        <v>#REF!</v>
      </c>
    </row>
    <row r="834" spans="1:7">
      <c r="A834" s="215" t="e">
        <f>#REF!</f>
        <v>#REF!</v>
      </c>
      <c r="B834" s="46" t="e">
        <f>IF(#REF!&lt;&gt;"",#REF!,"")</f>
        <v>#REF!</v>
      </c>
      <c r="C834" s="47" t="e">
        <f>#REF!</f>
        <v>#REF!</v>
      </c>
      <c r="D834" s="48" t="e">
        <f>#REF!</f>
        <v>#REF!</v>
      </c>
      <c r="E834" s="347"/>
      <c r="F834" s="350" t="e">
        <f>#REF!+#REF!</f>
        <v>#REF!</v>
      </c>
      <c r="G834" s="79" t="e">
        <f t="shared" si="54"/>
        <v>#REF!</v>
      </c>
    </row>
    <row r="835" spans="1:7">
      <c r="A835" s="215" t="e">
        <f>#REF!</f>
        <v>#REF!</v>
      </c>
      <c r="B835" s="234" t="e">
        <f>IF(#REF!&lt;&gt;"",#REF!,"")</f>
        <v>#REF!</v>
      </c>
      <c r="C835" s="235" t="e">
        <f>#REF!</f>
        <v>#REF!</v>
      </c>
      <c r="D835" s="236" t="e">
        <f>#REF!</f>
        <v>#REF!</v>
      </c>
      <c r="E835" s="348"/>
      <c r="F835" s="351" t="e">
        <f>#REF!+#REF!</f>
        <v>#REF!</v>
      </c>
      <c r="G835" s="79" t="e">
        <f t="shared" si="54"/>
        <v>#REF!</v>
      </c>
    </row>
    <row r="836" spans="1:7" ht="12.75">
      <c r="A836" s="233" t="e">
        <f>#REF!</f>
        <v>#REF!</v>
      </c>
      <c r="B836" s="829" t="s">
        <v>108</v>
      </c>
      <c r="C836" s="830"/>
      <c r="D836" s="830"/>
      <c r="E836" s="831"/>
      <c r="F836" s="831"/>
      <c r="G836" s="79" t="e">
        <f>G837</f>
        <v>#REF!</v>
      </c>
    </row>
    <row r="837" spans="1:7">
      <c r="A837" s="215" t="e">
        <f>#REF!</f>
        <v>#REF!</v>
      </c>
      <c r="B837" s="238" t="e">
        <f>IF(#REF!&lt;&gt;"",#REF!,"")</f>
        <v>#REF!</v>
      </c>
      <c r="C837" s="239" t="e">
        <f>#REF!</f>
        <v>#REF!</v>
      </c>
      <c r="D837" s="240" t="e">
        <f>#REF!</f>
        <v>#REF!</v>
      </c>
      <c r="E837" s="437" t="s">
        <v>30</v>
      </c>
      <c r="F837" s="349" t="e">
        <f>#REF!+#REF!</f>
        <v>#REF!</v>
      </c>
      <c r="G837" s="79" t="e">
        <f t="shared" ref="G837:G846" si="55">IF(B837&lt;&gt;"","Для друку","")</f>
        <v>#REF!</v>
      </c>
    </row>
    <row r="838" spans="1:7">
      <c r="A838" s="215" t="e">
        <f>#REF!</f>
        <v>#REF!</v>
      </c>
      <c r="B838" s="46" t="e">
        <f>IF(#REF!&lt;&gt;"",#REF!,"")</f>
        <v>#REF!</v>
      </c>
      <c r="C838" s="47" t="e">
        <f>#REF!</f>
        <v>#REF!</v>
      </c>
      <c r="D838" s="48" t="e">
        <f>#REF!</f>
        <v>#REF!</v>
      </c>
      <c r="E838" s="438" t="s">
        <v>30</v>
      </c>
      <c r="F838" s="350" t="e">
        <f>#REF!+#REF!</f>
        <v>#REF!</v>
      </c>
      <c r="G838" s="79" t="e">
        <f t="shared" si="55"/>
        <v>#REF!</v>
      </c>
    </row>
    <row r="839" spans="1:7">
      <c r="A839" s="215" t="e">
        <f>#REF!</f>
        <v>#REF!</v>
      </c>
      <c r="B839" s="46" t="e">
        <f>IF(#REF!&lt;&gt;"",#REF!,"")</f>
        <v>#REF!</v>
      </c>
      <c r="C839" s="47" t="e">
        <f>#REF!</f>
        <v>#REF!</v>
      </c>
      <c r="D839" s="48" t="e">
        <f>#REF!</f>
        <v>#REF!</v>
      </c>
      <c r="E839" s="438" t="s">
        <v>30</v>
      </c>
      <c r="F839" s="350" t="e">
        <f>#REF!+#REF!</f>
        <v>#REF!</v>
      </c>
      <c r="G839" s="79" t="e">
        <f t="shared" si="55"/>
        <v>#REF!</v>
      </c>
    </row>
    <row r="840" spans="1:7">
      <c r="A840" s="215" t="e">
        <f>#REF!</f>
        <v>#REF!</v>
      </c>
      <c r="B840" s="46" t="e">
        <f>IF(#REF!&lt;&gt;"",#REF!,"")</f>
        <v>#REF!</v>
      </c>
      <c r="C840" s="47" t="e">
        <f>#REF!</f>
        <v>#REF!</v>
      </c>
      <c r="D840" s="48" t="e">
        <f>#REF!</f>
        <v>#REF!</v>
      </c>
      <c r="E840" s="438" t="s">
        <v>30</v>
      </c>
      <c r="F840" s="350" t="e">
        <f>#REF!+#REF!</f>
        <v>#REF!</v>
      </c>
      <c r="G840" s="79" t="e">
        <f t="shared" si="55"/>
        <v>#REF!</v>
      </c>
    </row>
    <row r="841" spans="1:7">
      <c r="A841" s="215" t="e">
        <f>#REF!</f>
        <v>#REF!</v>
      </c>
      <c r="B841" s="46" t="e">
        <f>IF(#REF!&lt;&gt;"",#REF!,"")</f>
        <v>#REF!</v>
      </c>
      <c r="C841" s="47" t="e">
        <f>#REF!</f>
        <v>#REF!</v>
      </c>
      <c r="D841" s="48" t="e">
        <f>#REF!</f>
        <v>#REF!</v>
      </c>
      <c r="E841" s="438" t="s">
        <v>30</v>
      </c>
      <c r="F841" s="350" t="e">
        <f>#REF!+#REF!</f>
        <v>#REF!</v>
      </c>
      <c r="G841" s="79" t="e">
        <f t="shared" si="55"/>
        <v>#REF!</v>
      </c>
    </row>
    <row r="842" spans="1:7">
      <c r="A842" s="215" t="e">
        <f>#REF!</f>
        <v>#REF!</v>
      </c>
      <c r="B842" s="46" t="e">
        <f>IF(#REF!&lt;&gt;"",#REF!,"")</f>
        <v>#REF!</v>
      </c>
      <c r="C842" s="47" t="e">
        <f>#REF!</f>
        <v>#REF!</v>
      </c>
      <c r="D842" s="48" t="e">
        <f>#REF!</f>
        <v>#REF!</v>
      </c>
      <c r="E842" s="438" t="s">
        <v>30</v>
      </c>
      <c r="F842" s="350" t="e">
        <f>#REF!+#REF!</f>
        <v>#REF!</v>
      </c>
      <c r="G842" s="79" t="e">
        <f t="shared" si="55"/>
        <v>#REF!</v>
      </c>
    </row>
    <row r="843" spans="1:7">
      <c r="A843" s="215" t="e">
        <f>#REF!</f>
        <v>#REF!</v>
      </c>
      <c r="B843" s="46" t="e">
        <f>IF(#REF!&lt;&gt;"",#REF!,"")</f>
        <v>#REF!</v>
      </c>
      <c r="C843" s="47" t="e">
        <f>#REF!</f>
        <v>#REF!</v>
      </c>
      <c r="D843" s="48" t="e">
        <f>#REF!</f>
        <v>#REF!</v>
      </c>
      <c r="E843" s="438" t="s">
        <v>30</v>
      </c>
      <c r="F843" s="350" t="e">
        <f>#REF!+#REF!</f>
        <v>#REF!</v>
      </c>
      <c r="G843" s="79" t="e">
        <f t="shared" si="55"/>
        <v>#REF!</v>
      </c>
    </row>
    <row r="844" spans="1:7">
      <c r="A844" s="215" t="e">
        <f>#REF!</f>
        <v>#REF!</v>
      </c>
      <c r="B844" s="46" t="e">
        <f>IF(#REF!&lt;&gt;"",#REF!,"")</f>
        <v>#REF!</v>
      </c>
      <c r="C844" s="47" t="e">
        <f>#REF!</f>
        <v>#REF!</v>
      </c>
      <c r="D844" s="48" t="e">
        <f>#REF!</f>
        <v>#REF!</v>
      </c>
      <c r="E844" s="438" t="s">
        <v>30</v>
      </c>
      <c r="F844" s="350" t="e">
        <f>#REF!+#REF!</f>
        <v>#REF!</v>
      </c>
      <c r="G844" s="79" t="e">
        <f t="shared" si="55"/>
        <v>#REF!</v>
      </c>
    </row>
    <row r="845" spans="1:7" ht="12.75" customHeight="1">
      <c r="A845" s="215" t="e">
        <f>#REF!</f>
        <v>#REF!</v>
      </c>
      <c r="B845" s="46" t="e">
        <f>IF(#REF!&lt;&gt;"",#REF!,"")</f>
        <v>#REF!</v>
      </c>
      <c r="C845" s="47" t="e">
        <f>#REF!</f>
        <v>#REF!</v>
      </c>
      <c r="D845" s="48" t="e">
        <f>#REF!</f>
        <v>#REF!</v>
      </c>
      <c r="E845" s="438" t="s">
        <v>30</v>
      </c>
      <c r="F845" s="350" t="e">
        <f>#REF!+#REF!</f>
        <v>#REF!</v>
      </c>
      <c r="G845" s="79" t="e">
        <f t="shared" si="55"/>
        <v>#REF!</v>
      </c>
    </row>
    <row r="846" spans="1:7">
      <c r="A846" s="237" t="e">
        <f>#REF!</f>
        <v>#REF!</v>
      </c>
      <c r="B846" s="46" t="e">
        <f>IF(#REF!&lt;&gt;"",#REF!,"")</f>
        <v>#REF!</v>
      </c>
      <c r="C846" s="47" t="e">
        <f>#REF!</f>
        <v>#REF!</v>
      </c>
      <c r="D846" s="48" t="e">
        <f>#REF!</f>
        <v>#REF!</v>
      </c>
      <c r="E846" s="439" t="s">
        <v>30</v>
      </c>
      <c r="F846" s="351" t="e">
        <f>#REF!+#REF!</f>
        <v>#REF!</v>
      </c>
      <c r="G846" s="79" t="e">
        <f t="shared" si="55"/>
        <v>#REF!</v>
      </c>
    </row>
    <row r="847" spans="1:7" ht="12.75" customHeight="1">
      <c r="A847" s="832" t="e">
        <f>#REF!</f>
        <v>#REF!</v>
      </c>
      <c r="B847" s="833"/>
      <c r="C847" s="833"/>
      <c r="D847" s="833"/>
      <c r="E847" s="833"/>
      <c r="F847" s="833"/>
      <c r="G847" s="79" t="e">
        <f>G848</f>
        <v>#REF!</v>
      </c>
    </row>
    <row r="848" spans="1:7" ht="12.75">
      <c r="A848" s="232" t="s">
        <v>4</v>
      </c>
      <c r="B848" s="829" t="s">
        <v>105</v>
      </c>
      <c r="C848" s="830"/>
      <c r="D848" s="830"/>
      <c r="E848" s="834"/>
      <c r="F848" s="834"/>
      <c r="G848" s="79" t="e">
        <f>G849</f>
        <v>#REF!</v>
      </c>
    </row>
    <row r="849" spans="1:7">
      <c r="A849" s="215" t="e">
        <f>#REF!</f>
        <v>#REF!</v>
      </c>
      <c r="B849" s="238" t="e">
        <f>IF(#REF!&lt;&gt;"",#REF!,"")</f>
        <v>#REF!</v>
      </c>
      <c r="C849" s="239" t="e">
        <f>#REF!</f>
        <v>#REF!</v>
      </c>
      <c r="D849" s="240" t="e">
        <f>#REF!</f>
        <v>#REF!</v>
      </c>
      <c r="E849" s="346"/>
      <c r="F849" s="349" t="e">
        <f>#REF!+#REF!</f>
        <v>#REF!</v>
      </c>
      <c r="G849" s="79" t="e">
        <f>IF(B849&lt;&gt;"","Для друку","")</f>
        <v>#REF!</v>
      </c>
    </row>
    <row r="850" spans="1:7">
      <c r="A850" s="215" t="e">
        <f>#REF!</f>
        <v>#REF!</v>
      </c>
      <c r="B850" s="46" t="e">
        <f>IF(#REF!&lt;&gt;"",#REF!,"")</f>
        <v>#REF!</v>
      </c>
      <c r="C850" s="47" t="e">
        <f>#REF!</f>
        <v>#REF!</v>
      </c>
      <c r="D850" s="48" t="e">
        <f>#REF!</f>
        <v>#REF!</v>
      </c>
      <c r="E850" s="347"/>
      <c r="F850" s="350" t="e">
        <f>#REF!+#REF!</f>
        <v>#REF!</v>
      </c>
      <c r="G850" s="79" t="e">
        <f>IF(B850&lt;&gt;"","Для друку","")</f>
        <v>#REF!</v>
      </c>
    </row>
    <row r="851" spans="1:7">
      <c r="A851" s="215" t="e">
        <f>#REF!</f>
        <v>#REF!</v>
      </c>
      <c r="B851" s="46" t="e">
        <f>IF(#REF!&lt;&gt;"",#REF!,"")</f>
        <v>#REF!</v>
      </c>
      <c r="C851" s="47" t="e">
        <f>#REF!</f>
        <v>#REF!</v>
      </c>
      <c r="D851" s="48" t="e">
        <f>#REF!</f>
        <v>#REF!</v>
      </c>
      <c r="E851" s="347"/>
      <c r="F851" s="350" t="e">
        <f>#REF!+#REF!</f>
        <v>#REF!</v>
      </c>
      <c r="G851" s="79" t="e">
        <f t="shared" ref="G851:G863" si="56">IF(B851&lt;&gt;"","Для друку","")</f>
        <v>#REF!</v>
      </c>
    </row>
    <row r="852" spans="1:7">
      <c r="A852" s="215" t="e">
        <f>#REF!</f>
        <v>#REF!</v>
      </c>
      <c r="B852" s="46" t="e">
        <f>IF(#REF!&lt;&gt;"",#REF!,"")</f>
        <v>#REF!</v>
      </c>
      <c r="C852" s="47" t="e">
        <f>#REF!</f>
        <v>#REF!</v>
      </c>
      <c r="D852" s="48" t="e">
        <f>#REF!</f>
        <v>#REF!</v>
      </c>
      <c r="E852" s="226"/>
      <c r="F852" s="350" t="e">
        <f>#REF!+#REF!</f>
        <v>#REF!</v>
      </c>
      <c r="G852" s="79" t="e">
        <f t="shared" si="56"/>
        <v>#REF!</v>
      </c>
    </row>
    <row r="853" spans="1:7">
      <c r="A853" s="215" t="e">
        <f>#REF!</f>
        <v>#REF!</v>
      </c>
      <c r="B853" s="46" t="e">
        <f>IF(#REF!&lt;&gt;"",#REF!,"")</f>
        <v>#REF!</v>
      </c>
      <c r="C853" s="47" t="e">
        <f>#REF!</f>
        <v>#REF!</v>
      </c>
      <c r="D853" s="48" t="e">
        <f>#REF!</f>
        <v>#REF!</v>
      </c>
      <c r="E853" s="347"/>
      <c r="F853" s="350" t="e">
        <f>#REF!+#REF!</f>
        <v>#REF!</v>
      </c>
      <c r="G853" s="79" t="e">
        <f t="shared" si="56"/>
        <v>#REF!</v>
      </c>
    </row>
    <row r="854" spans="1:7">
      <c r="A854" s="215" t="e">
        <f>#REF!</f>
        <v>#REF!</v>
      </c>
      <c r="B854" s="46" t="e">
        <f>IF(#REF!&lt;&gt;"",#REF!,"")</f>
        <v>#REF!</v>
      </c>
      <c r="C854" s="47" t="e">
        <f>#REF!</f>
        <v>#REF!</v>
      </c>
      <c r="D854" s="48" t="e">
        <f>#REF!</f>
        <v>#REF!</v>
      </c>
      <c r="E854" s="347"/>
      <c r="F854" s="350" t="e">
        <f>#REF!+#REF!</f>
        <v>#REF!</v>
      </c>
      <c r="G854" s="79" t="e">
        <f t="shared" si="56"/>
        <v>#REF!</v>
      </c>
    </row>
    <row r="855" spans="1:7">
      <c r="A855" s="215" t="e">
        <f>#REF!</f>
        <v>#REF!</v>
      </c>
      <c r="B855" s="46" t="e">
        <f>IF(#REF!&lt;&gt;"",#REF!,"")</f>
        <v>#REF!</v>
      </c>
      <c r="C855" s="47" t="e">
        <f>#REF!</f>
        <v>#REF!</v>
      </c>
      <c r="D855" s="48" t="e">
        <f>#REF!</f>
        <v>#REF!</v>
      </c>
      <c r="E855" s="347"/>
      <c r="F855" s="350" t="e">
        <f>#REF!+#REF!</f>
        <v>#REF!</v>
      </c>
      <c r="G855" s="79" t="e">
        <f t="shared" si="56"/>
        <v>#REF!</v>
      </c>
    </row>
    <row r="856" spans="1:7">
      <c r="A856" s="215" t="e">
        <f>#REF!</f>
        <v>#REF!</v>
      </c>
      <c r="B856" s="46" t="e">
        <f>IF(#REF!&lt;&gt;"",#REF!,"")</f>
        <v>#REF!</v>
      </c>
      <c r="C856" s="47" t="e">
        <f>#REF!</f>
        <v>#REF!</v>
      </c>
      <c r="D856" s="48" t="e">
        <f>#REF!</f>
        <v>#REF!</v>
      </c>
      <c r="E856" s="347"/>
      <c r="F856" s="350" t="e">
        <f>#REF!+#REF!</f>
        <v>#REF!</v>
      </c>
      <c r="G856" s="79" t="e">
        <f t="shared" si="56"/>
        <v>#REF!</v>
      </c>
    </row>
    <row r="857" spans="1:7">
      <c r="A857" s="215" t="e">
        <f>#REF!</f>
        <v>#REF!</v>
      </c>
      <c r="B857" s="46" t="e">
        <f>IF(#REF!&lt;&gt;"",#REF!,"")</f>
        <v>#REF!</v>
      </c>
      <c r="C857" s="47" t="e">
        <f>#REF!</f>
        <v>#REF!</v>
      </c>
      <c r="D857" s="48" t="e">
        <f>#REF!</f>
        <v>#REF!</v>
      </c>
      <c r="E857" s="347"/>
      <c r="F857" s="350" t="e">
        <f>#REF!+#REF!</f>
        <v>#REF!</v>
      </c>
      <c r="G857" s="79" t="e">
        <f t="shared" si="56"/>
        <v>#REF!</v>
      </c>
    </row>
    <row r="858" spans="1:7">
      <c r="A858" s="215" t="e">
        <f>#REF!</f>
        <v>#REF!</v>
      </c>
      <c r="B858" s="46" t="e">
        <f>IF(#REF!&lt;&gt;"",#REF!,"")</f>
        <v>#REF!</v>
      </c>
      <c r="C858" s="47" t="e">
        <f>#REF!</f>
        <v>#REF!</v>
      </c>
      <c r="D858" s="48" t="e">
        <f>#REF!</f>
        <v>#REF!</v>
      </c>
      <c r="E858" s="347"/>
      <c r="F858" s="350" t="e">
        <f>#REF!+#REF!</f>
        <v>#REF!</v>
      </c>
      <c r="G858" s="79" t="e">
        <f t="shared" si="56"/>
        <v>#REF!</v>
      </c>
    </row>
    <row r="859" spans="1:7">
      <c r="A859" s="215" t="e">
        <f>#REF!</f>
        <v>#REF!</v>
      </c>
      <c r="B859" s="46" t="e">
        <f>IF(#REF!&lt;&gt;"",#REF!,"")</f>
        <v>#REF!</v>
      </c>
      <c r="C859" s="47" t="e">
        <f>#REF!</f>
        <v>#REF!</v>
      </c>
      <c r="D859" s="48" t="e">
        <f>#REF!</f>
        <v>#REF!</v>
      </c>
      <c r="E859" s="347"/>
      <c r="F859" s="350" t="e">
        <f>#REF!+#REF!</f>
        <v>#REF!</v>
      </c>
      <c r="G859" s="79" t="e">
        <f t="shared" si="56"/>
        <v>#REF!</v>
      </c>
    </row>
    <row r="860" spans="1:7">
      <c r="A860" s="215" t="e">
        <f>#REF!</f>
        <v>#REF!</v>
      </c>
      <c r="B860" s="46" t="e">
        <f>IF(#REF!&lt;&gt;"",#REF!,"")</f>
        <v>#REF!</v>
      </c>
      <c r="C860" s="47" t="e">
        <f>#REF!</f>
        <v>#REF!</v>
      </c>
      <c r="D860" s="48" t="e">
        <f>#REF!</f>
        <v>#REF!</v>
      </c>
      <c r="E860" s="347"/>
      <c r="F860" s="350" t="e">
        <f>#REF!+#REF!</f>
        <v>#REF!</v>
      </c>
      <c r="G860" s="79" t="e">
        <f t="shared" si="56"/>
        <v>#REF!</v>
      </c>
    </row>
    <row r="861" spans="1:7">
      <c r="A861" s="215" t="e">
        <f>#REF!</f>
        <v>#REF!</v>
      </c>
      <c r="B861" s="46" t="e">
        <f>IF(#REF!&lt;&gt;"",#REF!,"")</f>
        <v>#REF!</v>
      </c>
      <c r="C861" s="47" t="e">
        <f>#REF!</f>
        <v>#REF!</v>
      </c>
      <c r="D861" s="48" t="e">
        <f>#REF!</f>
        <v>#REF!</v>
      </c>
      <c r="E861" s="347"/>
      <c r="F861" s="350" t="e">
        <f>#REF!+#REF!</f>
        <v>#REF!</v>
      </c>
      <c r="G861" s="79" t="e">
        <f t="shared" si="56"/>
        <v>#REF!</v>
      </c>
    </row>
    <row r="862" spans="1:7">
      <c r="A862" s="215" t="e">
        <f>#REF!</f>
        <v>#REF!</v>
      </c>
      <c r="B862" s="46" t="e">
        <f>IF(#REF!&lt;&gt;"",#REF!,"")</f>
        <v>#REF!</v>
      </c>
      <c r="C862" s="47" t="e">
        <f>#REF!</f>
        <v>#REF!</v>
      </c>
      <c r="D862" s="48" t="e">
        <f>#REF!</f>
        <v>#REF!</v>
      </c>
      <c r="E862" s="347"/>
      <c r="F862" s="350" t="e">
        <f>#REF!+#REF!</f>
        <v>#REF!</v>
      </c>
      <c r="G862" s="79" t="e">
        <f t="shared" si="56"/>
        <v>#REF!</v>
      </c>
    </row>
    <row r="863" spans="1:7">
      <c r="A863" s="215" t="e">
        <f>#REF!</f>
        <v>#REF!</v>
      </c>
      <c r="B863" s="234" t="e">
        <f>IF(#REF!&lt;&gt;"",#REF!,"")</f>
        <v>#REF!</v>
      </c>
      <c r="C863" s="235" t="e">
        <f>#REF!</f>
        <v>#REF!</v>
      </c>
      <c r="D863" s="236" t="e">
        <f>#REF!</f>
        <v>#REF!</v>
      </c>
      <c r="E863" s="348"/>
      <c r="F863" s="351" t="e">
        <f>#REF!+#REF!</f>
        <v>#REF!</v>
      </c>
      <c r="G863" s="79" t="e">
        <f t="shared" si="56"/>
        <v>#REF!</v>
      </c>
    </row>
    <row r="864" spans="1:7" ht="12.75">
      <c r="A864" s="233" t="e">
        <f>#REF!</f>
        <v>#REF!</v>
      </c>
      <c r="B864" s="829" t="s">
        <v>106</v>
      </c>
      <c r="C864" s="830"/>
      <c r="D864" s="830"/>
      <c r="E864" s="831"/>
      <c r="F864" s="831"/>
      <c r="G864" s="79" t="e">
        <f>G865</f>
        <v>#REF!</v>
      </c>
    </row>
    <row r="865" spans="1:7">
      <c r="A865" s="215" t="e">
        <f>#REF!</f>
        <v>#REF!</v>
      </c>
      <c r="B865" s="238" t="e">
        <f>IF(#REF!&lt;&gt;"",#REF!,"")</f>
        <v>#REF!</v>
      </c>
      <c r="C865" s="239" t="e">
        <f>#REF!</f>
        <v>#REF!</v>
      </c>
      <c r="D865" s="240" t="e">
        <f>#REF!</f>
        <v>#REF!</v>
      </c>
      <c r="E865" s="346"/>
      <c r="F865" s="349" t="e">
        <f>#REF!+#REF!</f>
        <v>#REF!</v>
      </c>
      <c r="G865" s="79" t="e">
        <f t="shared" ref="G865:G879" si="57">IF(B865&lt;&gt;"","Для друку","")</f>
        <v>#REF!</v>
      </c>
    </row>
    <row r="866" spans="1:7">
      <c r="A866" s="215" t="e">
        <f>#REF!</f>
        <v>#REF!</v>
      </c>
      <c r="B866" s="46" t="e">
        <f>IF(#REF!&lt;&gt;"",#REF!,"")</f>
        <v>#REF!</v>
      </c>
      <c r="C866" s="47" t="e">
        <f>#REF!</f>
        <v>#REF!</v>
      </c>
      <c r="D866" s="48" t="e">
        <f>#REF!</f>
        <v>#REF!</v>
      </c>
      <c r="E866" s="347"/>
      <c r="F866" s="350" t="e">
        <f>#REF!+#REF!</f>
        <v>#REF!</v>
      </c>
      <c r="G866" s="79" t="e">
        <f t="shared" si="57"/>
        <v>#REF!</v>
      </c>
    </row>
    <row r="867" spans="1:7">
      <c r="A867" s="215" t="e">
        <f>#REF!</f>
        <v>#REF!</v>
      </c>
      <c r="B867" s="46" t="e">
        <f>IF(#REF!&lt;&gt;"",#REF!,"")</f>
        <v>#REF!</v>
      </c>
      <c r="C867" s="47" t="e">
        <f>#REF!</f>
        <v>#REF!</v>
      </c>
      <c r="D867" s="48" t="e">
        <f>#REF!</f>
        <v>#REF!</v>
      </c>
      <c r="E867" s="347"/>
      <c r="F867" s="350" t="e">
        <f>#REF!+#REF!</f>
        <v>#REF!</v>
      </c>
      <c r="G867" s="79" t="e">
        <f t="shared" si="57"/>
        <v>#REF!</v>
      </c>
    </row>
    <row r="868" spans="1:7">
      <c r="A868" s="215" t="e">
        <f>#REF!</f>
        <v>#REF!</v>
      </c>
      <c r="B868" s="46" t="e">
        <f>IF(#REF!&lt;&gt;"",#REF!,"")</f>
        <v>#REF!</v>
      </c>
      <c r="C868" s="47" t="e">
        <f>#REF!</f>
        <v>#REF!</v>
      </c>
      <c r="D868" s="48" t="e">
        <f>#REF!</f>
        <v>#REF!</v>
      </c>
      <c r="E868" s="226"/>
      <c r="F868" s="350" t="e">
        <f>#REF!+#REF!</f>
        <v>#REF!</v>
      </c>
      <c r="G868" s="79" t="e">
        <f t="shared" si="57"/>
        <v>#REF!</v>
      </c>
    </row>
    <row r="869" spans="1:7">
      <c r="A869" s="215" t="e">
        <f>#REF!</f>
        <v>#REF!</v>
      </c>
      <c r="B869" s="46" t="e">
        <f>IF(#REF!&lt;&gt;"",#REF!,"")</f>
        <v>#REF!</v>
      </c>
      <c r="C869" s="47" t="e">
        <f>#REF!</f>
        <v>#REF!</v>
      </c>
      <c r="D869" s="48" t="e">
        <f>#REF!</f>
        <v>#REF!</v>
      </c>
      <c r="E869" s="347"/>
      <c r="F869" s="350" t="e">
        <f>#REF!+#REF!</f>
        <v>#REF!</v>
      </c>
      <c r="G869" s="79" t="e">
        <f t="shared" si="57"/>
        <v>#REF!</v>
      </c>
    </row>
    <row r="870" spans="1:7">
      <c r="A870" s="215" t="e">
        <f>#REF!</f>
        <v>#REF!</v>
      </c>
      <c r="B870" s="46" t="e">
        <f>IF(#REF!&lt;&gt;"",#REF!,"")</f>
        <v>#REF!</v>
      </c>
      <c r="C870" s="47" t="e">
        <f>#REF!</f>
        <v>#REF!</v>
      </c>
      <c r="D870" s="48" t="e">
        <f>#REF!</f>
        <v>#REF!</v>
      </c>
      <c r="E870" s="347"/>
      <c r="F870" s="350" t="e">
        <f>#REF!+#REF!</f>
        <v>#REF!</v>
      </c>
      <c r="G870" s="79" t="e">
        <f t="shared" si="57"/>
        <v>#REF!</v>
      </c>
    </row>
    <row r="871" spans="1:7">
      <c r="A871" s="215" t="e">
        <f>#REF!</f>
        <v>#REF!</v>
      </c>
      <c r="B871" s="46" t="e">
        <f>IF(#REF!&lt;&gt;"",#REF!,"")</f>
        <v>#REF!</v>
      </c>
      <c r="C871" s="47" t="e">
        <f>#REF!</f>
        <v>#REF!</v>
      </c>
      <c r="D871" s="48" t="e">
        <f>#REF!</f>
        <v>#REF!</v>
      </c>
      <c r="E871" s="347"/>
      <c r="F871" s="350" t="e">
        <f>#REF!+#REF!</f>
        <v>#REF!</v>
      </c>
      <c r="G871" s="79" t="e">
        <f t="shared" si="57"/>
        <v>#REF!</v>
      </c>
    </row>
    <row r="872" spans="1:7">
      <c r="A872" s="215" t="e">
        <f>#REF!</f>
        <v>#REF!</v>
      </c>
      <c r="B872" s="46" t="e">
        <f>IF(#REF!&lt;&gt;"",#REF!,"")</f>
        <v>#REF!</v>
      </c>
      <c r="C872" s="47" t="e">
        <f>#REF!</f>
        <v>#REF!</v>
      </c>
      <c r="D872" s="48" t="e">
        <f>#REF!</f>
        <v>#REF!</v>
      </c>
      <c r="E872" s="347"/>
      <c r="F872" s="350" t="e">
        <f>#REF!+#REF!</f>
        <v>#REF!</v>
      </c>
      <c r="G872" s="79" t="e">
        <f t="shared" si="57"/>
        <v>#REF!</v>
      </c>
    </row>
    <row r="873" spans="1:7">
      <c r="A873" s="215" t="e">
        <f>#REF!</f>
        <v>#REF!</v>
      </c>
      <c r="B873" s="46" t="e">
        <f>IF(#REF!&lt;&gt;"",#REF!,"")</f>
        <v>#REF!</v>
      </c>
      <c r="C873" s="47" t="e">
        <f>#REF!</f>
        <v>#REF!</v>
      </c>
      <c r="D873" s="48" t="e">
        <f>#REF!</f>
        <v>#REF!</v>
      </c>
      <c r="E873" s="347"/>
      <c r="F873" s="350" t="e">
        <f>#REF!+#REF!</f>
        <v>#REF!</v>
      </c>
      <c r="G873" s="79" t="e">
        <f t="shared" si="57"/>
        <v>#REF!</v>
      </c>
    </row>
    <row r="874" spans="1:7">
      <c r="A874" s="215" t="e">
        <f>#REF!</f>
        <v>#REF!</v>
      </c>
      <c r="B874" s="46" t="e">
        <f>IF(#REF!&lt;&gt;"",#REF!,"")</f>
        <v>#REF!</v>
      </c>
      <c r="C874" s="47" t="e">
        <f>#REF!</f>
        <v>#REF!</v>
      </c>
      <c r="D874" s="48" t="e">
        <f>#REF!</f>
        <v>#REF!</v>
      </c>
      <c r="E874" s="347"/>
      <c r="F874" s="350" t="e">
        <f>#REF!+#REF!</f>
        <v>#REF!</v>
      </c>
      <c r="G874" s="79" t="e">
        <f t="shared" si="57"/>
        <v>#REF!</v>
      </c>
    </row>
    <row r="875" spans="1:7">
      <c r="A875" s="215" t="e">
        <f>#REF!</f>
        <v>#REF!</v>
      </c>
      <c r="B875" s="46" t="e">
        <f>IF(#REF!&lt;&gt;"",#REF!,"")</f>
        <v>#REF!</v>
      </c>
      <c r="C875" s="47" t="e">
        <f>#REF!</f>
        <v>#REF!</v>
      </c>
      <c r="D875" s="48" t="e">
        <f>#REF!</f>
        <v>#REF!</v>
      </c>
      <c r="E875" s="347"/>
      <c r="F875" s="350" t="e">
        <f>#REF!+#REF!</f>
        <v>#REF!</v>
      </c>
      <c r="G875" s="79" t="e">
        <f t="shared" si="57"/>
        <v>#REF!</v>
      </c>
    </row>
    <row r="876" spans="1:7">
      <c r="A876" s="215" t="e">
        <f>#REF!</f>
        <v>#REF!</v>
      </c>
      <c r="B876" s="46" t="e">
        <f>IF(#REF!&lt;&gt;"",#REF!,"")</f>
        <v>#REF!</v>
      </c>
      <c r="C876" s="47" t="e">
        <f>#REF!</f>
        <v>#REF!</v>
      </c>
      <c r="D876" s="48" t="e">
        <f>#REF!</f>
        <v>#REF!</v>
      </c>
      <c r="E876" s="347"/>
      <c r="F876" s="350" t="e">
        <f>#REF!+#REF!</f>
        <v>#REF!</v>
      </c>
      <c r="G876" s="79" t="e">
        <f t="shared" si="57"/>
        <v>#REF!</v>
      </c>
    </row>
    <row r="877" spans="1:7">
      <c r="A877" s="215" t="e">
        <f>#REF!</f>
        <v>#REF!</v>
      </c>
      <c r="B877" s="46" t="e">
        <f>IF(#REF!&lt;&gt;"",#REF!,"")</f>
        <v>#REF!</v>
      </c>
      <c r="C877" s="47" t="e">
        <f>#REF!</f>
        <v>#REF!</v>
      </c>
      <c r="D877" s="48" t="e">
        <f>#REF!</f>
        <v>#REF!</v>
      </c>
      <c r="E877" s="347"/>
      <c r="F877" s="350" t="e">
        <f>#REF!+#REF!</f>
        <v>#REF!</v>
      </c>
      <c r="G877" s="79" t="e">
        <f t="shared" si="57"/>
        <v>#REF!</v>
      </c>
    </row>
    <row r="878" spans="1:7">
      <c r="A878" s="215" t="e">
        <f>#REF!</f>
        <v>#REF!</v>
      </c>
      <c r="B878" s="46" t="e">
        <f>IF(#REF!&lt;&gt;"",#REF!,"")</f>
        <v>#REF!</v>
      </c>
      <c r="C878" s="47" t="e">
        <f>#REF!</f>
        <v>#REF!</v>
      </c>
      <c r="D878" s="48" t="e">
        <f>#REF!</f>
        <v>#REF!</v>
      </c>
      <c r="E878" s="347"/>
      <c r="F878" s="350" t="e">
        <f>#REF!+#REF!</f>
        <v>#REF!</v>
      </c>
      <c r="G878" s="79" t="e">
        <f t="shared" si="57"/>
        <v>#REF!</v>
      </c>
    </row>
    <row r="879" spans="1:7">
      <c r="A879" s="215" t="e">
        <f>#REF!</f>
        <v>#REF!</v>
      </c>
      <c r="B879" s="234" t="e">
        <f>IF(#REF!&lt;&gt;"",#REF!,"")</f>
        <v>#REF!</v>
      </c>
      <c r="C879" s="235" t="e">
        <f>#REF!</f>
        <v>#REF!</v>
      </c>
      <c r="D879" s="236" t="e">
        <f>#REF!</f>
        <v>#REF!</v>
      </c>
      <c r="E879" s="348"/>
      <c r="F879" s="351" t="e">
        <f>#REF!+#REF!</f>
        <v>#REF!</v>
      </c>
      <c r="G879" s="79" t="e">
        <f t="shared" si="57"/>
        <v>#REF!</v>
      </c>
    </row>
    <row r="880" spans="1:7" ht="12.75">
      <c r="A880" s="233" t="e">
        <f>#REF!</f>
        <v>#REF!</v>
      </c>
      <c r="B880" s="829" t="s">
        <v>107</v>
      </c>
      <c r="C880" s="830"/>
      <c r="D880" s="830"/>
      <c r="E880" s="831"/>
      <c r="F880" s="831"/>
      <c r="G880" s="79" t="e">
        <f>G881</f>
        <v>#REF!</v>
      </c>
    </row>
    <row r="881" spans="1:7">
      <c r="A881" s="215" t="e">
        <f>#REF!</f>
        <v>#REF!</v>
      </c>
      <c r="B881" s="238" t="e">
        <f>IF(#REF!&lt;&gt;"",#REF!,"")</f>
        <v>#REF!</v>
      </c>
      <c r="C881" s="239" t="e">
        <f>#REF!</f>
        <v>#REF!</v>
      </c>
      <c r="D881" s="240" t="e">
        <f>#REF!</f>
        <v>#REF!</v>
      </c>
      <c r="E881" s="346"/>
      <c r="F881" s="349" t="e">
        <f>#REF!+#REF!</f>
        <v>#REF!</v>
      </c>
      <c r="G881" s="79" t="e">
        <f t="shared" ref="G881:G895" si="58">IF(B881&lt;&gt;"","Для друку","")</f>
        <v>#REF!</v>
      </c>
    </row>
    <row r="882" spans="1:7">
      <c r="A882" s="215" t="e">
        <f>#REF!</f>
        <v>#REF!</v>
      </c>
      <c r="B882" s="46" t="e">
        <f>IF(#REF!&lt;&gt;"",#REF!,"")</f>
        <v>#REF!</v>
      </c>
      <c r="C882" s="47" t="e">
        <f>#REF!</f>
        <v>#REF!</v>
      </c>
      <c r="D882" s="48" t="e">
        <f>#REF!</f>
        <v>#REF!</v>
      </c>
      <c r="E882" s="347"/>
      <c r="F882" s="350" t="e">
        <f>#REF!+#REF!</f>
        <v>#REF!</v>
      </c>
      <c r="G882" s="79" t="e">
        <f t="shared" si="58"/>
        <v>#REF!</v>
      </c>
    </row>
    <row r="883" spans="1:7">
      <c r="A883" s="215" t="e">
        <f>#REF!</f>
        <v>#REF!</v>
      </c>
      <c r="B883" s="46" t="e">
        <f>IF(#REF!&lt;&gt;"",#REF!,"")</f>
        <v>#REF!</v>
      </c>
      <c r="C883" s="47" t="e">
        <f>#REF!</f>
        <v>#REF!</v>
      </c>
      <c r="D883" s="48" t="e">
        <f>#REF!</f>
        <v>#REF!</v>
      </c>
      <c r="E883" s="347"/>
      <c r="F883" s="350" t="e">
        <f>#REF!+#REF!</f>
        <v>#REF!</v>
      </c>
      <c r="G883" s="79" t="e">
        <f t="shared" si="58"/>
        <v>#REF!</v>
      </c>
    </row>
    <row r="884" spans="1:7">
      <c r="A884" s="215" t="e">
        <f>#REF!</f>
        <v>#REF!</v>
      </c>
      <c r="B884" s="46" t="e">
        <f>IF(#REF!&lt;&gt;"",#REF!,"")</f>
        <v>#REF!</v>
      </c>
      <c r="C884" s="47" t="e">
        <f>#REF!</f>
        <v>#REF!</v>
      </c>
      <c r="D884" s="48" t="e">
        <f>#REF!</f>
        <v>#REF!</v>
      </c>
      <c r="E884" s="226"/>
      <c r="F884" s="350" t="e">
        <f>#REF!+#REF!</f>
        <v>#REF!</v>
      </c>
      <c r="G884" s="79" t="e">
        <f t="shared" si="58"/>
        <v>#REF!</v>
      </c>
    </row>
    <row r="885" spans="1:7">
      <c r="A885" s="215" t="e">
        <f>#REF!</f>
        <v>#REF!</v>
      </c>
      <c r="B885" s="46" t="e">
        <f>IF(#REF!&lt;&gt;"",#REF!,"")</f>
        <v>#REF!</v>
      </c>
      <c r="C885" s="47" t="e">
        <f>#REF!</f>
        <v>#REF!</v>
      </c>
      <c r="D885" s="48" t="e">
        <f>#REF!</f>
        <v>#REF!</v>
      </c>
      <c r="E885" s="347"/>
      <c r="F885" s="350" t="e">
        <f>#REF!+#REF!</f>
        <v>#REF!</v>
      </c>
      <c r="G885" s="79" t="e">
        <f t="shared" si="58"/>
        <v>#REF!</v>
      </c>
    </row>
    <row r="886" spans="1:7">
      <c r="A886" s="215" t="e">
        <f>#REF!</f>
        <v>#REF!</v>
      </c>
      <c r="B886" s="46" t="e">
        <f>IF(#REF!&lt;&gt;"",#REF!,"")</f>
        <v>#REF!</v>
      </c>
      <c r="C886" s="47" t="e">
        <f>#REF!</f>
        <v>#REF!</v>
      </c>
      <c r="D886" s="48" t="e">
        <f>#REF!</f>
        <v>#REF!</v>
      </c>
      <c r="E886" s="347"/>
      <c r="F886" s="350" t="e">
        <f>#REF!+#REF!</f>
        <v>#REF!</v>
      </c>
      <c r="G886" s="79" t="e">
        <f t="shared" si="58"/>
        <v>#REF!</v>
      </c>
    </row>
    <row r="887" spans="1:7">
      <c r="A887" s="215" t="e">
        <f>#REF!</f>
        <v>#REF!</v>
      </c>
      <c r="B887" s="46" t="e">
        <f>IF(#REF!&lt;&gt;"",#REF!,"")</f>
        <v>#REF!</v>
      </c>
      <c r="C887" s="47" t="e">
        <f>#REF!</f>
        <v>#REF!</v>
      </c>
      <c r="D887" s="48" t="e">
        <f>#REF!</f>
        <v>#REF!</v>
      </c>
      <c r="E887" s="347"/>
      <c r="F887" s="350" t="e">
        <f>#REF!+#REF!</f>
        <v>#REF!</v>
      </c>
      <c r="G887" s="79" t="e">
        <f t="shared" si="58"/>
        <v>#REF!</v>
      </c>
    </row>
    <row r="888" spans="1:7">
      <c r="A888" s="215" t="e">
        <f>#REF!</f>
        <v>#REF!</v>
      </c>
      <c r="B888" s="46" t="e">
        <f>IF(#REF!&lt;&gt;"",#REF!,"")</f>
        <v>#REF!</v>
      </c>
      <c r="C888" s="47" t="e">
        <f>#REF!</f>
        <v>#REF!</v>
      </c>
      <c r="D888" s="48" t="e">
        <f>#REF!</f>
        <v>#REF!</v>
      </c>
      <c r="E888" s="347"/>
      <c r="F888" s="350" t="e">
        <f>#REF!+#REF!</f>
        <v>#REF!</v>
      </c>
      <c r="G888" s="79" t="e">
        <f t="shared" si="58"/>
        <v>#REF!</v>
      </c>
    </row>
    <row r="889" spans="1:7">
      <c r="A889" s="215" t="e">
        <f>#REF!</f>
        <v>#REF!</v>
      </c>
      <c r="B889" s="46" t="e">
        <f>IF(#REF!&lt;&gt;"",#REF!,"")</f>
        <v>#REF!</v>
      </c>
      <c r="C889" s="47" t="e">
        <f>#REF!</f>
        <v>#REF!</v>
      </c>
      <c r="D889" s="48" t="e">
        <f>#REF!</f>
        <v>#REF!</v>
      </c>
      <c r="E889" s="347"/>
      <c r="F889" s="350" t="e">
        <f>#REF!+#REF!</f>
        <v>#REF!</v>
      </c>
      <c r="G889" s="79" t="e">
        <f t="shared" si="58"/>
        <v>#REF!</v>
      </c>
    </row>
    <row r="890" spans="1:7">
      <c r="A890" s="215" t="e">
        <f>#REF!</f>
        <v>#REF!</v>
      </c>
      <c r="B890" s="46" t="e">
        <f>IF(#REF!&lt;&gt;"",#REF!,"")</f>
        <v>#REF!</v>
      </c>
      <c r="C890" s="47" t="e">
        <f>#REF!</f>
        <v>#REF!</v>
      </c>
      <c r="D890" s="48" t="e">
        <f>#REF!</f>
        <v>#REF!</v>
      </c>
      <c r="E890" s="347"/>
      <c r="F890" s="350" t="e">
        <f>#REF!+#REF!</f>
        <v>#REF!</v>
      </c>
      <c r="G890" s="79" t="e">
        <f t="shared" si="58"/>
        <v>#REF!</v>
      </c>
    </row>
    <row r="891" spans="1:7">
      <c r="A891" s="215" t="e">
        <f>#REF!</f>
        <v>#REF!</v>
      </c>
      <c r="B891" s="46" t="e">
        <f>IF(#REF!&lt;&gt;"",#REF!,"")</f>
        <v>#REF!</v>
      </c>
      <c r="C891" s="47" t="e">
        <f>#REF!</f>
        <v>#REF!</v>
      </c>
      <c r="D891" s="48" t="e">
        <f>#REF!</f>
        <v>#REF!</v>
      </c>
      <c r="E891" s="347"/>
      <c r="F891" s="350" t="e">
        <f>#REF!+#REF!</f>
        <v>#REF!</v>
      </c>
      <c r="G891" s="79" t="e">
        <f t="shared" si="58"/>
        <v>#REF!</v>
      </c>
    </row>
    <row r="892" spans="1:7">
      <c r="A892" s="215" t="e">
        <f>#REF!</f>
        <v>#REF!</v>
      </c>
      <c r="B892" s="46" t="e">
        <f>IF(#REF!&lt;&gt;"",#REF!,"")</f>
        <v>#REF!</v>
      </c>
      <c r="C892" s="47" t="e">
        <f>#REF!</f>
        <v>#REF!</v>
      </c>
      <c r="D892" s="48" t="e">
        <f>#REF!</f>
        <v>#REF!</v>
      </c>
      <c r="E892" s="347"/>
      <c r="F892" s="350" t="e">
        <f>#REF!+#REF!</f>
        <v>#REF!</v>
      </c>
      <c r="G892" s="79" t="e">
        <f t="shared" si="58"/>
        <v>#REF!</v>
      </c>
    </row>
    <row r="893" spans="1:7">
      <c r="A893" s="215" t="e">
        <f>#REF!</f>
        <v>#REF!</v>
      </c>
      <c r="B893" s="46" t="e">
        <f>IF(#REF!&lt;&gt;"",#REF!,"")</f>
        <v>#REF!</v>
      </c>
      <c r="C893" s="47" t="e">
        <f>#REF!</f>
        <v>#REF!</v>
      </c>
      <c r="D893" s="48" t="e">
        <f>#REF!</f>
        <v>#REF!</v>
      </c>
      <c r="E893" s="347"/>
      <c r="F893" s="350" t="e">
        <f>#REF!+#REF!</f>
        <v>#REF!</v>
      </c>
      <c r="G893" s="79" t="e">
        <f t="shared" si="58"/>
        <v>#REF!</v>
      </c>
    </row>
    <row r="894" spans="1:7">
      <c r="A894" s="215" t="e">
        <f>#REF!</f>
        <v>#REF!</v>
      </c>
      <c r="B894" s="46" t="e">
        <f>IF(#REF!&lt;&gt;"",#REF!,"")</f>
        <v>#REF!</v>
      </c>
      <c r="C894" s="47" t="e">
        <f>#REF!</f>
        <v>#REF!</v>
      </c>
      <c r="D894" s="48" t="e">
        <f>#REF!</f>
        <v>#REF!</v>
      </c>
      <c r="E894" s="347"/>
      <c r="F894" s="350" t="e">
        <f>#REF!+#REF!</f>
        <v>#REF!</v>
      </c>
      <c r="G894" s="79" t="e">
        <f t="shared" si="58"/>
        <v>#REF!</v>
      </c>
    </row>
    <row r="895" spans="1:7">
      <c r="A895" s="215" t="e">
        <f>#REF!</f>
        <v>#REF!</v>
      </c>
      <c r="B895" s="234" t="e">
        <f>IF(#REF!&lt;&gt;"",#REF!,"")</f>
        <v>#REF!</v>
      </c>
      <c r="C895" s="235" t="e">
        <f>#REF!</f>
        <v>#REF!</v>
      </c>
      <c r="D895" s="236" t="e">
        <f>#REF!</f>
        <v>#REF!</v>
      </c>
      <c r="E895" s="348"/>
      <c r="F895" s="351" t="e">
        <f>#REF!+#REF!</f>
        <v>#REF!</v>
      </c>
      <c r="G895" s="79" t="e">
        <f t="shared" si="58"/>
        <v>#REF!</v>
      </c>
    </row>
    <row r="896" spans="1:7" ht="12.75">
      <c r="A896" s="233" t="e">
        <f>#REF!</f>
        <v>#REF!</v>
      </c>
      <c r="B896" s="829" t="s">
        <v>108</v>
      </c>
      <c r="C896" s="830"/>
      <c r="D896" s="830"/>
      <c r="E896" s="831"/>
      <c r="F896" s="831"/>
      <c r="G896" s="79" t="e">
        <f>G897</f>
        <v>#REF!</v>
      </c>
    </row>
    <row r="897" spans="1:7">
      <c r="A897" s="215" t="e">
        <f>#REF!</f>
        <v>#REF!</v>
      </c>
      <c r="B897" s="238" t="e">
        <f>IF(#REF!&lt;&gt;"",#REF!,"")</f>
        <v>#REF!</v>
      </c>
      <c r="C897" s="239" t="e">
        <f>#REF!</f>
        <v>#REF!</v>
      </c>
      <c r="D897" s="240" t="e">
        <f>#REF!</f>
        <v>#REF!</v>
      </c>
      <c r="E897" s="437" t="s">
        <v>30</v>
      </c>
      <c r="F897" s="349" t="e">
        <f>#REF!+#REF!</f>
        <v>#REF!</v>
      </c>
      <c r="G897" s="79" t="e">
        <f t="shared" ref="G897:G906" si="59">IF(B897&lt;&gt;"","Для друку","")</f>
        <v>#REF!</v>
      </c>
    </row>
    <row r="898" spans="1:7">
      <c r="A898" s="215" t="e">
        <f>#REF!</f>
        <v>#REF!</v>
      </c>
      <c r="B898" s="46" t="e">
        <f>IF(#REF!&lt;&gt;"",#REF!,"")</f>
        <v>#REF!</v>
      </c>
      <c r="C898" s="47" t="e">
        <f>#REF!</f>
        <v>#REF!</v>
      </c>
      <c r="D898" s="48" t="e">
        <f>#REF!</f>
        <v>#REF!</v>
      </c>
      <c r="E898" s="438" t="s">
        <v>30</v>
      </c>
      <c r="F898" s="350" t="e">
        <f>#REF!+#REF!</f>
        <v>#REF!</v>
      </c>
      <c r="G898" s="79" t="e">
        <f t="shared" si="59"/>
        <v>#REF!</v>
      </c>
    </row>
    <row r="899" spans="1:7">
      <c r="A899" s="215" t="e">
        <f>#REF!</f>
        <v>#REF!</v>
      </c>
      <c r="B899" s="46" t="e">
        <f>IF(#REF!&lt;&gt;"",#REF!,"")</f>
        <v>#REF!</v>
      </c>
      <c r="C899" s="47" t="e">
        <f>#REF!</f>
        <v>#REF!</v>
      </c>
      <c r="D899" s="48" t="e">
        <f>#REF!</f>
        <v>#REF!</v>
      </c>
      <c r="E899" s="438" t="s">
        <v>30</v>
      </c>
      <c r="F899" s="350" t="e">
        <f>#REF!+#REF!</f>
        <v>#REF!</v>
      </c>
      <c r="G899" s="79" t="e">
        <f t="shared" si="59"/>
        <v>#REF!</v>
      </c>
    </row>
    <row r="900" spans="1:7">
      <c r="A900" s="215" t="e">
        <f>#REF!</f>
        <v>#REF!</v>
      </c>
      <c r="B900" s="46" t="e">
        <f>IF(#REF!&lt;&gt;"",#REF!,"")</f>
        <v>#REF!</v>
      </c>
      <c r="C900" s="47" t="e">
        <f>#REF!</f>
        <v>#REF!</v>
      </c>
      <c r="D900" s="48" t="e">
        <f>#REF!</f>
        <v>#REF!</v>
      </c>
      <c r="E900" s="438" t="s">
        <v>30</v>
      </c>
      <c r="F900" s="350" t="e">
        <f>#REF!+#REF!</f>
        <v>#REF!</v>
      </c>
      <c r="G900" s="79" t="e">
        <f t="shared" si="59"/>
        <v>#REF!</v>
      </c>
    </row>
    <row r="901" spans="1:7">
      <c r="A901" s="215" t="e">
        <f>#REF!</f>
        <v>#REF!</v>
      </c>
      <c r="B901" s="46" t="e">
        <f>IF(#REF!&lt;&gt;"",#REF!,"")</f>
        <v>#REF!</v>
      </c>
      <c r="C901" s="47" t="e">
        <f>#REF!</f>
        <v>#REF!</v>
      </c>
      <c r="D901" s="48" t="e">
        <f>#REF!</f>
        <v>#REF!</v>
      </c>
      <c r="E901" s="438" t="s">
        <v>30</v>
      </c>
      <c r="F901" s="350" t="e">
        <f>#REF!+#REF!</f>
        <v>#REF!</v>
      </c>
      <c r="G901" s="79" t="e">
        <f t="shared" si="59"/>
        <v>#REF!</v>
      </c>
    </row>
    <row r="902" spans="1:7">
      <c r="A902" s="215" t="e">
        <f>#REF!</f>
        <v>#REF!</v>
      </c>
      <c r="B902" s="46" t="e">
        <f>IF(#REF!&lt;&gt;"",#REF!,"")</f>
        <v>#REF!</v>
      </c>
      <c r="C902" s="47" t="e">
        <f>#REF!</f>
        <v>#REF!</v>
      </c>
      <c r="D902" s="48" t="e">
        <f>#REF!</f>
        <v>#REF!</v>
      </c>
      <c r="E902" s="438" t="s">
        <v>30</v>
      </c>
      <c r="F902" s="350" t="e">
        <f>#REF!+#REF!</f>
        <v>#REF!</v>
      </c>
      <c r="G902" s="79" t="e">
        <f t="shared" si="59"/>
        <v>#REF!</v>
      </c>
    </row>
    <row r="903" spans="1:7">
      <c r="A903" s="215" t="e">
        <f>#REF!</f>
        <v>#REF!</v>
      </c>
      <c r="B903" s="46" t="e">
        <f>IF(#REF!&lt;&gt;"",#REF!,"")</f>
        <v>#REF!</v>
      </c>
      <c r="C903" s="47" t="e">
        <f>#REF!</f>
        <v>#REF!</v>
      </c>
      <c r="D903" s="48" t="e">
        <f>#REF!</f>
        <v>#REF!</v>
      </c>
      <c r="E903" s="438" t="s">
        <v>30</v>
      </c>
      <c r="F903" s="350" t="e">
        <f>#REF!+#REF!</f>
        <v>#REF!</v>
      </c>
      <c r="G903" s="79" t="e">
        <f t="shared" si="59"/>
        <v>#REF!</v>
      </c>
    </row>
    <row r="904" spans="1:7">
      <c r="A904" s="215" t="e">
        <f>#REF!</f>
        <v>#REF!</v>
      </c>
      <c r="B904" s="46" t="e">
        <f>IF(#REF!&lt;&gt;"",#REF!,"")</f>
        <v>#REF!</v>
      </c>
      <c r="C904" s="47" t="e">
        <f>#REF!</f>
        <v>#REF!</v>
      </c>
      <c r="D904" s="48" t="e">
        <f>#REF!</f>
        <v>#REF!</v>
      </c>
      <c r="E904" s="438" t="s">
        <v>30</v>
      </c>
      <c r="F904" s="350" t="e">
        <f>#REF!+#REF!</f>
        <v>#REF!</v>
      </c>
      <c r="G904" s="79" t="e">
        <f t="shared" si="59"/>
        <v>#REF!</v>
      </c>
    </row>
    <row r="905" spans="1:7" ht="12.75" customHeight="1">
      <c r="A905" s="215" t="e">
        <f>#REF!</f>
        <v>#REF!</v>
      </c>
      <c r="B905" s="46" t="e">
        <f>IF(#REF!&lt;&gt;"",#REF!,"")</f>
        <v>#REF!</v>
      </c>
      <c r="C905" s="47" t="e">
        <f>#REF!</f>
        <v>#REF!</v>
      </c>
      <c r="D905" s="48" t="e">
        <f>#REF!</f>
        <v>#REF!</v>
      </c>
      <c r="E905" s="438" t="s">
        <v>30</v>
      </c>
      <c r="F905" s="350" t="e">
        <f>#REF!+#REF!</f>
        <v>#REF!</v>
      </c>
      <c r="G905" s="79" t="e">
        <f t="shared" si="59"/>
        <v>#REF!</v>
      </c>
    </row>
    <row r="906" spans="1:7" ht="12.75" customHeight="1">
      <c r="A906" s="237" t="e">
        <f>#REF!</f>
        <v>#REF!</v>
      </c>
      <c r="B906" s="46" t="e">
        <f>IF(#REF!&lt;&gt;"",#REF!,"")</f>
        <v>#REF!</v>
      </c>
      <c r="C906" s="47" t="e">
        <f>#REF!</f>
        <v>#REF!</v>
      </c>
      <c r="D906" s="48" t="e">
        <f>#REF!</f>
        <v>#REF!</v>
      </c>
      <c r="E906" s="439" t="s">
        <v>30</v>
      </c>
      <c r="F906" s="351" t="e">
        <f>#REF!+#REF!</f>
        <v>#REF!</v>
      </c>
      <c r="G906" s="79" t="e">
        <f t="shared" si="59"/>
        <v>#REF!</v>
      </c>
    </row>
    <row r="907" spans="1:7" ht="12.75" customHeight="1">
      <c r="A907" s="835" t="e">
        <f>#REF!</f>
        <v>#REF!</v>
      </c>
      <c r="B907" s="836"/>
      <c r="C907" s="836"/>
      <c r="D907" s="836"/>
      <c r="E907" s="836"/>
      <c r="F907" s="836"/>
      <c r="G907" s="79" t="e">
        <f>G908</f>
        <v>#REF!</v>
      </c>
    </row>
    <row r="908" spans="1:7" ht="12.75" customHeight="1">
      <c r="A908" s="832" t="e">
        <f>#REF!</f>
        <v>#REF!</v>
      </c>
      <c r="B908" s="833"/>
      <c r="C908" s="833"/>
      <c r="D908" s="833"/>
      <c r="E908" s="833"/>
      <c r="F908" s="833"/>
      <c r="G908" s="79" t="e">
        <f>G909</f>
        <v>#REF!</v>
      </c>
    </row>
    <row r="909" spans="1:7" ht="12.75">
      <c r="A909" s="232" t="s">
        <v>4</v>
      </c>
      <c r="B909" s="829" t="s">
        <v>105</v>
      </c>
      <c r="C909" s="830"/>
      <c r="D909" s="830"/>
      <c r="E909" s="834"/>
      <c r="F909" s="834"/>
      <c r="G909" s="79" t="e">
        <f>G910</f>
        <v>#REF!</v>
      </c>
    </row>
    <row r="910" spans="1:7">
      <c r="A910" s="215" t="e">
        <f>#REF!</f>
        <v>#REF!</v>
      </c>
      <c r="B910" s="238" t="e">
        <f>IF(#REF!&lt;&gt;"",#REF!,"")</f>
        <v>#REF!</v>
      </c>
      <c r="C910" s="239" t="e">
        <f>#REF!</f>
        <v>#REF!</v>
      </c>
      <c r="D910" s="240" t="e">
        <f>#REF!</f>
        <v>#REF!</v>
      </c>
      <c r="E910" s="346"/>
      <c r="F910" s="349" t="e">
        <f>#REF!+#REF!</f>
        <v>#REF!</v>
      </c>
      <c r="G910" s="79" t="e">
        <f>IF(B910&lt;&gt;"","Для друку","")</f>
        <v>#REF!</v>
      </c>
    </row>
    <row r="911" spans="1:7">
      <c r="A911" s="215" t="e">
        <f>#REF!</f>
        <v>#REF!</v>
      </c>
      <c r="B911" s="46" t="e">
        <f>IF(#REF!&lt;&gt;"",#REF!,"")</f>
        <v>#REF!</v>
      </c>
      <c r="C911" s="47" t="e">
        <f>#REF!</f>
        <v>#REF!</v>
      </c>
      <c r="D911" s="48" t="e">
        <f>#REF!</f>
        <v>#REF!</v>
      </c>
      <c r="E911" s="347"/>
      <c r="F911" s="350" t="e">
        <f>#REF!+#REF!</f>
        <v>#REF!</v>
      </c>
      <c r="G911" s="79" t="e">
        <f t="shared" ref="G911:G924" si="60">IF(B911&lt;&gt;"","Для друку","")</f>
        <v>#REF!</v>
      </c>
    </row>
    <row r="912" spans="1:7">
      <c r="A912" s="215" t="e">
        <f>#REF!</f>
        <v>#REF!</v>
      </c>
      <c r="B912" s="46" t="e">
        <f>IF(#REF!&lt;&gt;"",#REF!,"")</f>
        <v>#REF!</v>
      </c>
      <c r="C912" s="47" t="e">
        <f>#REF!</f>
        <v>#REF!</v>
      </c>
      <c r="D912" s="48" t="e">
        <f>#REF!</f>
        <v>#REF!</v>
      </c>
      <c r="E912" s="347"/>
      <c r="F912" s="350" t="e">
        <f>#REF!+#REF!</f>
        <v>#REF!</v>
      </c>
      <c r="G912" s="79" t="e">
        <f t="shared" si="60"/>
        <v>#REF!</v>
      </c>
    </row>
    <row r="913" spans="1:7">
      <c r="A913" s="215" t="e">
        <f>#REF!</f>
        <v>#REF!</v>
      </c>
      <c r="B913" s="46" t="e">
        <f>IF(#REF!&lt;&gt;"",#REF!,"")</f>
        <v>#REF!</v>
      </c>
      <c r="C913" s="47" t="e">
        <f>#REF!</f>
        <v>#REF!</v>
      </c>
      <c r="D913" s="48" t="e">
        <f>#REF!</f>
        <v>#REF!</v>
      </c>
      <c r="E913" s="226"/>
      <c r="F913" s="350" t="e">
        <f>#REF!+#REF!</f>
        <v>#REF!</v>
      </c>
      <c r="G913" s="79" t="e">
        <f t="shared" si="60"/>
        <v>#REF!</v>
      </c>
    </row>
    <row r="914" spans="1:7">
      <c r="A914" s="215" t="e">
        <f>#REF!</f>
        <v>#REF!</v>
      </c>
      <c r="B914" s="46" t="e">
        <f>IF(#REF!&lt;&gt;"",#REF!,"")</f>
        <v>#REF!</v>
      </c>
      <c r="C914" s="47" t="e">
        <f>#REF!</f>
        <v>#REF!</v>
      </c>
      <c r="D914" s="48" t="e">
        <f>#REF!</f>
        <v>#REF!</v>
      </c>
      <c r="E914" s="347"/>
      <c r="F914" s="350" t="e">
        <f>#REF!+#REF!</f>
        <v>#REF!</v>
      </c>
      <c r="G914" s="79" t="e">
        <f t="shared" si="60"/>
        <v>#REF!</v>
      </c>
    </row>
    <row r="915" spans="1:7">
      <c r="A915" s="215" t="e">
        <f>#REF!</f>
        <v>#REF!</v>
      </c>
      <c r="B915" s="46" t="e">
        <f>IF(#REF!&lt;&gt;"",#REF!,"")</f>
        <v>#REF!</v>
      </c>
      <c r="C915" s="47" t="e">
        <f>#REF!</f>
        <v>#REF!</v>
      </c>
      <c r="D915" s="48" t="e">
        <f>#REF!</f>
        <v>#REF!</v>
      </c>
      <c r="E915" s="347"/>
      <c r="F915" s="350" t="e">
        <f>#REF!+#REF!</f>
        <v>#REF!</v>
      </c>
      <c r="G915" s="79" t="e">
        <f t="shared" si="60"/>
        <v>#REF!</v>
      </c>
    </row>
    <row r="916" spans="1:7">
      <c r="A916" s="215" t="e">
        <f>#REF!</f>
        <v>#REF!</v>
      </c>
      <c r="B916" s="46" t="e">
        <f>IF(#REF!&lt;&gt;"",#REF!,"")</f>
        <v>#REF!</v>
      </c>
      <c r="C916" s="47" t="e">
        <f>#REF!</f>
        <v>#REF!</v>
      </c>
      <c r="D916" s="48" t="e">
        <f>#REF!</f>
        <v>#REF!</v>
      </c>
      <c r="E916" s="347"/>
      <c r="F916" s="350" t="e">
        <f>#REF!+#REF!</f>
        <v>#REF!</v>
      </c>
      <c r="G916" s="79" t="e">
        <f t="shared" si="60"/>
        <v>#REF!</v>
      </c>
    </row>
    <row r="917" spans="1:7">
      <c r="A917" s="215" t="e">
        <f>#REF!</f>
        <v>#REF!</v>
      </c>
      <c r="B917" s="46" t="e">
        <f>IF(#REF!&lt;&gt;"",#REF!,"")</f>
        <v>#REF!</v>
      </c>
      <c r="C917" s="47" t="e">
        <f>#REF!</f>
        <v>#REF!</v>
      </c>
      <c r="D917" s="48" t="e">
        <f>#REF!</f>
        <v>#REF!</v>
      </c>
      <c r="E917" s="347"/>
      <c r="F917" s="350" t="e">
        <f>#REF!+#REF!</f>
        <v>#REF!</v>
      </c>
      <c r="G917" s="79" t="e">
        <f t="shared" si="60"/>
        <v>#REF!</v>
      </c>
    </row>
    <row r="918" spans="1:7">
      <c r="A918" s="215" t="e">
        <f>#REF!</f>
        <v>#REF!</v>
      </c>
      <c r="B918" s="46" t="e">
        <f>IF(#REF!&lt;&gt;"",#REF!,"")</f>
        <v>#REF!</v>
      </c>
      <c r="C918" s="47" t="e">
        <f>#REF!</f>
        <v>#REF!</v>
      </c>
      <c r="D918" s="48" t="e">
        <f>#REF!</f>
        <v>#REF!</v>
      </c>
      <c r="E918" s="347"/>
      <c r="F918" s="350" t="e">
        <f>#REF!+#REF!</f>
        <v>#REF!</v>
      </c>
      <c r="G918" s="79" t="e">
        <f t="shared" si="60"/>
        <v>#REF!</v>
      </c>
    </row>
    <row r="919" spans="1:7">
      <c r="A919" s="215" t="e">
        <f>#REF!</f>
        <v>#REF!</v>
      </c>
      <c r="B919" s="46" t="e">
        <f>IF(#REF!&lt;&gt;"",#REF!,"")</f>
        <v>#REF!</v>
      </c>
      <c r="C919" s="47" t="e">
        <f>#REF!</f>
        <v>#REF!</v>
      </c>
      <c r="D919" s="48" t="e">
        <f>#REF!</f>
        <v>#REF!</v>
      </c>
      <c r="E919" s="347"/>
      <c r="F919" s="350" t="e">
        <f>#REF!+#REF!</f>
        <v>#REF!</v>
      </c>
      <c r="G919" s="79" t="e">
        <f t="shared" si="60"/>
        <v>#REF!</v>
      </c>
    </row>
    <row r="920" spans="1:7">
      <c r="A920" s="215" t="e">
        <f>#REF!</f>
        <v>#REF!</v>
      </c>
      <c r="B920" s="46" t="e">
        <f>IF(#REF!&lt;&gt;"",#REF!,"")</f>
        <v>#REF!</v>
      </c>
      <c r="C920" s="47" t="e">
        <f>#REF!</f>
        <v>#REF!</v>
      </c>
      <c r="D920" s="48" t="e">
        <f>#REF!</f>
        <v>#REF!</v>
      </c>
      <c r="E920" s="347"/>
      <c r="F920" s="350" t="e">
        <f>#REF!+#REF!</f>
        <v>#REF!</v>
      </c>
      <c r="G920" s="79" t="e">
        <f t="shared" si="60"/>
        <v>#REF!</v>
      </c>
    </row>
    <row r="921" spans="1:7">
      <c r="A921" s="215" t="e">
        <f>#REF!</f>
        <v>#REF!</v>
      </c>
      <c r="B921" s="46" t="e">
        <f>IF(#REF!&lt;&gt;"",#REF!,"")</f>
        <v>#REF!</v>
      </c>
      <c r="C921" s="47" t="e">
        <f>#REF!</f>
        <v>#REF!</v>
      </c>
      <c r="D921" s="48" t="e">
        <f>#REF!</f>
        <v>#REF!</v>
      </c>
      <c r="E921" s="347"/>
      <c r="F921" s="350" t="e">
        <f>#REF!+#REF!</f>
        <v>#REF!</v>
      </c>
      <c r="G921" s="79" t="e">
        <f t="shared" si="60"/>
        <v>#REF!</v>
      </c>
    </row>
    <row r="922" spans="1:7">
      <c r="A922" s="215" t="e">
        <f>#REF!</f>
        <v>#REF!</v>
      </c>
      <c r="B922" s="46" t="e">
        <f>IF(#REF!&lt;&gt;"",#REF!,"")</f>
        <v>#REF!</v>
      </c>
      <c r="C922" s="47" t="e">
        <f>#REF!</f>
        <v>#REF!</v>
      </c>
      <c r="D922" s="48" t="e">
        <f>#REF!</f>
        <v>#REF!</v>
      </c>
      <c r="E922" s="347"/>
      <c r="F922" s="350" t="e">
        <f>#REF!+#REF!</f>
        <v>#REF!</v>
      </c>
      <c r="G922" s="79" t="e">
        <f t="shared" si="60"/>
        <v>#REF!</v>
      </c>
    </row>
    <row r="923" spans="1:7">
      <c r="A923" s="215" t="e">
        <f>#REF!</f>
        <v>#REF!</v>
      </c>
      <c r="B923" s="46" t="e">
        <f>IF(#REF!&lt;&gt;"",#REF!,"")</f>
        <v>#REF!</v>
      </c>
      <c r="C923" s="47" t="e">
        <f>#REF!</f>
        <v>#REF!</v>
      </c>
      <c r="D923" s="48" t="e">
        <f>#REF!</f>
        <v>#REF!</v>
      </c>
      <c r="E923" s="347"/>
      <c r="F923" s="350" t="e">
        <f>#REF!+#REF!</f>
        <v>#REF!</v>
      </c>
      <c r="G923" s="79" t="e">
        <f t="shared" si="60"/>
        <v>#REF!</v>
      </c>
    </row>
    <row r="924" spans="1:7">
      <c r="A924" s="215" t="e">
        <f>#REF!</f>
        <v>#REF!</v>
      </c>
      <c r="B924" s="234" t="e">
        <f>IF(#REF!&lt;&gt;"",#REF!,"")</f>
        <v>#REF!</v>
      </c>
      <c r="C924" s="235" t="e">
        <f>#REF!</f>
        <v>#REF!</v>
      </c>
      <c r="D924" s="236" t="e">
        <f>#REF!</f>
        <v>#REF!</v>
      </c>
      <c r="E924" s="348"/>
      <c r="F924" s="351" t="e">
        <f>#REF!+#REF!</f>
        <v>#REF!</v>
      </c>
      <c r="G924" s="79" t="e">
        <f t="shared" si="60"/>
        <v>#REF!</v>
      </c>
    </row>
    <row r="925" spans="1:7" ht="12.75">
      <c r="A925" s="233" t="e">
        <f>#REF!</f>
        <v>#REF!</v>
      </c>
      <c r="B925" s="829" t="s">
        <v>106</v>
      </c>
      <c r="C925" s="830"/>
      <c r="D925" s="830"/>
      <c r="E925" s="831"/>
      <c r="F925" s="831"/>
      <c r="G925" s="79" t="e">
        <f>G926</f>
        <v>#REF!</v>
      </c>
    </row>
    <row r="926" spans="1:7">
      <c r="A926" s="215" t="e">
        <f>#REF!</f>
        <v>#REF!</v>
      </c>
      <c r="B926" s="238" t="e">
        <f>IF(#REF!&lt;&gt;"",#REF!,"")</f>
        <v>#REF!</v>
      </c>
      <c r="C926" s="239" t="e">
        <f>#REF!</f>
        <v>#REF!</v>
      </c>
      <c r="D926" s="240" t="e">
        <f>#REF!</f>
        <v>#REF!</v>
      </c>
      <c r="E926" s="346"/>
      <c r="F926" s="349" t="e">
        <f>#REF!+#REF!</f>
        <v>#REF!</v>
      </c>
      <c r="G926" s="79" t="e">
        <f t="shared" ref="G926:G940" si="61">IF(B926&lt;&gt;"","Для друку","")</f>
        <v>#REF!</v>
      </c>
    </row>
    <row r="927" spans="1:7">
      <c r="A927" s="215" t="e">
        <f>#REF!</f>
        <v>#REF!</v>
      </c>
      <c r="B927" s="46" t="e">
        <f>IF(#REF!&lt;&gt;"",#REF!,"")</f>
        <v>#REF!</v>
      </c>
      <c r="C927" s="47" t="e">
        <f>#REF!</f>
        <v>#REF!</v>
      </c>
      <c r="D927" s="48" t="e">
        <f>#REF!</f>
        <v>#REF!</v>
      </c>
      <c r="E927" s="347"/>
      <c r="F927" s="350" t="e">
        <f>#REF!+#REF!</f>
        <v>#REF!</v>
      </c>
      <c r="G927" s="79" t="e">
        <f t="shared" si="61"/>
        <v>#REF!</v>
      </c>
    </row>
    <row r="928" spans="1:7">
      <c r="A928" s="215" t="e">
        <f>#REF!</f>
        <v>#REF!</v>
      </c>
      <c r="B928" s="46" t="e">
        <f>IF(#REF!&lt;&gt;"",#REF!,"")</f>
        <v>#REF!</v>
      </c>
      <c r="C928" s="47" t="e">
        <f>#REF!</f>
        <v>#REF!</v>
      </c>
      <c r="D928" s="48" t="e">
        <f>#REF!</f>
        <v>#REF!</v>
      </c>
      <c r="E928" s="347"/>
      <c r="F928" s="350" t="e">
        <f>#REF!+#REF!</f>
        <v>#REF!</v>
      </c>
      <c r="G928" s="79" t="e">
        <f t="shared" si="61"/>
        <v>#REF!</v>
      </c>
    </row>
    <row r="929" spans="1:7">
      <c r="A929" s="215" t="e">
        <f>#REF!</f>
        <v>#REF!</v>
      </c>
      <c r="B929" s="46" t="e">
        <f>IF(#REF!&lt;&gt;"",#REF!,"")</f>
        <v>#REF!</v>
      </c>
      <c r="C929" s="47" t="e">
        <f>#REF!</f>
        <v>#REF!</v>
      </c>
      <c r="D929" s="48" t="e">
        <f>#REF!</f>
        <v>#REF!</v>
      </c>
      <c r="E929" s="226"/>
      <c r="F929" s="350" t="e">
        <f>#REF!+#REF!</f>
        <v>#REF!</v>
      </c>
      <c r="G929" s="79" t="e">
        <f t="shared" si="61"/>
        <v>#REF!</v>
      </c>
    </row>
    <row r="930" spans="1:7">
      <c r="A930" s="215" t="e">
        <f>#REF!</f>
        <v>#REF!</v>
      </c>
      <c r="B930" s="46" t="e">
        <f>IF(#REF!&lt;&gt;"",#REF!,"")</f>
        <v>#REF!</v>
      </c>
      <c r="C930" s="47" t="e">
        <f>#REF!</f>
        <v>#REF!</v>
      </c>
      <c r="D930" s="48" t="e">
        <f>#REF!</f>
        <v>#REF!</v>
      </c>
      <c r="E930" s="347"/>
      <c r="F930" s="350" t="e">
        <f>#REF!+#REF!</f>
        <v>#REF!</v>
      </c>
      <c r="G930" s="79" t="e">
        <f t="shared" si="61"/>
        <v>#REF!</v>
      </c>
    </row>
    <row r="931" spans="1:7">
      <c r="A931" s="215" t="e">
        <f>#REF!</f>
        <v>#REF!</v>
      </c>
      <c r="B931" s="46" t="e">
        <f>IF(#REF!&lt;&gt;"",#REF!,"")</f>
        <v>#REF!</v>
      </c>
      <c r="C931" s="47" t="e">
        <f>#REF!</f>
        <v>#REF!</v>
      </c>
      <c r="D931" s="48" t="e">
        <f>#REF!</f>
        <v>#REF!</v>
      </c>
      <c r="E931" s="347"/>
      <c r="F931" s="350" t="e">
        <f>#REF!+#REF!</f>
        <v>#REF!</v>
      </c>
      <c r="G931" s="79" t="e">
        <f t="shared" si="61"/>
        <v>#REF!</v>
      </c>
    </row>
    <row r="932" spans="1:7">
      <c r="A932" s="215" t="e">
        <f>#REF!</f>
        <v>#REF!</v>
      </c>
      <c r="B932" s="46" t="e">
        <f>IF(#REF!&lt;&gt;"",#REF!,"")</f>
        <v>#REF!</v>
      </c>
      <c r="C932" s="47" t="e">
        <f>#REF!</f>
        <v>#REF!</v>
      </c>
      <c r="D932" s="48" t="e">
        <f>#REF!</f>
        <v>#REF!</v>
      </c>
      <c r="E932" s="347"/>
      <c r="F932" s="350" t="e">
        <f>#REF!+#REF!</f>
        <v>#REF!</v>
      </c>
      <c r="G932" s="79" t="e">
        <f t="shared" si="61"/>
        <v>#REF!</v>
      </c>
    </row>
    <row r="933" spans="1:7">
      <c r="A933" s="215" t="e">
        <f>#REF!</f>
        <v>#REF!</v>
      </c>
      <c r="B933" s="46" t="e">
        <f>IF(#REF!&lt;&gt;"",#REF!,"")</f>
        <v>#REF!</v>
      </c>
      <c r="C933" s="47" t="e">
        <f>#REF!</f>
        <v>#REF!</v>
      </c>
      <c r="D933" s="48" t="e">
        <f>#REF!</f>
        <v>#REF!</v>
      </c>
      <c r="E933" s="347"/>
      <c r="F933" s="350" t="e">
        <f>#REF!+#REF!</f>
        <v>#REF!</v>
      </c>
      <c r="G933" s="79" t="e">
        <f t="shared" si="61"/>
        <v>#REF!</v>
      </c>
    </row>
    <row r="934" spans="1:7">
      <c r="A934" s="215" t="e">
        <f>#REF!</f>
        <v>#REF!</v>
      </c>
      <c r="B934" s="46" t="e">
        <f>IF(#REF!&lt;&gt;"",#REF!,"")</f>
        <v>#REF!</v>
      </c>
      <c r="C934" s="47" t="e">
        <f>#REF!</f>
        <v>#REF!</v>
      </c>
      <c r="D934" s="48" t="e">
        <f>#REF!</f>
        <v>#REF!</v>
      </c>
      <c r="E934" s="347"/>
      <c r="F934" s="350" t="e">
        <f>#REF!+#REF!</f>
        <v>#REF!</v>
      </c>
      <c r="G934" s="79" t="e">
        <f t="shared" si="61"/>
        <v>#REF!</v>
      </c>
    </row>
    <row r="935" spans="1:7">
      <c r="A935" s="215" t="e">
        <f>#REF!</f>
        <v>#REF!</v>
      </c>
      <c r="B935" s="46" t="e">
        <f>IF(#REF!&lt;&gt;"",#REF!,"")</f>
        <v>#REF!</v>
      </c>
      <c r="C935" s="47" t="e">
        <f>#REF!</f>
        <v>#REF!</v>
      </c>
      <c r="D935" s="48" t="e">
        <f>#REF!</f>
        <v>#REF!</v>
      </c>
      <c r="E935" s="347"/>
      <c r="F935" s="350" t="e">
        <f>#REF!+#REF!</f>
        <v>#REF!</v>
      </c>
      <c r="G935" s="79" t="e">
        <f t="shared" si="61"/>
        <v>#REF!</v>
      </c>
    </row>
    <row r="936" spans="1:7">
      <c r="A936" s="215" t="e">
        <f>#REF!</f>
        <v>#REF!</v>
      </c>
      <c r="B936" s="46" t="e">
        <f>IF(#REF!&lt;&gt;"",#REF!,"")</f>
        <v>#REF!</v>
      </c>
      <c r="C936" s="47" t="e">
        <f>#REF!</f>
        <v>#REF!</v>
      </c>
      <c r="D936" s="48" t="e">
        <f>#REF!</f>
        <v>#REF!</v>
      </c>
      <c r="E936" s="347"/>
      <c r="F936" s="350" t="e">
        <f>#REF!+#REF!</f>
        <v>#REF!</v>
      </c>
      <c r="G936" s="79" t="e">
        <f t="shared" si="61"/>
        <v>#REF!</v>
      </c>
    </row>
    <row r="937" spans="1:7">
      <c r="A937" s="215" t="e">
        <f>#REF!</f>
        <v>#REF!</v>
      </c>
      <c r="B937" s="46" t="e">
        <f>IF(#REF!&lt;&gt;"",#REF!,"")</f>
        <v>#REF!</v>
      </c>
      <c r="C937" s="47" t="e">
        <f>#REF!</f>
        <v>#REF!</v>
      </c>
      <c r="D937" s="48" t="e">
        <f>#REF!</f>
        <v>#REF!</v>
      </c>
      <c r="E937" s="347"/>
      <c r="F937" s="350" t="e">
        <f>#REF!+#REF!</f>
        <v>#REF!</v>
      </c>
      <c r="G937" s="79" t="e">
        <f t="shared" si="61"/>
        <v>#REF!</v>
      </c>
    </row>
    <row r="938" spans="1:7">
      <c r="A938" s="215" t="e">
        <f>#REF!</f>
        <v>#REF!</v>
      </c>
      <c r="B938" s="46" t="e">
        <f>IF(#REF!&lt;&gt;"",#REF!,"")</f>
        <v>#REF!</v>
      </c>
      <c r="C938" s="47" t="e">
        <f>#REF!</f>
        <v>#REF!</v>
      </c>
      <c r="D938" s="48" t="e">
        <f>#REF!</f>
        <v>#REF!</v>
      </c>
      <c r="E938" s="347"/>
      <c r="F938" s="350" t="e">
        <f>#REF!+#REF!</f>
        <v>#REF!</v>
      </c>
      <c r="G938" s="79" t="e">
        <f t="shared" si="61"/>
        <v>#REF!</v>
      </c>
    </row>
    <row r="939" spans="1:7">
      <c r="A939" s="215" t="e">
        <f>#REF!</f>
        <v>#REF!</v>
      </c>
      <c r="B939" s="46" t="e">
        <f>IF(#REF!&lt;&gt;"",#REF!,"")</f>
        <v>#REF!</v>
      </c>
      <c r="C939" s="47" t="e">
        <f>#REF!</f>
        <v>#REF!</v>
      </c>
      <c r="D939" s="48" t="e">
        <f>#REF!</f>
        <v>#REF!</v>
      </c>
      <c r="E939" s="347"/>
      <c r="F939" s="350" t="e">
        <f>#REF!+#REF!</f>
        <v>#REF!</v>
      </c>
      <c r="G939" s="79" t="e">
        <f t="shared" si="61"/>
        <v>#REF!</v>
      </c>
    </row>
    <row r="940" spans="1:7">
      <c r="A940" s="215" t="e">
        <f>#REF!</f>
        <v>#REF!</v>
      </c>
      <c r="B940" s="234" t="e">
        <f>IF(#REF!&lt;&gt;"",#REF!,"")</f>
        <v>#REF!</v>
      </c>
      <c r="C940" s="235" t="e">
        <f>#REF!</f>
        <v>#REF!</v>
      </c>
      <c r="D940" s="236" t="e">
        <f>#REF!</f>
        <v>#REF!</v>
      </c>
      <c r="E940" s="348"/>
      <c r="F940" s="351" t="e">
        <f>#REF!+#REF!</f>
        <v>#REF!</v>
      </c>
      <c r="G940" s="79" t="e">
        <f t="shared" si="61"/>
        <v>#REF!</v>
      </c>
    </row>
    <row r="941" spans="1:7" ht="12.75">
      <c r="A941" s="233" t="e">
        <f>#REF!</f>
        <v>#REF!</v>
      </c>
      <c r="B941" s="829" t="s">
        <v>107</v>
      </c>
      <c r="C941" s="830"/>
      <c r="D941" s="830"/>
      <c r="E941" s="831"/>
      <c r="F941" s="831"/>
      <c r="G941" s="79" t="e">
        <f>G942</f>
        <v>#REF!</v>
      </c>
    </row>
    <row r="942" spans="1:7">
      <c r="A942" s="215" t="e">
        <f>#REF!</f>
        <v>#REF!</v>
      </c>
      <c r="B942" s="238" t="e">
        <f>IF(#REF!&lt;&gt;"",#REF!,"")</f>
        <v>#REF!</v>
      </c>
      <c r="C942" s="239" t="e">
        <f>#REF!</f>
        <v>#REF!</v>
      </c>
      <c r="D942" s="240" t="e">
        <f>#REF!</f>
        <v>#REF!</v>
      </c>
      <c r="E942" s="346"/>
      <c r="F942" s="349" t="e">
        <f>#REF!+#REF!</f>
        <v>#REF!</v>
      </c>
      <c r="G942" s="79" t="e">
        <f t="shared" ref="G942:G956" si="62">IF(B942&lt;&gt;"","Для друку","")</f>
        <v>#REF!</v>
      </c>
    </row>
    <row r="943" spans="1:7">
      <c r="A943" s="215" t="e">
        <f>#REF!</f>
        <v>#REF!</v>
      </c>
      <c r="B943" s="46" t="e">
        <f>IF(#REF!&lt;&gt;"",#REF!,"")</f>
        <v>#REF!</v>
      </c>
      <c r="C943" s="47" t="e">
        <f>#REF!</f>
        <v>#REF!</v>
      </c>
      <c r="D943" s="48" t="e">
        <f>#REF!</f>
        <v>#REF!</v>
      </c>
      <c r="E943" s="347"/>
      <c r="F943" s="350" t="e">
        <f>#REF!+#REF!</f>
        <v>#REF!</v>
      </c>
      <c r="G943" s="79" t="e">
        <f t="shared" si="62"/>
        <v>#REF!</v>
      </c>
    </row>
    <row r="944" spans="1:7">
      <c r="A944" s="215" t="e">
        <f>#REF!</f>
        <v>#REF!</v>
      </c>
      <c r="B944" s="46" t="e">
        <f>IF(#REF!&lt;&gt;"",#REF!,"")</f>
        <v>#REF!</v>
      </c>
      <c r="C944" s="47" t="e">
        <f>#REF!</f>
        <v>#REF!</v>
      </c>
      <c r="D944" s="48" t="e">
        <f>#REF!</f>
        <v>#REF!</v>
      </c>
      <c r="E944" s="347"/>
      <c r="F944" s="350" t="e">
        <f>#REF!+#REF!</f>
        <v>#REF!</v>
      </c>
      <c r="G944" s="79" t="e">
        <f t="shared" si="62"/>
        <v>#REF!</v>
      </c>
    </row>
    <row r="945" spans="1:7">
      <c r="A945" s="215" t="e">
        <f>#REF!</f>
        <v>#REF!</v>
      </c>
      <c r="B945" s="46" t="e">
        <f>IF(#REF!&lt;&gt;"",#REF!,"")</f>
        <v>#REF!</v>
      </c>
      <c r="C945" s="47" t="e">
        <f>#REF!</f>
        <v>#REF!</v>
      </c>
      <c r="D945" s="48" t="e">
        <f>#REF!</f>
        <v>#REF!</v>
      </c>
      <c r="E945" s="226"/>
      <c r="F945" s="350" t="e">
        <f>#REF!+#REF!</f>
        <v>#REF!</v>
      </c>
      <c r="G945" s="79" t="e">
        <f t="shared" si="62"/>
        <v>#REF!</v>
      </c>
    </row>
    <row r="946" spans="1:7">
      <c r="A946" s="215" t="e">
        <f>#REF!</f>
        <v>#REF!</v>
      </c>
      <c r="B946" s="46" t="e">
        <f>IF(#REF!&lt;&gt;"",#REF!,"")</f>
        <v>#REF!</v>
      </c>
      <c r="C946" s="47" t="e">
        <f>#REF!</f>
        <v>#REF!</v>
      </c>
      <c r="D946" s="48" t="e">
        <f>#REF!</f>
        <v>#REF!</v>
      </c>
      <c r="E946" s="347"/>
      <c r="F946" s="350" t="e">
        <f>#REF!+#REF!</f>
        <v>#REF!</v>
      </c>
      <c r="G946" s="79" t="e">
        <f t="shared" si="62"/>
        <v>#REF!</v>
      </c>
    </row>
    <row r="947" spans="1:7">
      <c r="A947" s="215" t="e">
        <f>#REF!</f>
        <v>#REF!</v>
      </c>
      <c r="B947" s="46" t="e">
        <f>IF(#REF!&lt;&gt;"",#REF!,"")</f>
        <v>#REF!</v>
      </c>
      <c r="C947" s="47" t="e">
        <f>#REF!</f>
        <v>#REF!</v>
      </c>
      <c r="D947" s="48" t="e">
        <f>#REF!</f>
        <v>#REF!</v>
      </c>
      <c r="E947" s="347"/>
      <c r="F947" s="350" t="e">
        <f>#REF!+#REF!</f>
        <v>#REF!</v>
      </c>
      <c r="G947" s="79" t="e">
        <f t="shared" si="62"/>
        <v>#REF!</v>
      </c>
    </row>
    <row r="948" spans="1:7">
      <c r="A948" s="215" t="e">
        <f>#REF!</f>
        <v>#REF!</v>
      </c>
      <c r="B948" s="46" t="e">
        <f>IF(#REF!&lt;&gt;"",#REF!,"")</f>
        <v>#REF!</v>
      </c>
      <c r="C948" s="47" t="e">
        <f>#REF!</f>
        <v>#REF!</v>
      </c>
      <c r="D948" s="48" t="e">
        <f>#REF!</f>
        <v>#REF!</v>
      </c>
      <c r="E948" s="347"/>
      <c r="F948" s="350" t="e">
        <f>#REF!+#REF!</f>
        <v>#REF!</v>
      </c>
      <c r="G948" s="79" t="e">
        <f t="shared" si="62"/>
        <v>#REF!</v>
      </c>
    </row>
    <row r="949" spans="1:7">
      <c r="A949" s="215" t="e">
        <f>#REF!</f>
        <v>#REF!</v>
      </c>
      <c r="B949" s="46" t="e">
        <f>IF(#REF!&lt;&gt;"",#REF!,"")</f>
        <v>#REF!</v>
      </c>
      <c r="C949" s="47" t="e">
        <f>#REF!</f>
        <v>#REF!</v>
      </c>
      <c r="D949" s="48" t="e">
        <f>#REF!</f>
        <v>#REF!</v>
      </c>
      <c r="E949" s="347"/>
      <c r="F949" s="350" t="e">
        <f>#REF!+#REF!</f>
        <v>#REF!</v>
      </c>
      <c r="G949" s="79" t="e">
        <f t="shared" si="62"/>
        <v>#REF!</v>
      </c>
    </row>
    <row r="950" spans="1:7">
      <c r="A950" s="215" t="e">
        <f>#REF!</f>
        <v>#REF!</v>
      </c>
      <c r="B950" s="46" t="e">
        <f>IF(#REF!&lt;&gt;"",#REF!,"")</f>
        <v>#REF!</v>
      </c>
      <c r="C950" s="47" t="e">
        <f>#REF!</f>
        <v>#REF!</v>
      </c>
      <c r="D950" s="48" t="e">
        <f>#REF!</f>
        <v>#REF!</v>
      </c>
      <c r="E950" s="347"/>
      <c r="F950" s="350" t="e">
        <f>#REF!+#REF!</f>
        <v>#REF!</v>
      </c>
      <c r="G950" s="79" t="e">
        <f t="shared" si="62"/>
        <v>#REF!</v>
      </c>
    </row>
    <row r="951" spans="1:7">
      <c r="A951" s="215" t="e">
        <f>#REF!</f>
        <v>#REF!</v>
      </c>
      <c r="B951" s="46" t="e">
        <f>IF(#REF!&lt;&gt;"",#REF!,"")</f>
        <v>#REF!</v>
      </c>
      <c r="C951" s="47" t="e">
        <f>#REF!</f>
        <v>#REF!</v>
      </c>
      <c r="D951" s="48" t="e">
        <f>#REF!</f>
        <v>#REF!</v>
      </c>
      <c r="E951" s="347"/>
      <c r="F951" s="350" t="e">
        <f>#REF!+#REF!</f>
        <v>#REF!</v>
      </c>
      <c r="G951" s="79" t="e">
        <f t="shared" si="62"/>
        <v>#REF!</v>
      </c>
    </row>
    <row r="952" spans="1:7">
      <c r="A952" s="215" t="e">
        <f>#REF!</f>
        <v>#REF!</v>
      </c>
      <c r="B952" s="46" t="e">
        <f>IF(#REF!&lt;&gt;"",#REF!,"")</f>
        <v>#REF!</v>
      </c>
      <c r="C952" s="47" t="e">
        <f>#REF!</f>
        <v>#REF!</v>
      </c>
      <c r="D952" s="48" t="e">
        <f>#REF!</f>
        <v>#REF!</v>
      </c>
      <c r="E952" s="347"/>
      <c r="F952" s="350" t="e">
        <f>#REF!+#REF!</f>
        <v>#REF!</v>
      </c>
      <c r="G952" s="79" t="e">
        <f t="shared" si="62"/>
        <v>#REF!</v>
      </c>
    </row>
    <row r="953" spans="1:7">
      <c r="A953" s="215" t="e">
        <f>#REF!</f>
        <v>#REF!</v>
      </c>
      <c r="B953" s="46" t="e">
        <f>IF(#REF!&lt;&gt;"",#REF!,"")</f>
        <v>#REF!</v>
      </c>
      <c r="C953" s="47" t="e">
        <f>#REF!</f>
        <v>#REF!</v>
      </c>
      <c r="D953" s="48" t="e">
        <f>#REF!</f>
        <v>#REF!</v>
      </c>
      <c r="E953" s="347"/>
      <c r="F953" s="350" t="e">
        <f>#REF!+#REF!</f>
        <v>#REF!</v>
      </c>
      <c r="G953" s="79" t="e">
        <f t="shared" si="62"/>
        <v>#REF!</v>
      </c>
    </row>
    <row r="954" spans="1:7">
      <c r="A954" s="215" t="e">
        <f>#REF!</f>
        <v>#REF!</v>
      </c>
      <c r="B954" s="46" t="e">
        <f>IF(#REF!&lt;&gt;"",#REF!,"")</f>
        <v>#REF!</v>
      </c>
      <c r="C954" s="47" t="e">
        <f>#REF!</f>
        <v>#REF!</v>
      </c>
      <c r="D954" s="48" t="e">
        <f>#REF!</f>
        <v>#REF!</v>
      </c>
      <c r="E954" s="347"/>
      <c r="F954" s="350" t="e">
        <f>#REF!+#REF!</f>
        <v>#REF!</v>
      </c>
      <c r="G954" s="79" t="e">
        <f t="shared" si="62"/>
        <v>#REF!</v>
      </c>
    </row>
    <row r="955" spans="1:7">
      <c r="A955" s="215" t="e">
        <f>#REF!</f>
        <v>#REF!</v>
      </c>
      <c r="B955" s="46" t="e">
        <f>IF(#REF!&lt;&gt;"",#REF!,"")</f>
        <v>#REF!</v>
      </c>
      <c r="C955" s="47" t="e">
        <f>#REF!</f>
        <v>#REF!</v>
      </c>
      <c r="D955" s="48" t="e">
        <f>#REF!</f>
        <v>#REF!</v>
      </c>
      <c r="E955" s="347"/>
      <c r="F955" s="350" t="e">
        <f>#REF!+#REF!</f>
        <v>#REF!</v>
      </c>
      <c r="G955" s="79" t="e">
        <f t="shared" si="62"/>
        <v>#REF!</v>
      </c>
    </row>
    <row r="956" spans="1:7">
      <c r="A956" s="215" t="e">
        <f>#REF!</f>
        <v>#REF!</v>
      </c>
      <c r="B956" s="234" t="e">
        <f>IF(#REF!&lt;&gt;"",#REF!,"")</f>
        <v>#REF!</v>
      </c>
      <c r="C956" s="235" t="e">
        <f>#REF!</f>
        <v>#REF!</v>
      </c>
      <c r="D956" s="236" t="e">
        <f>#REF!</f>
        <v>#REF!</v>
      </c>
      <c r="E956" s="348"/>
      <c r="F956" s="351" t="e">
        <f>#REF!+#REF!</f>
        <v>#REF!</v>
      </c>
      <c r="G956" s="79" t="e">
        <f t="shared" si="62"/>
        <v>#REF!</v>
      </c>
    </row>
    <row r="957" spans="1:7" ht="12.75">
      <c r="A957" s="233" t="e">
        <f>#REF!</f>
        <v>#REF!</v>
      </c>
      <c r="B957" s="829" t="s">
        <v>108</v>
      </c>
      <c r="C957" s="830"/>
      <c r="D957" s="830"/>
      <c r="E957" s="831"/>
      <c r="F957" s="831"/>
      <c r="G957" s="79" t="e">
        <f>G958</f>
        <v>#REF!</v>
      </c>
    </row>
    <row r="958" spans="1:7">
      <c r="A958" s="215" t="e">
        <f>#REF!</f>
        <v>#REF!</v>
      </c>
      <c r="B958" s="238" t="e">
        <f>IF(#REF!&lt;&gt;"",#REF!,"")</f>
        <v>#REF!</v>
      </c>
      <c r="C958" s="239" t="e">
        <f>#REF!</f>
        <v>#REF!</v>
      </c>
      <c r="D958" s="240" t="e">
        <f>#REF!</f>
        <v>#REF!</v>
      </c>
      <c r="E958" s="437" t="s">
        <v>30</v>
      </c>
      <c r="F958" s="349" t="e">
        <f>#REF!+#REF!</f>
        <v>#REF!</v>
      </c>
      <c r="G958" s="79" t="e">
        <f t="shared" ref="G958:G967" si="63">IF(B958&lt;&gt;"","Для друку","")</f>
        <v>#REF!</v>
      </c>
    </row>
    <row r="959" spans="1:7">
      <c r="A959" s="215" t="e">
        <f>#REF!</f>
        <v>#REF!</v>
      </c>
      <c r="B959" s="46" t="e">
        <f>IF(#REF!&lt;&gt;"",#REF!,"")</f>
        <v>#REF!</v>
      </c>
      <c r="C959" s="47" t="e">
        <f>#REF!</f>
        <v>#REF!</v>
      </c>
      <c r="D959" s="48" t="e">
        <f>#REF!</f>
        <v>#REF!</v>
      </c>
      <c r="E959" s="438" t="s">
        <v>30</v>
      </c>
      <c r="F959" s="350" t="e">
        <f>#REF!+#REF!</f>
        <v>#REF!</v>
      </c>
      <c r="G959" s="79" t="e">
        <f t="shared" si="63"/>
        <v>#REF!</v>
      </c>
    </row>
    <row r="960" spans="1:7">
      <c r="A960" s="215" t="e">
        <f>#REF!</f>
        <v>#REF!</v>
      </c>
      <c r="B960" s="46" t="e">
        <f>IF(#REF!&lt;&gt;"",#REF!,"")</f>
        <v>#REF!</v>
      </c>
      <c r="C960" s="47" t="e">
        <f>#REF!</f>
        <v>#REF!</v>
      </c>
      <c r="D960" s="48" t="e">
        <f>#REF!</f>
        <v>#REF!</v>
      </c>
      <c r="E960" s="438" t="s">
        <v>30</v>
      </c>
      <c r="F960" s="350" t="e">
        <f>#REF!+#REF!</f>
        <v>#REF!</v>
      </c>
      <c r="G960" s="79" t="e">
        <f t="shared" si="63"/>
        <v>#REF!</v>
      </c>
    </row>
    <row r="961" spans="1:7">
      <c r="A961" s="215" t="e">
        <f>#REF!</f>
        <v>#REF!</v>
      </c>
      <c r="B961" s="46" t="e">
        <f>IF(#REF!&lt;&gt;"",#REF!,"")</f>
        <v>#REF!</v>
      </c>
      <c r="C961" s="47" t="e">
        <f>#REF!</f>
        <v>#REF!</v>
      </c>
      <c r="D961" s="48" t="e">
        <f>#REF!</f>
        <v>#REF!</v>
      </c>
      <c r="E961" s="438" t="s">
        <v>30</v>
      </c>
      <c r="F961" s="350" t="e">
        <f>#REF!+#REF!</f>
        <v>#REF!</v>
      </c>
      <c r="G961" s="79" t="e">
        <f t="shared" si="63"/>
        <v>#REF!</v>
      </c>
    </row>
    <row r="962" spans="1:7">
      <c r="A962" s="215" t="e">
        <f>#REF!</f>
        <v>#REF!</v>
      </c>
      <c r="B962" s="46" t="e">
        <f>IF(#REF!&lt;&gt;"",#REF!,"")</f>
        <v>#REF!</v>
      </c>
      <c r="C962" s="47" t="e">
        <f>#REF!</f>
        <v>#REF!</v>
      </c>
      <c r="D962" s="48" t="e">
        <f>#REF!</f>
        <v>#REF!</v>
      </c>
      <c r="E962" s="438" t="s">
        <v>30</v>
      </c>
      <c r="F962" s="350" t="e">
        <f>#REF!+#REF!</f>
        <v>#REF!</v>
      </c>
      <c r="G962" s="79" t="e">
        <f t="shared" si="63"/>
        <v>#REF!</v>
      </c>
    </row>
    <row r="963" spans="1:7">
      <c r="A963" s="215" t="e">
        <f>#REF!</f>
        <v>#REF!</v>
      </c>
      <c r="B963" s="46" t="e">
        <f>IF(#REF!&lt;&gt;"",#REF!,"")</f>
        <v>#REF!</v>
      </c>
      <c r="C963" s="47" t="e">
        <f>#REF!</f>
        <v>#REF!</v>
      </c>
      <c r="D963" s="48" t="e">
        <f>#REF!</f>
        <v>#REF!</v>
      </c>
      <c r="E963" s="438" t="s">
        <v>30</v>
      </c>
      <c r="F963" s="350" t="e">
        <f>#REF!+#REF!</f>
        <v>#REF!</v>
      </c>
      <c r="G963" s="79" t="e">
        <f t="shared" si="63"/>
        <v>#REF!</v>
      </c>
    </row>
    <row r="964" spans="1:7">
      <c r="A964" s="215" t="e">
        <f>#REF!</f>
        <v>#REF!</v>
      </c>
      <c r="B964" s="46" t="e">
        <f>IF(#REF!&lt;&gt;"",#REF!,"")</f>
        <v>#REF!</v>
      </c>
      <c r="C964" s="47" t="e">
        <f>#REF!</f>
        <v>#REF!</v>
      </c>
      <c r="D964" s="48" t="e">
        <f>#REF!</f>
        <v>#REF!</v>
      </c>
      <c r="E964" s="438" t="s">
        <v>30</v>
      </c>
      <c r="F964" s="350" t="e">
        <f>#REF!+#REF!</f>
        <v>#REF!</v>
      </c>
      <c r="G964" s="79" t="e">
        <f t="shared" si="63"/>
        <v>#REF!</v>
      </c>
    </row>
    <row r="965" spans="1:7">
      <c r="A965" s="215" t="e">
        <f>#REF!</f>
        <v>#REF!</v>
      </c>
      <c r="B965" s="46" t="e">
        <f>IF(#REF!&lt;&gt;"",#REF!,"")</f>
        <v>#REF!</v>
      </c>
      <c r="C965" s="47" t="e">
        <f>#REF!</f>
        <v>#REF!</v>
      </c>
      <c r="D965" s="48" t="e">
        <f>#REF!</f>
        <v>#REF!</v>
      </c>
      <c r="E965" s="438" t="s">
        <v>30</v>
      </c>
      <c r="F965" s="350" t="e">
        <f>#REF!+#REF!</f>
        <v>#REF!</v>
      </c>
      <c r="G965" s="79" t="e">
        <f t="shared" si="63"/>
        <v>#REF!</v>
      </c>
    </row>
    <row r="966" spans="1:7" ht="12.75" customHeight="1">
      <c r="A966" s="215" t="e">
        <f>#REF!</f>
        <v>#REF!</v>
      </c>
      <c r="B966" s="46" t="e">
        <f>IF(#REF!&lt;&gt;"",#REF!,"")</f>
        <v>#REF!</v>
      </c>
      <c r="C966" s="47" t="e">
        <f>#REF!</f>
        <v>#REF!</v>
      </c>
      <c r="D966" s="48" t="e">
        <f>#REF!</f>
        <v>#REF!</v>
      </c>
      <c r="E966" s="438" t="s">
        <v>30</v>
      </c>
      <c r="F966" s="350" t="e">
        <f>#REF!+#REF!</f>
        <v>#REF!</v>
      </c>
      <c r="G966" s="79" t="e">
        <f t="shared" si="63"/>
        <v>#REF!</v>
      </c>
    </row>
    <row r="967" spans="1:7">
      <c r="A967" s="237" t="e">
        <f>#REF!</f>
        <v>#REF!</v>
      </c>
      <c r="B967" s="46" t="e">
        <f>IF(#REF!&lt;&gt;"",#REF!,"")</f>
        <v>#REF!</v>
      </c>
      <c r="C967" s="47" t="e">
        <f>#REF!</f>
        <v>#REF!</v>
      </c>
      <c r="D967" s="48" t="e">
        <f>#REF!</f>
        <v>#REF!</v>
      </c>
      <c r="E967" s="439" t="s">
        <v>30</v>
      </c>
      <c r="F967" s="351" t="e">
        <f>#REF!+#REF!</f>
        <v>#REF!</v>
      </c>
      <c r="G967" s="79" t="e">
        <f t="shared" si="63"/>
        <v>#REF!</v>
      </c>
    </row>
    <row r="968" spans="1:7" ht="12.75" customHeight="1">
      <c r="A968" s="832" t="e">
        <f>#REF!</f>
        <v>#REF!</v>
      </c>
      <c r="B968" s="833"/>
      <c r="C968" s="833"/>
      <c r="D968" s="833"/>
      <c r="E968" s="833"/>
      <c r="F968" s="833"/>
      <c r="G968" s="79" t="e">
        <f>G969</f>
        <v>#REF!</v>
      </c>
    </row>
    <row r="969" spans="1:7" ht="12.75">
      <c r="A969" s="232" t="s">
        <v>4</v>
      </c>
      <c r="B969" s="829" t="s">
        <v>105</v>
      </c>
      <c r="C969" s="830"/>
      <c r="D969" s="830"/>
      <c r="E969" s="834"/>
      <c r="F969" s="834"/>
      <c r="G969" s="79" t="e">
        <f>G970</f>
        <v>#REF!</v>
      </c>
    </row>
    <row r="970" spans="1:7">
      <c r="A970" s="215" t="e">
        <f>#REF!</f>
        <v>#REF!</v>
      </c>
      <c r="B970" s="238" t="e">
        <f>IF(#REF!&lt;&gt;"",#REF!,"")</f>
        <v>#REF!</v>
      </c>
      <c r="C970" s="239" t="e">
        <f>#REF!</f>
        <v>#REF!</v>
      </c>
      <c r="D970" s="240" t="e">
        <f>#REF!</f>
        <v>#REF!</v>
      </c>
      <c r="E970" s="346"/>
      <c r="F970" s="349" t="e">
        <f>#REF!+#REF!</f>
        <v>#REF!</v>
      </c>
      <c r="G970" s="79" t="e">
        <f>IF(B970&lt;&gt;"","Для друку","")</f>
        <v>#REF!</v>
      </c>
    </row>
    <row r="971" spans="1:7">
      <c r="A971" s="215" t="e">
        <f>#REF!</f>
        <v>#REF!</v>
      </c>
      <c r="B971" s="46" t="e">
        <f>IF(#REF!&lt;&gt;"",#REF!,"")</f>
        <v>#REF!</v>
      </c>
      <c r="C971" s="47" t="e">
        <f>#REF!</f>
        <v>#REF!</v>
      </c>
      <c r="D971" s="48" t="e">
        <f>#REF!</f>
        <v>#REF!</v>
      </c>
      <c r="E971" s="347"/>
      <c r="F971" s="350" t="e">
        <f>#REF!+#REF!</f>
        <v>#REF!</v>
      </c>
      <c r="G971" s="79" t="e">
        <f t="shared" ref="G971:G983" si="64">IF(B971&lt;&gt;"","Для друку","")</f>
        <v>#REF!</v>
      </c>
    </row>
    <row r="972" spans="1:7">
      <c r="A972" s="215" t="e">
        <f>#REF!</f>
        <v>#REF!</v>
      </c>
      <c r="B972" s="46" t="e">
        <f>IF(#REF!&lt;&gt;"",#REF!,"")</f>
        <v>#REF!</v>
      </c>
      <c r="C972" s="47" t="e">
        <f>#REF!</f>
        <v>#REF!</v>
      </c>
      <c r="D972" s="48" t="e">
        <f>#REF!</f>
        <v>#REF!</v>
      </c>
      <c r="E972" s="347"/>
      <c r="F972" s="350" t="e">
        <f>#REF!+#REF!</f>
        <v>#REF!</v>
      </c>
      <c r="G972" s="79" t="e">
        <f t="shared" si="64"/>
        <v>#REF!</v>
      </c>
    </row>
    <row r="973" spans="1:7">
      <c r="A973" s="215" t="e">
        <f>#REF!</f>
        <v>#REF!</v>
      </c>
      <c r="B973" s="46" t="e">
        <f>IF(#REF!&lt;&gt;"",#REF!,"")</f>
        <v>#REF!</v>
      </c>
      <c r="C973" s="47" t="e">
        <f>#REF!</f>
        <v>#REF!</v>
      </c>
      <c r="D973" s="48" t="e">
        <f>#REF!</f>
        <v>#REF!</v>
      </c>
      <c r="E973" s="226"/>
      <c r="F973" s="350" t="e">
        <f>#REF!+#REF!</f>
        <v>#REF!</v>
      </c>
      <c r="G973" s="79" t="e">
        <f t="shared" si="64"/>
        <v>#REF!</v>
      </c>
    </row>
    <row r="974" spans="1:7">
      <c r="A974" s="215" t="e">
        <f>#REF!</f>
        <v>#REF!</v>
      </c>
      <c r="B974" s="46" t="e">
        <f>IF(#REF!&lt;&gt;"",#REF!,"")</f>
        <v>#REF!</v>
      </c>
      <c r="C974" s="47" t="e">
        <f>#REF!</f>
        <v>#REF!</v>
      </c>
      <c r="D974" s="48" t="e">
        <f>#REF!</f>
        <v>#REF!</v>
      </c>
      <c r="E974" s="347"/>
      <c r="F974" s="350" t="e">
        <f>#REF!+#REF!</f>
        <v>#REF!</v>
      </c>
      <c r="G974" s="79" t="e">
        <f t="shared" si="64"/>
        <v>#REF!</v>
      </c>
    </row>
    <row r="975" spans="1:7">
      <c r="A975" s="215" t="e">
        <f>#REF!</f>
        <v>#REF!</v>
      </c>
      <c r="B975" s="46" t="e">
        <f>IF(#REF!&lt;&gt;"",#REF!,"")</f>
        <v>#REF!</v>
      </c>
      <c r="C975" s="47" t="e">
        <f>#REF!</f>
        <v>#REF!</v>
      </c>
      <c r="D975" s="48" t="e">
        <f>#REF!</f>
        <v>#REF!</v>
      </c>
      <c r="E975" s="347"/>
      <c r="F975" s="350" t="e">
        <f>#REF!+#REF!</f>
        <v>#REF!</v>
      </c>
      <c r="G975" s="79" t="e">
        <f t="shared" si="64"/>
        <v>#REF!</v>
      </c>
    </row>
    <row r="976" spans="1:7">
      <c r="A976" s="215" t="e">
        <f>#REF!</f>
        <v>#REF!</v>
      </c>
      <c r="B976" s="46" t="e">
        <f>IF(#REF!&lt;&gt;"",#REF!,"")</f>
        <v>#REF!</v>
      </c>
      <c r="C976" s="47" t="e">
        <f>#REF!</f>
        <v>#REF!</v>
      </c>
      <c r="D976" s="48" t="e">
        <f>#REF!</f>
        <v>#REF!</v>
      </c>
      <c r="E976" s="347"/>
      <c r="F976" s="350" t="e">
        <f>#REF!+#REF!</f>
        <v>#REF!</v>
      </c>
      <c r="G976" s="79" t="e">
        <f t="shared" si="64"/>
        <v>#REF!</v>
      </c>
    </row>
    <row r="977" spans="1:7">
      <c r="A977" s="215" t="e">
        <f>#REF!</f>
        <v>#REF!</v>
      </c>
      <c r="B977" s="46" t="e">
        <f>IF(#REF!&lt;&gt;"",#REF!,"")</f>
        <v>#REF!</v>
      </c>
      <c r="C977" s="47" t="e">
        <f>#REF!</f>
        <v>#REF!</v>
      </c>
      <c r="D977" s="48" t="e">
        <f>#REF!</f>
        <v>#REF!</v>
      </c>
      <c r="E977" s="347"/>
      <c r="F977" s="350" t="e">
        <f>#REF!+#REF!</f>
        <v>#REF!</v>
      </c>
      <c r="G977" s="79" t="e">
        <f t="shared" si="64"/>
        <v>#REF!</v>
      </c>
    </row>
    <row r="978" spans="1:7">
      <c r="A978" s="215" t="e">
        <f>#REF!</f>
        <v>#REF!</v>
      </c>
      <c r="B978" s="46" t="e">
        <f>IF(#REF!&lt;&gt;"",#REF!,"")</f>
        <v>#REF!</v>
      </c>
      <c r="C978" s="47" t="e">
        <f>#REF!</f>
        <v>#REF!</v>
      </c>
      <c r="D978" s="48" t="e">
        <f>#REF!</f>
        <v>#REF!</v>
      </c>
      <c r="E978" s="347"/>
      <c r="F978" s="350" t="e">
        <f>#REF!+#REF!</f>
        <v>#REF!</v>
      </c>
      <c r="G978" s="79" t="e">
        <f t="shared" si="64"/>
        <v>#REF!</v>
      </c>
    </row>
    <row r="979" spans="1:7">
      <c r="A979" s="215" t="e">
        <f>#REF!</f>
        <v>#REF!</v>
      </c>
      <c r="B979" s="46" t="e">
        <f>IF(#REF!&lt;&gt;"",#REF!,"")</f>
        <v>#REF!</v>
      </c>
      <c r="C979" s="47" t="e">
        <f>#REF!</f>
        <v>#REF!</v>
      </c>
      <c r="D979" s="48" t="e">
        <f>#REF!</f>
        <v>#REF!</v>
      </c>
      <c r="E979" s="347"/>
      <c r="F979" s="350" t="e">
        <f>#REF!+#REF!</f>
        <v>#REF!</v>
      </c>
      <c r="G979" s="79" t="e">
        <f t="shared" si="64"/>
        <v>#REF!</v>
      </c>
    </row>
    <row r="980" spans="1:7">
      <c r="A980" s="215" t="e">
        <f>#REF!</f>
        <v>#REF!</v>
      </c>
      <c r="B980" s="46" t="e">
        <f>IF(#REF!&lt;&gt;"",#REF!,"")</f>
        <v>#REF!</v>
      </c>
      <c r="C980" s="47" t="e">
        <f>#REF!</f>
        <v>#REF!</v>
      </c>
      <c r="D980" s="48" t="e">
        <f>#REF!</f>
        <v>#REF!</v>
      </c>
      <c r="E980" s="347"/>
      <c r="F980" s="350" t="e">
        <f>#REF!+#REF!</f>
        <v>#REF!</v>
      </c>
      <c r="G980" s="79" t="e">
        <f t="shared" si="64"/>
        <v>#REF!</v>
      </c>
    </row>
    <row r="981" spans="1:7">
      <c r="A981" s="215" t="e">
        <f>#REF!</f>
        <v>#REF!</v>
      </c>
      <c r="B981" s="46" t="e">
        <f>IF(#REF!&lt;&gt;"",#REF!,"")</f>
        <v>#REF!</v>
      </c>
      <c r="C981" s="47" t="e">
        <f>#REF!</f>
        <v>#REF!</v>
      </c>
      <c r="D981" s="48" t="e">
        <f>#REF!</f>
        <v>#REF!</v>
      </c>
      <c r="E981" s="347"/>
      <c r="F981" s="350" t="e">
        <f>#REF!+#REF!</f>
        <v>#REF!</v>
      </c>
      <c r="G981" s="79" t="e">
        <f t="shared" si="64"/>
        <v>#REF!</v>
      </c>
    </row>
    <row r="982" spans="1:7">
      <c r="A982" s="215" t="e">
        <f>#REF!</f>
        <v>#REF!</v>
      </c>
      <c r="B982" s="46" t="e">
        <f>IF(#REF!&lt;&gt;"",#REF!,"")</f>
        <v>#REF!</v>
      </c>
      <c r="C982" s="47" t="e">
        <f>#REF!</f>
        <v>#REF!</v>
      </c>
      <c r="D982" s="48" t="e">
        <f>#REF!</f>
        <v>#REF!</v>
      </c>
      <c r="E982" s="347"/>
      <c r="F982" s="350" t="e">
        <f>#REF!+#REF!</f>
        <v>#REF!</v>
      </c>
      <c r="G982" s="79" t="e">
        <f t="shared" si="64"/>
        <v>#REF!</v>
      </c>
    </row>
    <row r="983" spans="1:7">
      <c r="A983" s="215" t="e">
        <f>#REF!</f>
        <v>#REF!</v>
      </c>
      <c r="B983" s="46" t="e">
        <f>IF(#REF!&lt;&gt;"",#REF!,"")</f>
        <v>#REF!</v>
      </c>
      <c r="C983" s="47" t="e">
        <f>#REF!</f>
        <v>#REF!</v>
      </c>
      <c r="D983" s="48" t="e">
        <f>#REF!</f>
        <v>#REF!</v>
      </c>
      <c r="E983" s="347"/>
      <c r="F983" s="350" t="e">
        <f>#REF!+#REF!</f>
        <v>#REF!</v>
      </c>
      <c r="G983" s="79" t="e">
        <f t="shared" si="64"/>
        <v>#REF!</v>
      </c>
    </row>
    <row r="984" spans="1:7">
      <c r="A984" s="215" t="e">
        <f>#REF!</f>
        <v>#REF!</v>
      </c>
      <c r="B984" s="234" t="e">
        <f>IF(#REF!&lt;&gt;"",#REF!,"")</f>
        <v>#REF!</v>
      </c>
      <c r="C984" s="235" t="e">
        <f>#REF!</f>
        <v>#REF!</v>
      </c>
      <c r="D984" s="236" t="e">
        <f>#REF!</f>
        <v>#REF!</v>
      </c>
      <c r="E984" s="348"/>
      <c r="F984" s="351" t="e">
        <f>#REF!+#REF!</f>
        <v>#REF!</v>
      </c>
      <c r="G984" s="79" t="e">
        <f>IF(B984&lt;&gt;"","Для друку","")</f>
        <v>#REF!</v>
      </c>
    </row>
    <row r="985" spans="1:7" ht="12.75">
      <c r="A985" s="233" t="e">
        <f>#REF!</f>
        <v>#REF!</v>
      </c>
      <c r="B985" s="829" t="s">
        <v>106</v>
      </c>
      <c r="C985" s="830"/>
      <c r="D985" s="830"/>
      <c r="E985" s="831"/>
      <c r="F985" s="831"/>
      <c r="G985" s="79" t="e">
        <f>G986</f>
        <v>#REF!</v>
      </c>
    </row>
    <row r="986" spans="1:7">
      <c r="A986" s="215" t="e">
        <f>#REF!</f>
        <v>#REF!</v>
      </c>
      <c r="B986" s="238" t="e">
        <f>IF(#REF!&lt;&gt;"",#REF!,"")</f>
        <v>#REF!</v>
      </c>
      <c r="C986" s="239" t="e">
        <f>#REF!</f>
        <v>#REF!</v>
      </c>
      <c r="D986" s="240" t="e">
        <f>#REF!</f>
        <v>#REF!</v>
      </c>
      <c r="E986" s="346"/>
      <c r="F986" s="349" t="e">
        <f>#REF!+#REF!</f>
        <v>#REF!</v>
      </c>
      <c r="G986" s="79" t="e">
        <f t="shared" ref="G986:G1000" si="65">IF(B986&lt;&gt;"","Для друку","")</f>
        <v>#REF!</v>
      </c>
    </row>
    <row r="987" spans="1:7">
      <c r="A987" s="215" t="e">
        <f>#REF!</f>
        <v>#REF!</v>
      </c>
      <c r="B987" s="46" t="e">
        <f>IF(#REF!&lt;&gt;"",#REF!,"")</f>
        <v>#REF!</v>
      </c>
      <c r="C987" s="47" t="e">
        <f>#REF!</f>
        <v>#REF!</v>
      </c>
      <c r="D987" s="48" t="e">
        <f>#REF!</f>
        <v>#REF!</v>
      </c>
      <c r="E987" s="347"/>
      <c r="F987" s="350" t="e">
        <f>#REF!+#REF!</f>
        <v>#REF!</v>
      </c>
      <c r="G987" s="79" t="e">
        <f t="shared" si="65"/>
        <v>#REF!</v>
      </c>
    </row>
    <row r="988" spans="1:7">
      <c r="A988" s="215" t="e">
        <f>#REF!</f>
        <v>#REF!</v>
      </c>
      <c r="B988" s="46" t="e">
        <f>IF(#REF!&lt;&gt;"",#REF!,"")</f>
        <v>#REF!</v>
      </c>
      <c r="C988" s="47" t="e">
        <f>#REF!</f>
        <v>#REF!</v>
      </c>
      <c r="D988" s="48" t="e">
        <f>#REF!</f>
        <v>#REF!</v>
      </c>
      <c r="E988" s="347"/>
      <c r="F988" s="350" t="e">
        <f>#REF!+#REF!</f>
        <v>#REF!</v>
      </c>
      <c r="G988" s="79" t="e">
        <f t="shared" si="65"/>
        <v>#REF!</v>
      </c>
    </row>
    <row r="989" spans="1:7">
      <c r="A989" s="215" t="e">
        <f>#REF!</f>
        <v>#REF!</v>
      </c>
      <c r="B989" s="46" t="e">
        <f>IF(#REF!&lt;&gt;"",#REF!,"")</f>
        <v>#REF!</v>
      </c>
      <c r="C989" s="47" t="e">
        <f>#REF!</f>
        <v>#REF!</v>
      </c>
      <c r="D989" s="48" t="e">
        <f>#REF!</f>
        <v>#REF!</v>
      </c>
      <c r="E989" s="226"/>
      <c r="F989" s="350" t="e">
        <f>#REF!+#REF!</f>
        <v>#REF!</v>
      </c>
      <c r="G989" s="79" t="e">
        <f t="shared" si="65"/>
        <v>#REF!</v>
      </c>
    </row>
    <row r="990" spans="1:7">
      <c r="A990" s="215" t="e">
        <f>#REF!</f>
        <v>#REF!</v>
      </c>
      <c r="B990" s="46" t="e">
        <f>IF(#REF!&lt;&gt;"",#REF!,"")</f>
        <v>#REF!</v>
      </c>
      <c r="C990" s="47" t="e">
        <f>#REF!</f>
        <v>#REF!</v>
      </c>
      <c r="D990" s="48" t="e">
        <f>#REF!</f>
        <v>#REF!</v>
      </c>
      <c r="E990" s="347"/>
      <c r="F990" s="350" t="e">
        <f>#REF!+#REF!</f>
        <v>#REF!</v>
      </c>
      <c r="G990" s="79" t="e">
        <f t="shared" si="65"/>
        <v>#REF!</v>
      </c>
    </row>
    <row r="991" spans="1:7">
      <c r="A991" s="215" t="e">
        <f>#REF!</f>
        <v>#REF!</v>
      </c>
      <c r="B991" s="46" t="e">
        <f>IF(#REF!&lt;&gt;"",#REF!,"")</f>
        <v>#REF!</v>
      </c>
      <c r="C991" s="47" t="e">
        <f>#REF!</f>
        <v>#REF!</v>
      </c>
      <c r="D991" s="48" t="e">
        <f>#REF!</f>
        <v>#REF!</v>
      </c>
      <c r="E991" s="347"/>
      <c r="F991" s="350" t="e">
        <f>#REF!+#REF!</f>
        <v>#REF!</v>
      </c>
      <c r="G991" s="79" t="e">
        <f t="shared" si="65"/>
        <v>#REF!</v>
      </c>
    </row>
    <row r="992" spans="1:7">
      <c r="A992" s="215" t="e">
        <f>#REF!</f>
        <v>#REF!</v>
      </c>
      <c r="B992" s="46" t="e">
        <f>IF(#REF!&lt;&gt;"",#REF!,"")</f>
        <v>#REF!</v>
      </c>
      <c r="C992" s="47" t="e">
        <f>#REF!</f>
        <v>#REF!</v>
      </c>
      <c r="D992" s="48" t="e">
        <f>#REF!</f>
        <v>#REF!</v>
      </c>
      <c r="E992" s="347"/>
      <c r="F992" s="350" t="e">
        <f>#REF!+#REF!</f>
        <v>#REF!</v>
      </c>
      <c r="G992" s="79" t="e">
        <f t="shared" si="65"/>
        <v>#REF!</v>
      </c>
    </row>
    <row r="993" spans="1:7">
      <c r="A993" s="215" t="e">
        <f>#REF!</f>
        <v>#REF!</v>
      </c>
      <c r="B993" s="46" t="e">
        <f>IF(#REF!&lt;&gt;"",#REF!,"")</f>
        <v>#REF!</v>
      </c>
      <c r="C993" s="47" t="e">
        <f>#REF!</f>
        <v>#REF!</v>
      </c>
      <c r="D993" s="48" t="e">
        <f>#REF!</f>
        <v>#REF!</v>
      </c>
      <c r="E993" s="347"/>
      <c r="F993" s="350" t="e">
        <f>#REF!+#REF!</f>
        <v>#REF!</v>
      </c>
      <c r="G993" s="79" t="e">
        <f t="shared" si="65"/>
        <v>#REF!</v>
      </c>
    </row>
    <row r="994" spans="1:7">
      <c r="A994" s="215" t="e">
        <f>#REF!</f>
        <v>#REF!</v>
      </c>
      <c r="B994" s="46" t="e">
        <f>IF(#REF!&lt;&gt;"",#REF!,"")</f>
        <v>#REF!</v>
      </c>
      <c r="C994" s="47" t="e">
        <f>#REF!</f>
        <v>#REF!</v>
      </c>
      <c r="D994" s="48" t="e">
        <f>#REF!</f>
        <v>#REF!</v>
      </c>
      <c r="E994" s="347"/>
      <c r="F994" s="350" t="e">
        <f>#REF!+#REF!</f>
        <v>#REF!</v>
      </c>
      <c r="G994" s="79" t="e">
        <f t="shared" si="65"/>
        <v>#REF!</v>
      </c>
    </row>
    <row r="995" spans="1:7">
      <c r="A995" s="215" t="e">
        <f>#REF!</f>
        <v>#REF!</v>
      </c>
      <c r="B995" s="46" t="e">
        <f>IF(#REF!&lt;&gt;"",#REF!,"")</f>
        <v>#REF!</v>
      </c>
      <c r="C995" s="47" t="e">
        <f>#REF!</f>
        <v>#REF!</v>
      </c>
      <c r="D995" s="48" t="e">
        <f>#REF!</f>
        <v>#REF!</v>
      </c>
      <c r="E995" s="347"/>
      <c r="F995" s="350" t="e">
        <f>#REF!+#REF!</f>
        <v>#REF!</v>
      </c>
      <c r="G995" s="79" t="e">
        <f t="shared" si="65"/>
        <v>#REF!</v>
      </c>
    </row>
    <row r="996" spans="1:7">
      <c r="A996" s="215" t="e">
        <f>#REF!</f>
        <v>#REF!</v>
      </c>
      <c r="B996" s="46" t="e">
        <f>IF(#REF!&lt;&gt;"",#REF!,"")</f>
        <v>#REF!</v>
      </c>
      <c r="C996" s="47" t="e">
        <f>#REF!</f>
        <v>#REF!</v>
      </c>
      <c r="D996" s="48" t="e">
        <f>#REF!</f>
        <v>#REF!</v>
      </c>
      <c r="E996" s="347"/>
      <c r="F996" s="350" t="e">
        <f>#REF!+#REF!</f>
        <v>#REF!</v>
      </c>
      <c r="G996" s="79" t="e">
        <f t="shared" si="65"/>
        <v>#REF!</v>
      </c>
    </row>
    <row r="997" spans="1:7">
      <c r="A997" s="215" t="e">
        <f>#REF!</f>
        <v>#REF!</v>
      </c>
      <c r="B997" s="46" t="e">
        <f>IF(#REF!&lt;&gt;"",#REF!,"")</f>
        <v>#REF!</v>
      </c>
      <c r="C997" s="47" t="e">
        <f>#REF!</f>
        <v>#REF!</v>
      </c>
      <c r="D997" s="48" t="e">
        <f>#REF!</f>
        <v>#REF!</v>
      </c>
      <c r="E997" s="347"/>
      <c r="F997" s="350" t="e">
        <f>#REF!+#REF!</f>
        <v>#REF!</v>
      </c>
      <c r="G997" s="79" t="e">
        <f t="shared" si="65"/>
        <v>#REF!</v>
      </c>
    </row>
    <row r="998" spans="1:7">
      <c r="A998" s="215" t="e">
        <f>#REF!</f>
        <v>#REF!</v>
      </c>
      <c r="B998" s="46" t="e">
        <f>IF(#REF!&lt;&gt;"",#REF!,"")</f>
        <v>#REF!</v>
      </c>
      <c r="C998" s="47" t="e">
        <f>#REF!</f>
        <v>#REF!</v>
      </c>
      <c r="D998" s="48" t="e">
        <f>#REF!</f>
        <v>#REF!</v>
      </c>
      <c r="E998" s="347"/>
      <c r="F998" s="350" t="e">
        <f>#REF!+#REF!</f>
        <v>#REF!</v>
      </c>
      <c r="G998" s="79" t="e">
        <f t="shared" si="65"/>
        <v>#REF!</v>
      </c>
    </row>
    <row r="999" spans="1:7">
      <c r="A999" s="215" t="e">
        <f>#REF!</f>
        <v>#REF!</v>
      </c>
      <c r="B999" s="46" t="e">
        <f>IF(#REF!&lt;&gt;"",#REF!,"")</f>
        <v>#REF!</v>
      </c>
      <c r="C999" s="47" t="e">
        <f>#REF!</f>
        <v>#REF!</v>
      </c>
      <c r="D999" s="48" t="e">
        <f>#REF!</f>
        <v>#REF!</v>
      </c>
      <c r="E999" s="347"/>
      <c r="F999" s="350" t="e">
        <f>#REF!+#REF!</f>
        <v>#REF!</v>
      </c>
      <c r="G999" s="79" t="e">
        <f t="shared" si="65"/>
        <v>#REF!</v>
      </c>
    </row>
    <row r="1000" spans="1:7">
      <c r="A1000" s="215" t="e">
        <f>#REF!</f>
        <v>#REF!</v>
      </c>
      <c r="B1000" s="234" t="e">
        <f>IF(#REF!&lt;&gt;"",#REF!,"")</f>
        <v>#REF!</v>
      </c>
      <c r="C1000" s="235" t="e">
        <f>#REF!</f>
        <v>#REF!</v>
      </c>
      <c r="D1000" s="236" t="e">
        <f>#REF!</f>
        <v>#REF!</v>
      </c>
      <c r="E1000" s="348"/>
      <c r="F1000" s="351" t="e">
        <f>#REF!+#REF!</f>
        <v>#REF!</v>
      </c>
      <c r="G1000" s="79" t="e">
        <f t="shared" si="65"/>
        <v>#REF!</v>
      </c>
    </row>
    <row r="1001" spans="1:7" ht="12.75">
      <c r="A1001" s="233" t="e">
        <f>#REF!</f>
        <v>#REF!</v>
      </c>
      <c r="B1001" s="829" t="s">
        <v>107</v>
      </c>
      <c r="C1001" s="830"/>
      <c r="D1001" s="830"/>
      <c r="E1001" s="831"/>
      <c r="F1001" s="831"/>
      <c r="G1001" s="79" t="e">
        <f>G1002</f>
        <v>#REF!</v>
      </c>
    </row>
    <row r="1002" spans="1:7">
      <c r="A1002" s="215" t="e">
        <f>#REF!</f>
        <v>#REF!</v>
      </c>
      <c r="B1002" s="238" t="e">
        <f>IF(#REF!&lt;&gt;"",#REF!,"")</f>
        <v>#REF!</v>
      </c>
      <c r="C1002" s="239" t="e">
        <f>#REF!</f>
        <v>#REF!</v>
      </c>
      <c r="D1002" s="240" t="e">
        <f>#REF!</f>
        <v>#REF!</v>
      </c>
      <c r="E1002" s="346"/>
      <c r="F1002" s="349" t="e">
        <f>#REF!+#REF!</f>
        <v>#REF!</v>
      </c>
      <c r="G1002" s="79" t="e">
        <f t="shared" ref="G1002:G1016" si="66">IF(B1002&lt;&gt;"","Для друку","")</f>
        <v>#REF!</v>
      </c>
    </row>
    <row r="1003" spans="1:7">
      <c r="A1003" s="215" t="e">
        <f>#REF!</f>
        <v>#REF!</v>
      </c>
      <c r="B1003" s="46" t="e">
        <f>IF(#REF!&lt;&gt;"",#REF!,"")</f>
        <v>#REF!</v>
      </c>
      <c r="C1003" s="47" t="e">
        <f>#REF!</f>
        <v>#REF!</v>
      </c>
      <c r="D1003" s="48" t="e">
        <f>#REF!</f>
        <v>#REF!</v>
      </c>
      <c r="E1003" s="347"/>
      <c r="F1003" s="350" t="e">
        <f>#REF!+#REF!</f>
        <v>#REF!</v>
      </c>
      <c r="G1003" s="79" t="e">
        <f t="shared" si="66"/>
        <v>#REF!</v>
      </c>
    </row>
    <row r="1004" spans="1:7">
      <c r="A1004" s="215" t="e">
        <f>#REF!</f>
        <v>#REF!</v>
      </c>
      <c r="B1004" s="46" t="e">
        <f>IF(#REF!&lt;&gt;"",#REF!,"")</f>
        <v>#REF!</v>
      </c>
      <c r="C1004" s="47" t="e">
        <f>#REF!</f>
        <v>#REF!</v>
      </c>
      <c r="D1004" s="48" t="e">
        <f>#REF!</f>
        <v>#REF!</v>
      </c>
      <c r="E1004" s="347"/>
      <c r="F1004" s="350" t="e">
        <f>#REF!+#REF!</f>
        <v>#REF!</v>
      </c>
      <c r="G1004" s="79" t="e">
        <f t="shared" si="66"/>
        <v>#REF!</v>
      </c>
    </row>
    <row r="1005" spans="1:7">
      <c r="A1005" s="215" t="e">
        <f>#REF!</f>
        <v>#REF!</v>
      </c>
      <c r="B1005" s="46" t="e">
        <f>IF(#REF!&lt;&gt;"",#REF!,"")</f>
        <v>#REF!</v>
      </c>
      <c r="C1005" s="47" t="e">
        <f>#REF!</f>
        <v>#REF!</v>
      </c>
      <c r="D1005" s="48" t="e">
        <f>#REF!</f>
        <v>#REF!</v>
      </c>
      <c r="E1005" s="226"/>
      <c r="F1005" s="350" t="e">
        <f>#REF!+#REF!</f>
        <v>#REF!</v>
      </c>
      <c r="G1005" s="79" t="e">
        <f t="shared" si="66"/>
        <v>#REF!</v>
      </c>
    </row>
    <row r="1006" spans="1:7">
      <c r="A1006" s="215" t="e">
        <f>#REF!</f>
        <v>#REF!</v>
      </c>
      <c r="B1006" s="46" t="e">
        <f>IF(#REF!&lt;&gt;"",#REF!,"")</f>
        <v>#REF!</v>
      </c>
      <c r="C1006" s="47" t="e">
        <f>#REF!</f>
        <v>#REF!</v>
      </c>
      <c r="D1006" s="48" t="e">
        <f>#REF!</f>
        <v>#REF!</v>
      </c>
      <c r="E1006" s="347"/>
      <c r="F1006" s="350" t="e">
        <f>#REF!+#REF!</f>
        <v>#REF!</v>
      </c>
      <c r="G1006" s="79" t="e">
        <f t="shared" si="66"/>
        <v>#REF!</v>
      </c>
    </row>
    <row r="1007" spans="1:7">
      <c r="A1007" s="215" t="e">
        <f>#REF!</f>
        <v>#REF!</v>
      </c>
      <c r="B1007" s="46" t="e">
        <f>IF(#REF!&lt;&gt;"",#REF!,"")</f>
        <v>#REF!</v>
      </c>
      <c r="C1007" s="47" t="e">
        <f>#REF!</f>
        <v>#REF!</v>
      </c>
      <c r="D1007" s="48" t="e">
        <f>#REF!</f>
        <v>#REF!</v>
      </c>
      <c r="E1007" s="347"/>
      <c r="F1007" s="350" t="e">
        <f>#REF!+#REF!</f>
        <v>#REF!</v>
      </c>
      <c r="G1007" s="79" t="e">
        <f t="shared" si="66"/>
        <v>#REF!</v>
      </c>
    </row>
    <row r="1008" spans="1:7">
      <c r="A1008" s="215" t="e">
        <f>#REF!</f>
        <v>#REF!</v>
      </c>
      <c r="B1008" s="46" t="e">
        <f>IF(#REF!&lt;&gt;"",#REF!,"")</f>
        <v>#REF!</v>
      </c>
      <c r="C1008" s="47" t="e">
        <f>#REF!</f>
        <v>#REF!</v>
      </c>
      <c r="D1008" s="48" t="e">
        <f>#REF!</f>
        <v>#REF!</v>
      </c>
      <c r="E1008" s="347"/>
      <c r="F1008" s="350" t="e">
        <f>#REF!+#REF!</f>
        <v>#REF!</v>
      </c>
      <c r="G1008" s="79" t="e">
        <f t="shared" si="66"/>
        <v>#REF!</v>
      </c>
    </row>
    <row r="1009" spans="1:7">
      <c r="A1009" s="215" t="e">
        <f>#REF!</f>
        <v>#REF!</v>
      </c>
      <c r="B1009" s="46" t="e">
        <f>IF(#REF!&lt;&gt;"",#REF!,"")</f>
        <v>#REF!</v>
      </c>
      <c r="C1009" s="47" t="e">
        <f>#REF!</f>
        <v>#REF!</v>
      </c>
      <c r="D1009" s="48" t="e">
        <f>#REF!</f>
        <v>#REF!</v>
      </c>
      <c r="E1009" s="347"/>
      <c r="F1009" s="350" t="e">
        <f>#REF!+#REF!</f>
        <v>#REF!</v>
      </c>
      <c r="G1009" s="79" t="e">
        <f t="shared" si="66"/>
        <v>#REF!</v>
      </c>
    </row>
    <row r="1010" spans="1:7">
      <c r="A1010" s="215" t="e">
        <f>#REF!</f>
        <v>#REF!</v>
      </c>
      <c r="B1010" s="46" t="e">
        <f>IF(#REF!&lt;&gt;"",#REF!,"")</f>
        <v>#REF!</v>
      </c>
      <c r="C1010" s="47" t="e">
        <f>#REF!</f>
        <v>#REF!</v>
      </c>
      <c r="D1010" s="48" t="e">
        <f>#REF!</f>
        <v>#REF!</v>
      </c>
      <c r="E1010" s="347"/>
      <c r="F1010" s="350" t="e">
        <f>#REF!+#REF!</f>
        <v>#REF!</v>
      </c>
      <c r="G1010" s="79" t="e">
        <f t="shared" si="66"/>
        <v>#REF!</v>
      </c>
    </row>
    <row r="1011" spans="1:7">
      <c r="A1011" s="215" t="e">
        <f>#REF!</f>
        <v>#REF!</v>
      </c>
      <c r="B1011" s="46" t="e">
        <f>IF(#REF!&lt;&gt;"",#REF!,"")</f>
        <v>#REF!</v>
      </c>
      <c r="C1011" s="47" t="e">
        <f>#REF!</f>
        <v>#REF!</v>
      </c>
      <c r="D1011" s="48" t="e">
        <f>#REF!</f>
        <v>#REF!</v>
      </c>
      <c r="E1011" s="347"/>
      <c r="F1011" s="350" t="e">
        <f>#REF!+#REF!</f>
        <v>#REF!</v>
      </c>
      <c r="G1011" s="79" t="e">
        <f t="shared" si="66"/>
        <v>#REF!</v>
      </c>
    </row>
    <row r="1012" spans="1:7">
      <c r="A1012" s="215" t="e">
        <f>#REF!</f>
        <v>#REF!</v>
      </c>
      <c r="B1012" s="46" t="e">
        <f>IF(#REF!&lt;&gt;"",#REF!,"")</f>
        <v>#REF!</v>
      </c>
      <c r="C1012" s="47" t="e">
        <f>#REF!</f>
        <v>#REF!</v>
      </c>
      <c r="D1012" s="48" t="e">
        <f>#REF!</f>
        <v>#REF!</v>
      </c>
      <c r="E1012" s="347"/>
      <c r="F1012" s="350" t="e">
        <f>#REF!+#REF!</f>
        <v>#REF!</v>
      </c>
      <c r="G1012" s="79" t="e">
        <f t="shared" si="66"/>
        <v>#REF!</v>
      </c>
    </row>
    <row r="1013" spans="1:7">
      <c r="A1013" s="215" t="e">
        <f>#REF!</f>
        <v>#REF!</v>
      </c>
      <c r="B1013" s="46" t="e">
        <f>IF(#REF!&lt;&gt;"",#REF!,"")</f>
        <v>#REF!</v>
      </c>
      <c r="C1013" s="47" t="e">
        <f>#REF!</f>
        <v>#REF!</v>
      </c>
      <c r="D1013" s="48" t="e">
        <f>#REF!</f>
        <v>#REF!</v>
      </c>
      <c r="E1013" s="347"/>
      <c r="F1013" s="350" t="e">
        <f>#REF!+#REF!</f>
        <v>#REF!</v>
      </c>
      <c r="G1013" s="79" t="e">
        <f t="shared" si="66"/>
        <v>#REF!</v>
      </c>
    </row>
    <row r="1014" spans="1:7">
      <c r="A1014" s="215" t="e">
        <f>#REF!</f>
        <v>#REF!</v>
      </c>
      <c r="B1014" s="46" t="e">
        <f>IF(#REF!&lt;&gt;"",#REF!,"")</f>
        <v>#REF!</v>
      </c>
      <c r="C1014" s="47" t="e">
        <f>#REF!</f>
        <v>#REF!</v>
      </c>
      <c r="D1014" s="48" t="e">
        <f>#REF!</f>
        <v>#REF!</v>
      </c>
      <c r="E1014" s="347"/>
      <c r="F1014" s="350" t="e">
        <f>#REF!+#REF!</f>
        <v>#REF!</v>
      </c>
      <c r="G1014" s="79" t="e">
        <f t="shared" si="66"/>
        <v>#REF!</v>
      </c>
    </row>
    <row r="1015" spans="1:7">
      <c r="A1015" s="215" t="e">
        <f>#REF!</f>
        <v>#REF!</v>
      </c>
      <c r="B1015" s="46" t="e">
        <f>IF(#REF!&lt;&gt;"",#REF!,"")</f>
        <v>#REF!</v>
      </c>
      <c r="C1015" s="47" t="e">
        <f>#REF!</f>
        <v>#REF!</v>
      </c>
      <c r="D1015" s="48" t="e">
        <f>#REF!</f>
        <v>#REF!</v>
      </c>
      <c r="E1015" s="347"/>
      <c r="F1015" s="350" t="e">
        <f>#REF!+#REF!</f>
        <v>#REF!</v>
      </c>
      <c r="G1015" s="79" t="e">
        <f t="shared" si="66"/>
        <v>#REF!</v>
      </c>
    </row>
    <row r="1016" spans="1:7">
      <c r="A1016" s="215" t="e">
        <f>#REF!</f>
        <v>#REF!</v>
      </c>
      <c r="B1016" s="234" t="e">
        <f>IF(#REF!&lt;&gt;"",#REF!,"")</f>
        <v>#REF!</v>
      </c>
      <c r="C1016" s="235" t="e">
        <f>#REF!</f>
        <v>#REF!</v>
      </c>
      <c r="D1016" s="236" t="e">
        <f>#REF!</f>
        <v>#REF!</v>
      </c>
      <c r="E1016" s="348"/>
      <c r="F1016" s="351" t="e">
        <f>#REF!+#REF!</f>
        <v>#REF!</v>
      </c>
      <c r="G1016" s="79" t="e">
        <f t="shared" si="66"/>
        <v>#REF!</v>
      </c>
    </row>
    <row r="1017" spans="1:7" ht="12.75">
      <c r="A1017" s="233" t="e">
        <f>#REF!</f>
        <v>#REF!</v>
      </c>
      <c r="B1017" s="829" t="s">
        <v>108</v>
      </c>
      <c r="C1017" s="830"/>
      <c r="D1017" s="830"/>
      <c r="E1017" s="831"/>
      <c r="F1017" s="831"/>
      <c r="G1017" s="79" t="e">
        <f>G1018</f>
        <v>#REF!</v>
      </c>
    </row>
    <row r="1018" spans="1:7">
      <c r="A1018" s="215" t="e">
        <f>#REF!</f>
        <v>#REF!</v>
      </c>
      <c r="B1018" s="238" t="e">
        <f>IF(#REF!&lt;&gt;"",#REF!,"")</f>
        <v>#REF!</v>
      </c>
      <c r="C1018" s="239" t="e">
        <f>#REF!</f>
        <v>#REF!</v>
      </c>
      <c r="D1018" s="240" t="e">
        <f>#REF!</f>
        <v>#REF!</v>
      </c>
      <c r="E1018" s="437" t="s">
        <v>30</v>
      </c>
      <c r="F1018" s="349" t="e">
        <f>#REF!+#REF!</f>
        <v>#REF!</v>
      </c>
      <c r="G1018" s="79" t="e">
        <f t="shared" ref="G1018:G1027" si="67">IF(B1018&lt;&gt;"","Для друку","")</f>
        <v>#REF!</v>
      </c>
    </row>
    <row r="1019" spans="1:7">
      <c r="A1019" s="215" t="e">
        <f>#REF!</f>
        <v>#REF!</v>
      </c>
      <c r="B1019" s="46" t="e">
        <f>IF(#REF!&lt;&gt;"",#REF!,"")</f>
        <v>#REF!</v>
      </c>
      <c r="C1019" s="47" t="e">
        <f>#REF!</f>
        <v>#REF!</v>
      </c>
      <c r="D1019" s="48" t="e">
        <f>#REF!</f>
        <v>#REF!</v>
      </c>
      <c r="E1019" s="438" t="s">
        <v>30</v>
      </c>
      <c r="F1019" s="350" t="e">
        <f>#REF!+#REF!</f>
        <v>#REF!</v>
      </c>
      <c r="G1019" s="79" t="e">
        <f t="shared" si="67"/>
        <v>#REF!</v>
      </c>
    </row>
    <row r="1020" spans="1:7">
      <c r="A1020" s="215" t="e">
        <f>#REF!</f>
        <v>#REF!</v>
      </c>
      <c r="B1020" s="46" t="e">
        <f>IF(#REF!&lt;&gt;"",#REF!,"")</f>
        <v>#REF!</v>
      </c>
      <c r="C1020" s="47" t="e">
        <f>#REF!</f>
        <v>#REF!</v>
      </c>
      <c r="D1020" s="48" t="e">
        <f>#REF!</f>
        <v>#REF!</v>
      </c>
      <c r="E1020" s="438" t="s">
        <v>30</v>
      </c>
      <c r="F1020" s="350" t="e">
        <f>#REF!+#REF!</f>
        <v>#REF!</v>
      </c>
      <c r="G1020" s="79" t="e">
        <f t="shared" si="67"/>
        <v>#REF!</v>
      </c>
    </row>
    <row r="1021" spans="1:7">
      <c r="A1021" s="215" t="e">
        <f>#REF!</f>
        <v>#REF!</v>
      </c>
      <c r="B1021" s="46" t="e">
        <f>IF(#REF!&lt;&gt;"",#REF!,"")</f>
        <v>#REF!</v>
      </c>
      <c r="C1021" s="47" t="e">
        <f>#REF!</f>
        <v>#REF!</v>
      </c>
      <c r="D1021" s="48" t="e">
        <f>#REF!</f>
        <v>#REF!</v>
      </c>
      <c r="E1021" s="438" t="s">
        <v>30</v>
      </c>
      <c r="F1021" s="350" t="e">
        <f>#REF!+#REF!</f>
        <v>#REF!</v>
      </c>
      <c r="G1021" s="79" t="e">
        <f t="shared" si="67"/>
        <v>#REF!</v>
      </c>
    </row>
    <row r="1022" spans="1:7">
      <c r="A1022" s="215" t="e">
        <f>#REF!</f>
        <v>#REF!</v>
      </c>
      <c r="B1022" s="46" t="e">
        <f>IF(#REF!&lt;&gt;"",#REF!,"")</f>
        <v>#REF!</v>
      </c>
      <c r="C1022" s="47" t="e">
        <f>#REF!</f>
        <v>#REF!</v>
      </c>
      <c r="D1022" s="48" t="e">
        <f>#REF!</f>
        <v>#REF!</v>
      </c>
      <c r="E1022" s="438" t="s">
        <v>30</v>
      </c>
      <c r="F1022" s="350" t="e">
        <f>#REF!+#REF!</f>
        <v>#REF!</v>
      </c>
      <c r="G1022" s="79" t="e">
        <f t="shared" si="67"/>
        <v>#REF!</v>
      </c>
    </row>
    <row r="1023" spans="1:7">
      <c r="A1023" s="215" t="e">
        <f>#REF!</f>
        <v>#REF!</v>
      </c>
      <c r="B1023" s="46" t="e">
        <f>IF(#REF!&lt;&gt;"",#REF!,"")</f>
        <v>#REF!</v>
      </c>
      <c r="C1023" s="47" t="e">
        <f>#REF!</f>
        <v>#REF!</v>
      </c>
      <c r="D1023" s="48" t="e">
        <f>#REF!</f>
        <v>#REF!</v>
      </c>
      <c r="E1023" s="438" t="s">
        <v>30</v>
      </c>
      <c r="F1023" s="350" t="e">
        <f>#REF!+#REF!</f>
        <v>#REF!</v>
      </c>
      <c r="G1023" s="79" t="e">
        <f t="shared" si="67"/>
        <v>#REF!</v>
      </c>
    </row>
    <row r="1024" spans="1:7">
      <c r="A1024" s="215" t="e">
        <f>#REF!</f>
        <v>#REF!</v>
      </c>
      <c r="B1024" s="46" t="e">
        <f>IF(#REF!&lt;&gt;"",#REF!,"")</f>
        <v>#REF!</v>
      </c>
      <c r="C1024" s="47" t="e">
        <f>#REF!</f>
        <v>#REF!</v>
      </c>
      <c r="D1024" s="48" t="e">
        <f>#REF!</f>
        <v>#REF!</v>
      </c>
      <c r="E1024" s="438" t="s">
        <v>30</v>
      </c>
      <c r="F1024" s="350" t="e">
        <f>#REF!+#REF!</f>
        <v>#REF!</v>
      </c>
      <c r="G1024" s="79" t="e">
        <f t="shared" si="67"/>
        <v>#REF!</v>
      </c>
    </row>
    <row r="1025" spans="1:7">
      <c r="A1025" s="215" t="e">
        <f>#REF!</f>
        <v>#REF!</v>
      </c>
      <c r="B1025" s="46" t="e">
        <f>IF(#REF!&lt;&gt;"",#REF!,"")</f>
        <v>#REF!</v>
      </c>
      <c r="C1025" s="47" t="e">
        <f>#REF!</f>
        <v>#REF!</v>
      </c>
      <c r="D1025" s="48" t="e">
        <f>#REF!</f>
        <v>#REF!</v>
      </c>
      <c r="E1025" s="438" t="s">
        <v>30</v>
      </c>
      <c r="F1025" s="350" t="e">
        <f>#REF!+#REF!</f>
        <v>#REF!</v>
      </c>
      <c r="G1025" s="79" t="e">
        <f t="shared" si="67"/>
        <v>#REF!</v>
      </c>
    </row>
    <row r="1026" spans="1:7" ht="12.75" customHeight="1">
      <c r="A1026" s="215" t="e">
        <f>#REF!</f>
        <v>#REF!</v>
      </c>
      <c r="B1026" s="46" t="e">
        <f>IF(#REF!&lt;&gt;"",#REF!,"")</f>
        <v>#REF!</v>
      </c>
      <c r="C1026" s="47" t="e">
        <f>#REF!</f>
        <v>#REF!</v>
      </c>
      <c r="D1026" s="48" t="e">
        <f>#REF!</f>
        <v>#REF!</v>
      </c>
      <c r="E1026" s="438" t="s">
        <v>30</v>
      </c>
      <c r="F1026" s="350" t="e">
        <f>#REF!+#REF!</f>
        <v>#REF!</v>
      </c>
      <c r="G1026" s="79" t="e">
        <f t="shared" si="67"/>
        <v>#REF!</v>
      </c>
    </row>
    <row r="1027" spans="1:7">
      <c r="A1027" s="237" t="e">
        <f>#REF!</f>
        <v>#REF!</v>
      </c>
      <c r="B1027" s="46" t="e">
        <f>IF(#REF!&lt;&gt;"",#REF!,"")</f>
        <v>#REF!</v>
      </c>
      <c r="C1027" s="47" t="e">
        <f>#REF!</f>
        <v>#REF!</v>
      </c>
      <c r="D1027" s="48" t="e">
        <f>#REF!</f>
        <v>#REF!</v>
      </c>
      <c r="E1027" s="439" t="s">
        <v>30</v>
      </c>
      <c r="F1027" s="351" t="e">
        <f>#REF!+#REF!</f>
        <v>#REF!</v>
      </c>
      <c r="G1027" s="79" t="e">
        <f t="shared" si="67"/>
        <v>#REF!</v>
      </c>
    </row>
    <row r="1028" spans="1:7" ht="12.75" customHeight="1">
      <c r="A1028" s="832" t="e">
        <f>#REF!</f>
        <v>#REF!</v>
      </c>
      <c r="B1028" s="833"/>
      <c r="C1028" s="833"/>
      <c r="D1028" s="833"/>
      <c r="E1028" s="833"/>
      <c r="F1028" s="833"/>
      <c r="G1028" s="79" t="e">
        <f>G1029</f>
        <v>#REF!</v>
      </c>
    </row>
    <row r="1029" spans="1:7" ht="12.75">
      <c r="A1029" s="232" t="s">
        <v>4</v>
      </c>
      <c r="B1029" s="829" t="s">
        <v>105</v>
      </c>
      <c r="C1029" s="830"/>
      <c r="D1029" s="830"/>
      <c r="E1029" s="834"/>
      <c r="F1029" s="834"/>
      <c r="G1029" s="79" t="e">
        <f>G1030</f>
        <v>#REF!</v>
      </c>
    </row>
    <row r="1030" spans="1:7">
      <c r="A1030" s="215" t="e">
        <f>#REF!</f>
        <v>#REF!</v>
      </c>
      <c r="B1030" s="238" t="e">
        <f>IF(#REF!&lt;&gt;"",#REF!,"")</f>
        <v>#REF!</v>
      </c>
      <c r="C1030" s="239" t="e">
        <f>#REF!</f>
        <v>#REF!</v>
      </c>
      <c r="D1030" s="240" t="e">
        <f>#REF!</f>
        <v>#REF!</v>
      </c>
      <c r="E1030" s="346"/>
      <c r="F1030" s="349" t="e">
        <f>#REF!+#REF!</f>
        <v>#REF!</v>
      </c>
      <c r="G1030" s="79" t="e">
        <f>IF(B1030&lt;&gt;"","Для друку","")</f>
        <v>#REF!</v>
      </c>
    </row>
    <row r="1031" spans="1:7">
      <c r="A1031" s="215" t="e">
        <f>#REF!</f>
        <v>#REF!</v>
      </c>
      <c r="B1031" s="46" t="e">
        <f>IF(#REF!&lt;&gt;"",#REF!,"")</f>
        <v>#REF!</v>
      </c>
      <c r="C1031" s="47" t="e">
        <f>#REF!</f>
        <v>#REF!</v>
      </c>
      <c r="D1031" s="48" t="e">
        <f>#REF!</f>
        <v>#REF!</v>
      </c>
      <c r="E1031" s="347"/>
      <c r="F1031" s="350" t="e">
        <f>#REF!+#REF!</f>
        <v>#REF!</v>
      </c>
      <c r="G1031" s="79" t="e">
        <f>IF(B1031&lt;&gt;"","Для друку","")</f>
        <v>#REF!</v>
      </c>
    </row>
    <row r="1032" spans="1:7">
      <c r="A1032" s="215" t="e">
        <f>#REF!</f>
        <v>#REF!</v>
      </c>
      <c r="B1032" s="46" t="e">
        <f>IF(#REF!&lt;&gt;"",#REF!,"")</f>
        <v>#REF!</v>
      </c>
      <c r="C1032" s="47" t="e">
        <f>#REF!</f>
        <v>#REF!</v>
      </c>
      <c r="D1032" s="48" t="e">
        <f>#REF!</f>
        <v>#REF!</v>
      </c>
      <c r="E1032" s="347"/>
      <c r="F1032" s="350" t="e">
        <f>#REF!+#REF!</f>
        <v>#REF!</v>
      </c>
      <c r="G1032" s="79" t="e">
        <f>IF(B1032&lt;&gt;"","Для друку","")</f>
        <v>#REF!</v>
      </c>
    </row>
    <row r="1033" spans="1:7">
      <c r="A1033" s="215" t="e">
        <f>#REF!</f>
        <v>#REF!</v>
      </c>
      <c r="B1033" s="46" t="e">
        <f>IF(#REF!&lt;&gt;"",#REF!,"")</f>
        <v>#REF!</v>
      </c>
      <c r="C1033" s="47" t="e">
        <f>#REF!</f>
        <v>#REF!</v>
      </c>
      <c r="D1033" s="48" t="e">
        <f>#REF!</f>
        <v>#REF!</v>
      </c>
      <c r="E1033" s="226"/>
      <c r="F1033" s="350" t="e">
        <f>#REF!+#REF!</f>
        <v>#REF!</v>
      </c>
      <c r="G1033" s="79" t="e">
        <f>IF(B1033&lt;&gt;"","Для друку","")</f>
        <v>#REF!</v>
      </c>
    </row>
    <row r="1034" spans="1:7">
      <c r="A1034" s="215" t="e">
        <f>#REF!</f>
        <v>#REF!</v>
      </c>
      <c r="B1034" s="46" t="e">
        <f>IF(#REF!&lt;&gt;"",#REF!,"")</f>
        <v>#REF!</v>
      </c>
      <c r="C1034" s="47" t="e">
        <f>#REF!</f>
        <v>#REF!</v>
      </c>
      <c r="D1034" s="48" t="e">
        <f>#REF!</f>
        <v>#REF!</v>
      </c>
      <c r="E1034" s="347"/>
      <c r="F1034" s="350" t="e">
        <f>#REF!+#REF!</f>
        <v>#REF!</v>
      </c>
      <c r="G1034" s="79" t="e">
        <f>IF(B1034&lt;&gt;"","Для друку","")</f>
        <v>#REF!</v>
      </c>
    </row>
    <row r="1035" spans="1:7">
      <c r="A1035" s="215" t="e">
        <f>#REF!</f>
        <v>#REF!</v>
      </c>
      <c r="B1035" s="46" t="e">
        <f>IF(#REF!&lt;&gt;"",#REF!,"")</f>
        <v>#REF!</v>
      </c>
      <c r="C1035" s="47" t="e">
        <f>#REF!</f>
        <v>#REF!</v>
      </c>
      <c r="D1035" s="48" t="e">
        <f>#REF!</f>
        <v>#REF!</v>
      </c>
      <c r="E1035" s="347"/>
      <c r="F1035" s="350" t="e">
        <f>#REF!+#REF!</f>
        <v>#REF!</v>
      </c>
      <c r="G1035" s="79" t="e">
        <f t="shared" ref="G1035:G1044" si="68">IF(B1035&lt;&gt;"","Для друку","")</f>
        <v>#REF!</v>
      </c>
    </row>
    <row r="1036" spans="1:7">
      <c r="A1036" s="215" t="e">
        <f>#REF!</f>
        <v>#REF!</v>
      </c>
      <c r="B1036" s="46" t="e">
        <f>IF(#REF!&lt;&gt;"",#REF!,"")</f>
        <v>#REF!</v>
      </c>
      <c r="C1036" s="47" t="e">
        <f>#REF!</f>
        <v>#REF!</v>
      </c>
      <c r="D1036" s="48" t="e">
        <f>#REF!</f>
        <v>#REF!</v>
      </c>
      <c r="E1036" s="347"/>
      <c r="F1036" s="350" t="e">
        <f>#REF!+#REF!</f>
        <v>#REF!</v>
      </c>
      <c r="G1036" s="79" t="e">
        <f t="shared" si="68"/>
        <v>#REF!</v>
      </c>
    </row>
    <row r="1037" spans="1:7">
      <c r="A1037" s="215" t="e">
        <f>#REF!</f>
        <v>#REF!</v>
      </c>
      <c r="B1037" s="46" t="e">
        <f>IF(#REF!&lt;&gt;"",#REF!,"")</f>
        <v>#REF!</v>
      </c>
      <c r="C1037" s="47" t="e">
        <f>#REF!</f>
        <v>#REF!</v>
      </c>
      <c r="D1037" s="48" t="e">
        <f>#REF!</f>
        <v>#REF!</v>
      </c>
      <c r="E1037" s="347"/>
      <c r="F1037" s="350" t="e">
        <f>#REF!+#REF!</f>
        <v>#REF!</v>
      </c>
      <c r="G1037" s="79" t="e">
        <f t="shared" si="68"/>
        <v>#REF!</v>
      </c>
    </row>
    <row r="1038" spans="1:7">
      <c r="A1038" s="215" t="e">
        <f>#REF!</f>
        <v>#REF!</v>
      </c>
      <c r="B1038" s="46" t="e">
        <f>IF(#REF!&lt;&gt;"",#REF!,"")</f>
        <v>#REF!</v>
      </c>
      <c r="C1038" s="47" t="e">
        <f>#REF!</f>
        <v>#REF!</v>
      </c>
      <c r="D1038" s="48" t="e">
        <f>#REF!</f>
        <v>#REF!</v>
      </c>
      <c r="E1038" s="347"/>
      <c r="F1038" s="350" t="e">
        <f>#REF!+#REF!</f>
        <v>#REF!</v>
      </c>
      <c r="G1038" s="79" t="e">
        <f t="shared" si="68"/>
        <v>#REF!</v>
      </c>
    </row>
    <row r="1039" spans="1:7">
      <c r="A1039" s="215" t="e">
        <f>#REF!</f>
        <v>#REF!</v>
      </c>
      <c r="B1039" s="46" t="e">
        <f>IF(#REF!&lt;&gt;"",#REF!,"")</f>
        <v>#REF!</v>
      </c>
      <c r="C1039" s="47" t="e">
        <f>#REF!</f>
        <v>#REF!</v>
      </c>
      <c r="D1039" s="48" t="e">
        <f>#REF!</f>
        <v>#REF!</v>
      </c>
      <c r="E1039" s="347"/>
      <c r="F1039" s="350" t="e">
        <f>#REF!+#REF!</f>
        <v>#REF!</v>
      </c>
      <c r="G1039" s="79" t="e">
        <f t="shared" si="68"/>
        <v>#REF!</v>
      </c>
    </row>
    <row r="1040" spans="1:7">
      <c r="A1040" s="215" t="e">
        <f>#REF!</f>
        <v>#REF!</v>
      </c>
      <c r="B1040" s="46" t="e">
        <f>IF(#REF!&lt;&gt;"",#REF!,"")</f>
        <v>#REF!</v>
      </c>
      <c r="C1040" s="47" t="e">
        <f>#REF!</f>
        <v>#REF!</v>
      </c>
      <c r="D1040" s="48" t="e">
        <f>#REF!</f>
        <v>#REF!</v>
      </c>
      <c r="E1040" s="347"/>
      <c r="F1040" s="350" t="e">
        <f>#REF!+#REF!</f>
        <v>#REF!</v>
      </c>
      <c r="G1040" s="79" t="e">
        <f t="shared" si="68"/>
        <v>#REF!</v>
      </c>
    </row>
    <row r="1041" spans="1:7">
      <c r="A1041" s="215" t="e">
        <f>#REF!</f>
        <v>#REF!</v>
      </c>
      <c r="B1041" s="46" t="e">
        <f>IF(#REF!&lt;&gt;"",#REF!,"")</f>
        <v>#REF!</v>
      </c>
      <c r="C1041" s="47" t="e">
        <f>#REF!</f>
        <v>#REF!</v>
      </c>
      <c r="D1041" s="48" t="e">
        <f>#REF!</f>
        <v>#REF!</v>
      </c>
      <c r="E1041" s="347"/>
      <c r="F1041" s="350" t="e">
        <f>#REF!+#REF!</f>
        <v>#REF!</v>
      </c>
      <c r="G1041" s="79" t="e">
        <f t="shared" si="68"/>
        <v>#REF!</v>
      </c>
    </row>
    <row r="1042" spans="1:7">
      <c r="A1042" s="215" t="e">
        <f>#REF!</f>
        <v>#REF!</v>
      </c>
      <c r="B1042" s="46" t="e">
        <f>IF(#REF!&lt;&gt;"",#REF!,"")</f>
        <v>#REF!</v>
      </c>
      <c r="C1042" s="47" t="e">
        <f>#REF!</f>
        <v>#REF!</v>
      </c>
      <c r="D1042" s="48" t="e">
        <f>#REF!</f>
        <v>#REF!</v>
      </c>
      <c r="E1042" s="347"/>
      <c r="F1042" s="350" t="e">
        <f>#REF!+#REF!</f>
        <v>#REF!</v>
      </c>
      <c r="G1042" s="79" t="e">
        <f t="shared" si="68"/>
        <v>#REF!</v>
      </c>
    </row>
    <row r="1043" spans="1:7">
      <c r="A1043" s="215" t="e">
        <f>#REF!</f>
        <v>#REF!</v>
      </c>
      <c r="B1043" s="46" t="e">
        <f>IF(#REF!&lt;&gt;"",#REF!,"")</f>
        <v>#REF!</v>
      </c>
      <c r="C1043" s="47" t="e">
        <f>#REF!</f>
        <v>#REF!</v>
      </c>
      <c r="D1043" s="48" t="e">
        <f>#REF!</f>
        <v>#REF!</v>
      </c>
      <c r="E1043" s="347"/>
      <c r="F1043" s="350" t="e">
        <f>#REF!+#REF!</f>
        <v>#REF!</v>
      </c>
      <c r="G1043" s="79" t="e">
        <f t="shared" si="68"/>
        <v>#REF!</v>
      </c>
    </row>
    <row r="1044" spans="1:7">
      <c r="A1044" s="215" t="e">
        <f>#REF!</f>
        <v>#REF!</v>
      </c>
      <c r="B1044" s="234" t="e">
        <f>IF(#REF!&lt;&gt;"",#REF!,"")</f>
        <v>#REF!</v>
      </c>
      <c r="C1044" s="235" t="e">
        <f>#REF!</f>
        <v>#REF!</v>
      </c>
      <c r="D1044" s="236" t="e">
        <f>#REF!</f>
        <v>#REF!</v>
      </c>
      <c r="E1044" s="348"/>
      <c r="F1044" s="351" t="e">
        <f>#REF!+#REF!</f>
        <v>#REF!</v>
      </c>
      <c r="G1044" s="79" t="e">
        <f t="shared" si="68"/>
        <v>#REF!</v>
      </c>
    </row>
    <row r="1045" spans="1:7" ht="12.75">
      <c r="A1045" s="233" t="e">
        <f>#REF!</f>
        <v>#REF!</v>
      </c>
      <c r="B1045" s="829" t="s">
        <v>106</v>
      </c>
      <c r="C1045" s="830"/>
      <c r="D1045" s="830"/>
      <c r="E1045" s="831"/>
      <c r="F1045" s="831"/>
      <c r="G1045" s="79" t="e">
        <f>G1046</f>
        <v>#REF!</v>
      </c>
    </row>
    <row r="1046" spans="1:7">
      <c r="A1046" s="215" t="e">
        <f>#REF!</f>
        <v>#REF!</v>
      </c>
      <c r="B1046" s="238" t="e">
        <f>IF(#REF!&lt;&gt;"",#REF!,"")</f>
        <v>#REF!</v>
      </c>
      <c r="C1046" s="239" t="e">
        <f>#REF!</f>
        <v>#REF!</v>
      </c>
      <c r="D1046" s="240" t="e">
        <f>#REF!</f>
        <v>#REF!</v>
      </c>
      <c r="E1046" s="346"/>
      <c r="F1046" s="349" t="e">
        <f>#REF!+#REF!</f>
        <v>#REF!</v>
      </c>
      <c r="G1046" s="79" t="e">
        <f t="shared" ref="G1046:G1060" si="69">IF(B1046&lt;&gt;"","Для друку","")</f>
        <v>#REF!</v>
      </c>
    </row>
    <row r="1047" spans="1:7">
      <c r="A1047" s="215" t="e">
        <f>#REF!</f>
        <v>#REF!</v>
      </c>
      <c r="B1047" s="46" t="e">
        <f>IF(#REF!&lt;&gt;"",#REF!,"")</f>
        <v>#REF!</v>
      </c>
      <c r="C1047" s="47" t="e">
        <f>#REF!</f>
        <v>#REF!</v>
      </c>
      <c r="D1047" s="48" t="e">
        <f>#REF!</f>
        <v>#REF!</v>
      </c>
      <c r="E1047" s="347"/>
      <c r="F1047" s="350" t="e">
        <f>#REF!+#REF!</f>
        <v>#REF!</v>
      </c>
      <c r="G1047" s="79" t="e">
        <f t="shared" si="69"/>
        <v>#REF!</v>
      </c>
    </row>
    <row r="1048" spans="1:7">
      <c r="A1048" s="215" t="e">
        <f>#REF!</f>
        <v>#REF!</v>
      </c>
      <c r="B1048" s="46" t="e">
        <f>IF(#REF!&lt;&gt;"",#REF!,"")</f>
        <v>#REF!</v>
      </c>
      <c r="C1048" s="47" t="e">
        <f>#REF!</f>
        <v>#REF!</v>
      </c>
      <c r="D1048" s="48" t="e">
        <f>#REF!</f>
        <v>#REF!</v>
      </c>
      <c r="E1048" s="347"/>
      <c r="F1048" s="350" t="e">
        <f>#REF!+#REF!</f>
        <v>#REF!</v>
      </c>
      <c r="G1048" s="79" t="e">
        <f t="shared" si="69"/>
        <v>#REF!</v>
      </c>
    </row>
    <row r="1049" spans="1:7">
      <c r="A1049" s="215" t="e">
        <f>#REF!</f>
        <v>#REF!</v>
      </c>
      <c r="B1049" s="46" t="e">
        <f>IF(#REF!&lt;&gt;"",#REF!,"")</f>
        <v>#REF!</v>
      </c>
      <c r="C1049" s="47" t="e">
        <f>#REF!</f>
        <v>#REF!</v>
      </c>
      <c r="D1049" s="48" t="e">
        <f>#REF!</f>
        <v>#REF!</v>
      </c>
      <c r="E1049" s="226"/>
      <c r="F1049" s="350" t="e">
        <f>#REF!+#REF!</f>
        <v>#REF!</v>
      </c>
      <c r="G1049" s="79" t="e">
        <f t="shared" si="69"/>
        <v>#REF!</v>
      </c>
    </row>
    <row r="1050" spans="1:7">
      <c r="A1050" s="215" t="e">
        <f>#REF!</f>
        <v>#REF!</v>
      </c>
      <c r="B1050" s="46" t="e">
        <f>IF(#REF!&lt;&gt;"",#REF!,"")</f>
        <v>#REF!</v>
      </c>
      <c r="C1050" s="47" t="e">
        <f>#REF!</f>
        <v>#REF!</v>
      </c>
      <c r="D1050" s="48" t="e">
        <f>#REF!</f>
        <v>#REF!</v>
      </c>
      <c r="E1050" s="347"/>
      <c r="F1050" s="350" t="e">
        <f>#REF!+#REF!</f>
        <v>#REF!</v>
      </c>
      <c r="G1050" s="79" t="e">
        <f t="shared" si="69"/>
        <v>#REF!</v>
      </c>
    </row>
    <row r="1051" spans="1:7">
      <c r="A1051" s="215" t="e">
        <f>#REF!</f>
        <v>#REF!</v>
      </c>
      <c r="B1051" s="46" t="e">
        <f>IF(#REF!&lt;&gt;"",#REF!,"")</f>
        <v>#REF!</v>
      </c>
      <c r="C1051" s="47" t="e">
        <f>#REF!</f>
        <v>#REF!</v>
      </c>
      <c r="D1051" s="48" t="e">
        <f>#REF!</f>
        <v>#REF!</v>
      </c>
      <c r="E1051" s="347"/>
      <c r="F1051" s="350" t="e">
        <f>#REF!+#REF!</f>
        <v>#REF!</v>
      </c>
      <c r="G1051" s="79" t="e">
        <f t="shared" si="69"/>
        <v>#REF!</v>
      </c>
    </row>
    <row r="1052" spans="1:7">
      <c r="A1052" s="215" t="e">
        <f>#REF!</f>
        <v>#REF!</v>
      </c>
      <c r="B1052" s="46" t="e">
        <f>IF(#REF!&lt;&gt;"",#REF!,"")</f>
        <v>#REF!</v>
      </c>
      <c r="C1052" s="47" t="e">
        <f>#REF!</f>
        <v>#REF!</v>
      </c>
      <c r="D1052" s="48" t="e">
        <f>#REF!</f>
        <v>#REF!</v>
      </c>
      <c r="E1052" s="347"/>
      <c r="F1052" s="350" t="e">
        <f>#REF!+#REF!</f>
        <v>#REF!</v>
      </c>
      <c r="G1052" s="79" t="e">
        <f t="shared" si="69"/>
        <v>#REF!</v>
      </c>
    </row>
    <row r="1053" spans="1:7">
      <c r="A1053" s="215" t="e">
        <f>#REF!</f>
        <v>#REF!</v>
      </c>
      <c r="B1053" s="46" t="e">
        <f>IF(#REF!&lt;&gt;"",#REF!,"")</f>
        <v>#REF!</v>
      </c>
      <c r="C1053" s="47" t="e">
        <f>#REF!</f>
        <v>#REF!</v>
      </c>
      <c r="D1053" s="48" t="e">
        <f>#REF!</f>
        <v>#REF!</v>
      </c>
      <c r="E1053" s="347"/>
      <c r="F1053" s="350" t="e">
        <f>#REF!+#REF!</f>
        <v>#REF!</v>
      </c>
      <c r="G1053" s="79" t="e">
        <f t="shared" si="69"/>
        <v>#REF!</v>
      </c>
    </row>
    <row r="1054" spans="1:7">
      <c r="A1054" s="215" t="e">
        <f>#REF!</f>
        <v>#REF!</v>
      </c>
      <c r="B1054" s="46" t="e">
        <f>IF(#REF!&lt;&gt;"",#REF!,"")</f>
        <v>#REF!</v>
      </c>
      <c r="C1054" s="47" t="e">
        <f>#REF!</f>
        <v>#REF!</v>
      </c>
      <c r="D1054" s="48" t="e">
        <f>#REF!</f>
        <v>#REF!</v>
      </c>
      <c r="E1054" s="347"/>
      <c r="F1054" s="350" t="e">
        <f>#REF!+#REF!</f>
        <v>#REF!</v>
      </c>
      <c r="G1054" s="79" t="e">
        <f t="shared" si="69"/>
        <v>#REF!</v>
      </c>
    </row>
    <row r="1055" spans="1:7">
      <c r="A1055" s="215" t="e">
        <f>#REF!</f>
        <v>#REF!</v>
      </c>
      <c r="B1055" s="46" t="e">
        <f>IF(#REF!&lt;&gt;"",#REF!,"")</f>
        <v>#REF!</v>
      </c>
      <c r="C1055" s="47" t="e">
        <f>#REF!</f>
        <v>#REF!</v>
      </c>
      <c r="D1055" s="48" t="e">
        <f>#REF!</f>
        <v>#REF!</v>
      </c>
      <c r="E1055" s="347"/>
      <c r="F1055" s="350" t="e">
        <f>#REF!+#REF!</f>
        <v>#REF!</v>
      </c>
      <c r="G1055" s="79" t="e">
        <f t="shared" si="69"/>
        <v>#REF!</v>
      </c>
    </row>
    <row r="1056" spans="1:7">
      <c r="A1056" s="215" t="e">
        <f>#REF!</f>
        <v>#REF!</v>
      </c>
      <c r="B1056" s="46" t="e">
        <f>IF(#REF!&lt;&gt;"",#REF!,"")</f>
        <v>#REF!</v>
      </c>
      <c r="C1056" s="47" t="e">
        <f>#REF!</f>
        <v>#REF!</v>
      </c>
      <c r="D1056" s="48" t="e">
        <f>#REF!</f>
        <v>#REF!</v>
      </c>
      <c r="E1056" s="347"/>
      <c r="F1056" s="350" t="e">
        <f>#REF!+#REF!</f>
        <v>#REF!</v>
      </c>
      <c r="G1056" s="79" t="e">
        <f t="shared" si="69"/>
        <v>#REF!</v>
      </c>
    </row>
    <row r="1057" spans="1:7">
      <c r="A1057" s="215" t="e">
        <f>#REF!</f>
        <v>#REF!</v>
      </c>
      <c r="B1057" s="46" t="e">
        <f>IF(#REF!&lt;&gt;"",#REF!,"")</f>
        <v>#REF!</v>
      </c>
      <c r="C1057" s="47" t="e">
        <f>#REF!</f>
        <v>#REF!</v>
      </c>
      <c r="D1057" s="48" t="e">
        <f>#REF!</f>
        <v>#REF!</v>
      </c>
      <c r="E1057" s="347"/>
      <c r="F1057" s="350" t="e">
        <f>#REF!+#REF!</f>
        <v>#REF!</v>
      </c>
      <c r="G1057" s="79" t="e">
        <f t="shared" si="69"/>
        <v>#REF!</v>
      </c>
    </row>
    <row r="1058" spans="1:7">
      <c r="A1058" s="215" t="e">
        <f>#REF!</f>
        <v>#REF!</v>
      </c>
      <c r="B1058" s="46" t="e">
        <f>IF(#REF!&lt;&gt;"",#REF!,"")</f>
        <v>#REF!</v>
      </c>
      <c r="C1058" s="47" t="e">
        <f>#REF!</f>
        <v>#REF!</v>
      </c>
      <c r="D1058" s="48" t="e">
        <f>#REF!</f>
        <v>#REF!</v>
      </c>
      <c r="E1058" s="347"/>
      <c r="F1058" s="350" t="e">
        <f>#REF!+#REF!</f>
        <v>#REF!</v>
      </c>
      <c r="G1058" s="79" t="e">
        <f t="shared" si="69"/>
        <v>#REF!</v>
      </c>
    </row>
    <row r="1059" spans="1:7">
      <c r="A1059" s="215" t="e">
        <f>#REF!</f>
        <v>#REF!</v>
      </c>
      <c r="B1059" s="46" t="e">
        <f>IF(#REF!&lt;&gt;"",#REF!,"")</f>
        <v>#REF!</v>
      </c>
      <c r="C1059" s="47" t="e">
        <f>#REF!</f>
        <v>#REF!</v>
      </c>
      <c r="D1059" s="48" t="e">
        <f>#REF!</f>
        <v>#REF!</v>
      </c>
      <c r="E1059" s="347"/>
      <c r="F1059" s="350" t="e">
        <f>#REF!+#REF!</f>
        <v>#REF!</v>
      </c>
      <c r="G1059" s="79" t="e">
        <f t="shared" si="69"/>
        <v>#REF!</v>
      </c>
    </row>
    <row r="1060" spans="1:7">
      <c r="A1060" s="215" t="e">
        <f>#REF!</f>
        <v>#REF!</v>
      </c>
      <c r="B1060" s="234" t="e">
        <f>IF(#REF!&lt;&gt;"",#REF!,"")</f>
        <v>#REF!</v>
      </c>
      <c r="C1060" s="235" t="e">
        <f>#REF!</f>
        <v>#REF!</v>
      </c>
      <c r="D1060" s="236" t="e">
        <f>#REF!</f>
        <v>#REF!</v>
      </c>
      <c r="E1060" s="348"/>
      <c r="F1060" s="351" t="e">
        <f>#REF!+#REF!</f>
        <v>#REF!</v>
      </c>
      <c r="G1060" s="79" t="e">
        <f t="shared" si="69"/>
        <v>#REF!</v>
      </c>
    </row>
    <row r="1061" spans="1:7" ht="12.75">
      <c r="A1061" s="233" t="e">
        <f>#REF!</f>
        <v>#REF!</v>
      </c>
      <c r="B1061" s="829" t="s">
        <v>107</v>
      </c>
      <c r="C1061" s="830"/>
      <c r="D1061" s="830"/>
      <c r="E1061" s="831"/>
      <c r="F1061" s="831"/>
      <c r="G1061" s="79" t="e">
        <f>G1062</f>
        <v>#REF!</v>
      </c>
    </row>
    <row r="1062" spans="1:7">
      <c r="A1062" s="215" t="e">
        <f>#REF!</f>
        <v>#REF!</v>
      </c>
      <c r="B1062" s="238" t="e">
        <f>IF(#REF!&lt;&gt;"",#REF!,"")</f>
        <v>#REF!</v>
      </c>
      <c r="C1062" s="239" t="e">
        <f>#REF!</f>
        <v>#REF!</v>
      </c>
      <c r="D1062" s="240" t="e">
        <f>#REF!</f>
        <v>#REF!</v>
      </c>
      <c r="E1062" s="346"/>
      <c r="F1062" s="349" t="e">
        <f>#REF!+#REF!</f>
        <v>#REF!</v>
      </c>
      <c r="G1062" s="79" t="e">
        <f t="shared" ref="G1062:G1076" si="70">IF(B1062&lt;&gt;"","Для друку","")</f>
        <v>#REF!</v>
      </c>
    </row>
    <row r="1063" spans="1:7">
      <c r="A1063" s="215" t="e">
        <f>#REF!</f>
        <v>#REF!</v>
      </c>
      <c r="B1063" s="46" t="e">
        <f>IF(#REF!&lt;&gt;"",#REF!,"")</f>
        <v>#REF!</v>
      </c>
      <c r="C1063" s="47" t="e">
        <f>#REF!</f>
        <v>#REF!</v>
      </c>
      <c r="D1063" s="48" t="e">
        <f>#REF!</f>
        <v>#REF!</v>
      </c>
      <c r="E1063" s="347"/>
      <c r="F1063" s="350" t="e">
        <f>#REF!+#REF!</f>
        <v>#REF!</v>
      </c>
      <c r="G1063" s="79" t="e">
        <f t="shared" si="70"/>
        <v>#REF!</v>
      </c>
    </row>
    <row r="1064" spans="1:7">
      <c r="A1064" s="215" t="e">
        <f>#REF!</f>
        <v>#REF!</v>
      </c>
      <c r="B1064" s="46" t="e">
        <f>IF(#REF!&lt;&gt;"",#REF!,"")</f>
        <v>#REF!</v>
      </c>
      <c r="C1064" s="47" t="e">
        <f>#REF!</f>
        <v>#REF!</v>
      </c>
      <c r="D1064" s="48" t="e">
        <f>#REF!</f>
        <v>#REF!</v>
      </c>
      <c r="E1064" s="347"/>
      <c r="F1064" s="350" t="e">
        <f>#REF!+#REF!</f>
        <v>#REF!</v>
      </c>
      <c r="G1064" s="79" t="e">
        <f t="shared" si="70"/>
        <v>#REF!</v>
      </c>
    </row>
    <row r="1065" spans="1:7">
      <c r="A1065" s="215" t="e">
        <f>#REF!</f>
        <v>#REF!</v>
      </c>
      <c r="B1065" s="46" t="e">
        <f>IF(#REF!&lt;&gt;"",#REF!,"")</f>
        <v>#REF!</v>
      </c>
      <c r="C1065" s="47" t="e">
        <f>#REF!</f>
        <v>#REF!</v>
      </c>
      <c r="D1065" s="48" t="e">
        <f>#REF!</f>
        <v>#REF!</v>
      </c>
      <c r="E1065" s="226"/>
      <c r="F1065" s="350" t="e">
        <f>#REF!+#REF!</f>
        <v>#REF!</v>
      </c>
      <c r="G1065" s="79" t="e">
        <f t="shared" si="70"/>
        <v>#REF!</v>
      </c>
    </row>
    <row r="1066" spans="1:7">
      <c r="A1066" s="215" t="e">
        <f>#REF!</f>
        <v>#REF!</v>
      </c>
      <c r="B1066" s="46" t="e">
        <f>IF(#REF!&lt;&gt;"",#REF!,"")</f>
        <v>#REF!</v>
      </c>
      <c r="C1066" s="47" t="e">
        <f>#REF!</f>
        <v>#REF!</v>
      </c>
      <c r="D1066" s="48" t="e">
        <f>#REF!</f>
        <v>#REF!</v>
      </c>
      <c r="E1066" s="347"/>
      <c r="F1066" s="350" t="e">
        <f>#REF!+#REF!</f>
        <v>#REF!</v>
      </c>
      <c r="G1066" s="79" t="e">
        <f t="shared" si="70"/>
        <v>#REF!</v>
      </c>
    </row>
    <row r="1067" spans="1:7">
      <c r="A1067" s="215" t="e">
        <f>#REF!</f>
        <v>#REF!</v>
      </c>
      <c r="B1067" s="46" t="e">
        <f>IF(#REF!&lt;&gt;"",#REF!,"")</f>
        <v>#REF!</v>
      </c>
      <c r="C1067" s="47" t="e">
        <f>#REF!</f>
        <v>#REF!</v>
      </c>
      <c r="D1067" s="48" t="e">
        <f>#REF!</f>
        <v>#REF!</v>
      </c>
      <c r="E1067" s="347"/>
      <c r="F1067" s="350" t="e">
        <f>#REF!+#REF!</f>
        <v>#REF!</v>
      </c>
      <c r="G1067" s="79" t="e">
        <f t="shared" si="70"/>
        <v>#REF!</v>
      </c>
    </row>
    <row r="1068" spans="1:7">
      <c r="A1068" s="215" t="e">
        <f>#REF!</f>
        <v>#REF!</v>
      </c>
      <c r="B1068" s="46" t="e">
        <f>IF(#REF!&lt;&gt;"",#REF!,"")</f>
        <v>#REF!</v>
      </c>
      <c r="C1068" s="47" t="e">
        <f>#REF!</f>
        <v>#REF!</v>
      </c>
      <c r="D1068" s="48" t="e">
        <f>#REF!</f>
        <v>#REF!</v>
      </c>
      <c r="E1068" s="347"/>
      <c r="F1068" s="350" t="e">
        <f>#REF!+#REF!</f>
        <v>#REF!</v>
      </c>
      <c r="G1068" s="79" t="e">
        <f t="shared" si="70"/>
        <v>#REF!</v>
      </c>
    </row>
    <row r="1069" spans="1:7">
      <c r="A1069" s="215" t="e">
        <f>#REF!</f>
        <v>#REF!</v>
      </c>
      <c r="B1069" s="46" t="e">
        <f>IF(#REF!&lt;&gt;"",#REF!,"")</f>
        <v>#REF!</v>
      </c>
      <c r="C1069" s="47" t="e">
        <f>#REF!</f>
        <v>#REF!</v>
      </c>
      <c r="D1069" s="48" t="e">
        <f>#REF!</f>
        <v>#REF!</v>
      </c>
      <c r="E1069" s="347"/>
      <c r="F1069" s="350" t="e">
        <f>#REF!+#REF!</f>
        <v>#REF!</v>
      </c>
      <c r="G1069" s="79" t="e">
        <f t="shared" si="70"/>
        <v>#REF!</v>
      </c>
    </row>
    <row r="1070" spans="1:7">
      <c r="A1070" s="215" t="e">
        <f>#REF!</f>
        <v>#REF!</v>
      </c>
      <c r="B1070" s="46" t="e">
        <f>IF(#REF!&lt;&gt;"",#REF!,"")</f>
        <v>#REF!</v>
      </c>
      <c r="C1070" s="47" t="e">
        <f>#REF!</f>
        <v>#REF!</v>
      </c>
      <c r="D1070" s="48" t="e">
        <f>#REF!</f>
        <v>#REF!</v>
      </c>
      <c r="E1070" s="347"/>
      <c r="F1070" s="350" t="e">
        <f>#REF!+#REF!</f>
        <v>#REF!</v>
      </c>
      <c r="G1070" s="79" t="e">
        <f t="shared" si="70"/>
        <v>#REF!</v>
      </c>
    </row>
    <row r="1071" spans="1:7">
      <c r="A1071" s="215" t="e">
        <f>#REF!</f>
        <v>#REF!</v>
      </c>
      <c r="B1071" s="46" t="e">
        <f>IF(#REF!&lt;&gt;"",#REF!,"")</f>
        <v>#REF!</v>
      </c>
      <c r="C1071" s="47" t="e">
        <f>#REF!</f>
        <v>#REF!</v>
      </c>
      <c r="D1071" s="48" t="e">
        <f>#REF!</f>
        <v>#REF!</v>
      </c>
      <c r="E1071" s="347"/>
      <c r="F1071" s="350" t="e">
        <f>#REF!+#REF!</f>
        <v>#REF!</v>
      </c>
      <c r="G1071" s="79" t="e">
        <f t="shared" si="70"/>
        <v>#REF!</v>
      </c>
    </row>
    <row r="1072" spans="1:7">
      <c r="A1072" s="215" t="e">
        <f>#REF!</f>
        <v>#REF!</v>
      </c>
      <c r="B1072" s="46" t="e">
        <f>IF(#REF!&lt;&gt;"",#REF!,"")</f>
        <v>#REF!</v>
      </c>
      <c r="C1072" s="47" t="e">
        <f>#REF!</f>
        <v>#REF!</v>
      </c>
      <c r="D1072" s="48" t="e">
        <f>#REF!</f>
        <v>#REF!</v>
      </c>
      <c r="E1072" s="347"/>
      <c r="F1072" s="350" t="e">
        <f>#REF!+#REF!</f>
        <v>#REF!</v>
      </c>
      <c r="G1072" s="79" t="e">
        <f t="shared" si="70"/>
        <v>#REF!</v>
      </c>
    </row>
    <row r="1073" spans="1:7">
      <c r="A1073" s="215" t="e">
        <f>#REF!</f>
        <v>#REF!</v>
      </c>
      <c r="B1073" s="46" t="e">
        <f>IF(#REF!&lt;&gt;"",#REF!,"")</f>
        <v>#REF!</v>
      </c>
      <c r="C1073" s="47" t="e">
        <f>#REF!</f>
        <v>#REF!</v>
      </c>
      <c r="D1073" s="48" t="e">
        <f>#REF!</f>
        <v>#REF!</v>
      </c>
      <c r="E1073" s="347"/>
      <c r="F1073" s="350" t="e">
        <f>#REF!+#REF!</f>
        <v>#REF!</v>
      </c>
      <c r="G1073" s="79" t="e">
        <f t="shared" si="70"/>
        <v>#REF!</v>
      </c>
    </row>
    <row r="1074" spans="1:7">
      <c r="A1074" s="215" t="e">
        <f>#REF!</f>
        <v>#REF!</v>
      </c>
      <c r="B1074" s="46" t="e">
        <f>IF(#REF!&lt;&gt;"",#REF!,"")</f>
        <v>#REF!</v>
      </c>
      <c r="C1074" s="47" t="e">
        <f>#REF!</f>
        <v>#REF!</v>
      </c>
      <c r="D1074" s="48" t="e">
        <f>#REF!</f>
        <v>#REF!</v>
      </c>
      <c r="E1074" s="347"/>
      <c r="F1074" s="350" t="e">
        <f>#REF!+#REF!</f>
        <v>#REF!</v>
      </c>
      <c r="G1074" s="79" t="e">
        <f t="shared" si="70"/>
        <v>#REF!</v>
      </c>
    </row>
    <row r="1075" spans="1:7">
      <c r="A1075" s="215" t="e">
        <f>#REF!</f>
        <v>#REF!</v>
      </c>
      <c r="B1075" s="46" t="e">
        <f>IF(#REF!&lt;&gt;"",#REF!,"")</f>
        <v>#REF!</v>
      </c>
      <c r="C1075" s="47" t="e">
        <f>#REF!</f>
        <v>#REF!</v>
      </c>
      <c r="D1075" s="48" t="e">
        <f>#REF!</f>
        <v>#REF!</v>
      </c>
      <c r="E1075" s="347"/>
      <c r="F1075" s="350" t="e">
        <f>#REF!+#REF!</f>
        <v>#REF!</v>
      </c>
      <c r="G1075" s="79" t="e">
        <f t="shared" si="70"/>
        <v>#REF!</v>
      </c>
    </row>
    <row r="1076" spans="1:7">
      <c r="A1076" s="215" t="e">
        <f>#REF!</f>
        <v>#REF!</v>
      </c>
      <c r="B1076" s="234" t="e">
        <f>IF(#REF!&lt;&gt;"",#REF!,"")</f>
        <v>#REF!</v>
      </c>
      <c r="C1076" s="235" t="e">
        <f>#REF!</f>
        <v>#REF!</v>
      </c>
      <c r="D1076" s="236" t="e">
        <f>#REF!</f>
        <v>#REF!</v>
      </c>
      <c r="E1076" s="348"/>
      <c r="F1076" s="351" t="e">
        <f>#REF!+#REF!</f>
        <v>#REF!</v>
      </c>
      <c r="G1076" s="79" t="e">
        <f t="shared" si="70"/>
        <v>#REF!</v>
      </c>
    </row>
    <row r="1077" spans="1:7" ht="12.75">
      <c r="A1077" s="233" t="e">
        <f>#REF!</f>
        <v>#REF!</v>
      </c>
      <c r="B1077" s="829" t="s">
        <v>108</v>
      </c>
      <c r="C1077" s="830"/>
      <c r="D1077" s="830"/>
      <c r="E1077" s="831"/>
      <c r="F1077" s="831"/>
      <c r="G1077" s="79" t="e">
        <f>G1078</f>
        <v>#REF!</v>
      </c>
    </row>
    <row r="1078" spans="1:7">
      <c r="A1078" s="215" t="e">
        <f>#REF!</f>
        <v>#REF!</v>
      </c>
      <c r="B1078" s="238" t="e">
        <f>IF(#REF!&lt;&gt;"",#REF!,"")</f>
        <v>#REF!</v>
      </c>
      <c r="C1078" s="239" t="e">
        <f>#REF!</f>
        <v>#REF!</v>
      </c>
      <c r="D1078" s="240" t="e">
        <f>#REF!</f>
        <v>#REF!</v>
      </c>
      <c r="E1078" s="437" t="s">
        <v>30</v>
      </c>
      <c r="F1078" s="349" t="e">
        <f>#REF!+#REF!</f>
        <v>#REF!</v>
      </c>
      <c r="G1078" s="79" t="e">
        <f t="shared" ref="G1078:G1087" si="71">IF(B1078&lt;&gt;"","Для друку","")</f>
        <v>#REF!</v>
      </c>
    </row>
    <row r="1079" spans="1:7">
      <c r="A1079" s="215" t="e">
        <f>#REF!</f>
        <v>#REF!</v>
      </c>
      <c r="B1079" s="46" t="e">
        <f>IF(#REF!&lt;&gt;"",#REF!,"")</f>
        <v>#REF!</v>
      </c>
      <c r="C1079" s="47" t="e">
        <f>#REF!</f>
        <v>#REF!</v>
      </c>
      <c r="D1079" s="48" t="e">
        <f>#REF!</f>
        <v>#REF!</v>
      </c>
      <c r="E1079" s="438" t="s">
        <v>30</v>
      </c>
      <c r="F1079" s="350" t="e">
        <f>#REF!+#REF!</f>
        <v>#REF!</v>
      </c>
      <c r="G1079" s="79" t="e">
        <f t="shared" si="71"/>
        <v>#REF!</v>
      </c>
    </row>
    <row r="1080" spans="1:7">
      <c r="A1080" s="215" t="e">
        <f>#REF!</f>
        <v>#REF!</v>
      </c>
      <c r="B1080" s="46" t="e">
        <f>IF(#REF!&lt;&gt;"",#REF!,"")</f>
        <v>#REF!</v>
      </c>
      <c r="C1080" s="47" t="e">
        <f>#REF!</f>
        <v>#REF!</v>
      </c>
      <c r="D1080" s="48" t="e">
        <f>#REF!</f>
        <v>#REF!</v>
      </c>
      <c r="E1080" s="438" t="s">
        <v>30</v>
      </c>
      <c r="F1080" s="350" t="e">
        <f>#REF!+#REF!</f>
        <v>#REF!</v>
      </c>
      <c r="G1080" s="79" t="e">
        <f t="shared" si="71"/>
        <v>#REF!</v>
      </c>
    </row>
    <row r="1081" spans="1:7">
      <c r="A1081" s="215" t="e">
        <f>#REF!</f>
        <v>#REF!</v>
      </c>
      <c r="B1081" s="46" t="e">
        <f>IF(#REF!&lt;&gt;"",#REF!,"")</f>
        <v>#REF!</v>
      </c>
      <c r="C1081" s="47" t="e">
        <f>#REF!</f>
        <v>#REF!</v>
      </c>
      <c r="D1081" s="48" t="e">
        <f>#REF!</f>
        <v>#REF!</v>
      </c>
      <c r="E1081" s="438" t="s">
        <v>30</v>
      </c>
      <c r="F1081" s="350" t="e">
        <f>#REF!+#REF!</f>
        <v>#REF!</v>
      </c>
      <c r="G1081" s="79" t="e">
        <f t="shared" si="71"/>
        <v>#REF!</v>
      </c>
    </row>
    <row r="1082" spans="1:7">
      <c r="A1082" s="215" t="e">
        <f>#REF!</f>
        <v>#REF!</v>
      </c>
      <c r="B1082" s="46" t="e">
        <f>IF(#REF!&lt;&gt;"",#REF!,"")</f>
        <v>#REF!</v>
      </c>
      <c r="C1082" s="47" t="e">
        <f>#REF!</f>
        <v>#REF!</v>
      </c>
      <c r="D1082" s="48" t="e">
        <f>#REF!</f>
        <v>#REF!</v>
      </c>
      <c r="E1082" s="438" t="s">
        <v>30</v>
      </c>
      <c r="F1082" s="350" t="e">
        <f>#REF!+#REF!</f>
        <v>#REF!</v>
      </c>
      <c r="G1082" s="79" t="e">
        <f t="shared" si="71"/>
        <v>#REF!</v>
      </c>
    </row>
    <row r="1083" spans="1:7">
      <c r="A1083" s="215" t="e">
        <f>#REF!</f>
        <v>#REF!</v>
      </c>
      <c r="B1083" s="46" t="e">
        <f>IF(#REF!&lt;&gt;"",#REF!,"")</f>
        <v>#REF!</v>
      </c>
      <c r="C1083" s="47" t="e">
        <f>#REF!</f>
        <v>#REF!</v>
      </c>
      <c r="D1083" s="48" t="e">
        <f>#REF!</f>
        <v>#REF!</v>
      </c>
      <c r="E1083" s="438" t="s">
        <v>30</v>
      </c>
      <c r="F1083" s="350" t="e">
        <f>#REF!+#REF!</f>
        <v>#REF!</v>
      </c>
      <c r="G1083" s="79" t="e">
        <f t="shared" si="71"/>
        <v>#REF!</v>
      </c>
    </row>
    <row r="1084" spans="1:7">
      <c r="A1084" s="215" t="e">
        <f>#REF!</f>
        <v>#REF!</v>
      </c>
      <c r="B1084" s="46" t="e">
        <f>IF(#REF!&lt;&gt;"",#REF!,"")</f>
        <v>#REF!</v>
      </c>
      <c r="C1084" s="47" t="e">
        <f>#REF!</f>
        <v>#REF!</v>
      </c>
      <c r="D1084" s="48" t="e">
        <f>#REF!</f>
        <v>#REF!</v>
      </c>
      <c r="E1084" s="438" t="s">
        <v>30</v>
      </c>
      <c r="F1084" s="350" t="e">
        <f>#REF!+#REF!</f>
        <v>#REF!</v>
      </c>
      <c r="G1084" s="79" t="e">
        <f t="shared" si="71"/>
        <v>#REF!</v>
      </c>
    </row>
    <row r="1085" spans="1:7">
      <c r="A1085" s="215" t="e">
        <f>#REF!</f>
        <v>#REF!</v>
      </c>
      <c r="B1085" s="46" t="e">
        <f>IF(#REF!&lt;&gt;"",#REF!,"")</f>
        <v>#REF!</v>
      </c>
      <c r="C1085" s="47" t="e">
        <f>#REF!</f>
        <v>#REF!</v>
      </c>
      <c r="D1085" s="48" t="e">
        <f>#REF!</f>
        <v>#REF!</v>
      </c>
      <c r="E1085" s="438" t="s">
        <v>30</v>
      </c>
      <c r="F1085" s="350" t="e">
        <f>#REF!+#REF!</f>
        <v>#REF!</v>
      </c>
      <c r="G1085" s="79" t="e">
        <f t="shared" si="71"/>
        <v>#REF!</v>
      </c>
    </row>
    <row r="1086" spans="1:7" ht="12.75" customHeight="1">
      <c r="A1086" s="215" t="e">
        <f>#REF!</f>
        <v>#REF!</v>
      </c>
      <c r="B1086" s="46" t="e">
        <f>IF(#REF!&lt;&gt;"",#REF!,"")</f>
        <v>#REF!</v>
      </c>
      <c r="C1086" s="47" t="e">
        <f>#REF!</f>
        <v>#REF!</v>
      </c>
      <c r="D1086" s="48" t="e">
        <f>#REF!</f>
        <v>#REF!</v>
      </c>
      <c r="E1086" s="438" t="s">
        <v>30</v>
      </c>
      <c r="F1086" s="350" t="e">
        <f>#REF!+#REF!</f>
        <v>#REF!</v>
      </c>
      <c r="G1086" s="79" t="e">
        <f t="shared" si="71"/>
        <v>#REF!</v>
      </c>
    </row>
    <row r="1087" spans="1:7">
      <c r="A1087" s="237" t="e">
        <f>#REF!</f>
        <v>#REF!</v>
      </c>
      <c r="B1087" s="46" t="e">
        <f>IF(#REF!&lt;&gt;"",#REF!,"")</f>
        <v>#REF!</v>
      </c>
      <c r="C1087" s="47" t="e">
        <f>#REF!</f>
        <v>#REF!</v>
      </c>
      <c r="D1087" s="48" t="e">
        <f>#REF!</f>
        <v>#REF!</v>
      </c>
      <c r="E1087" s="439" t="s">
        <v>30</v>
      </c>
      <c r="F1087" s="351" t="e">
        <f>#REF!+#REF!</f>
        <v>#REF!</v>
      </c>
      <c r="G1087" s="79" t="e">
        <f t="shared" si="71"/>
        <v>#REF!</v>
      </c>
    </row>
    <row r="1088" spans="1:7" ht="12.75" customHeight="1">
      <c r="A1088" s="832" t="e">
        <f>#REF!</f>
        <v>#REF!</v>
      </c>
      <c r="B1088" s="833"/>
      <c r="C1088" s="833"/>
      <c r="D1088" s="833"/>
      <c r="E1088" s="833"/>
      <c r="F1088" s="833"/>
      <c r="G1088" s="79" t="e">
        <f>G1089</f>
        <v>#REF!</v>
      </c>
    </row>
    <row r="1089" spans="1:7" ht="12.75">
      <c r="A1089" s="232" t="s">
        <v>4</v>
      </c>
      <c r="B1089" s="829" t="s">
        <v>105</v>
      </c>
      <c r="C1089" s="830"/>
      <c r="D1089" s="830"/>
      <c r="E1089" s="834"/>
      <c r="F1089" s="834"/>
      <c r="G1089" s="79" t="e">
        <f>G1090</f>
        <v>#REF!</v>
      </c>
    </row>
    <row r="1090" spans="1:7">
      <c r="A1090" s="215" t="e">
        <f>#REF!</f>
        <v>#REF!</v>
      </c>
      <c r="B1090" s="238" t="e">
        <f>IF(#REF!&lt;&gt;"",#REF!,"")</f>
        <v>#REF!</v>
      </c>
      <c r="C1090" s="239" t="e">
        <f>#REF!</f>
        <v>#REF!</v>
      </c>
      <c r="D1090" s="240" t="e">
        <f>#REF!</f>
        <v>#REF!</v>
      </c>
      <c r="E1090" s="346"/>
      <c r="F1090" s="349" t="e">
        <f>#REF!+#REF!</f>
        <v>#REF!</v>
      </c>
      <c r="G1090" s="79" t="e">
        <f>IF(B1090&lt;&gt;"","Для друку","")</f>
        <v>#REF!</v>
      </c>
    </row>
    <row r="1091" spans="1:7">
      <c r="A1091" s="215" t="e">
        <f>#REF!</f>
        <v>#REF!</v>
      </c>
      <c r="B1091" s="46" t="e">
        <f>IF(#REF!&lt;&gt;"",#REF!,"")</f>
        <v>#REF!</v>
      </c>
      <c r="C1091" s="47" t="e">
        <f>#REF!</f>
        <v>#REF!</v>
      </c>
      <c r="D1091" s="48" t="e">
        <f>#REF!</f>
        <v>#REF!</v>
      </c>
      <c r="E1091" s="347"/>
      <c r="F1091" s="350" t="e">
        <f>#REF!+#REF!</f>
        <v>#REF!</v>
      </c>
      <c r="G1091" s="79" t="e">
        <f>IF(B1091&lt;&gt;"","Для друку","")</f>
        <v>#REF!</v>
      </c>
    </row>
    <row r="1092" spans="1:7">
      <c r="A1092" s="215" t="e">
        <f>#REF!</f>
        <v>#REF!</v>
      </c>
      <c r="B1092" s="46" t="e">
        <f>IF(#REF!&lt;&gt;"",#REF!,"")</f>
        <v>#REF!</v>
      </c>
      <c r="C1092" s="47" t="e">
        <f>#REF!</f>
        <v>#REF!</v>
      </c>
      <c r="D1092" s="48" t="e">
        <f>#REF!</f>
        <v>#REF!</v>
      </c>
      <c r="E1092" s="347"/>
      <c r="F1092" s="350" t="e">
        <f>#REF!+#REF!</f>
        <v>#REF!</v>
      </c>
      <c r="G1092" s="79" t="e">
        <f t="shared" ref="G1092:G1103" si="72">IF(B1092&lt;&gt;"","Для друку","")</f>
        <v>#REF!</v>
      </c>
    </row>
    <row r="1093" spans="1:7">
      <c r="A1093" s="215" t="e">
        <f>#REF!</f>
        <v>#REF!</v>
      </c>
      <c r="B1093" s="46" t="e">
        <f>IF(#REF!&lt;&gt;"",#REF!,"")</f>
        <v>#REF!</v>
      </c>
      <c r="C1093" s="47" t="e">
        <f>#REF!</f>
        <v>#REF!</v>
      </c>
      <c r="D1093" s="48" t="e">
        <f>#REF!</f>
        <v>#REF!</v>
      </c>
      <c r="E1093" s="226"/>
      <c r="F1093" s="350" t="e">
        <f>#REF!+#REF!</f>
        <v>#REF!</v>
      </c>
      <c r="G1093" s="79" t="e">
        <f t="shared" si="72"/>
        <v>#REF!</v>
      </c>
    </row>
    <row r="1094" spans="1:7">
      <c r="A1094" s="215" t="e">
        <f>#REF!</f>
        <v>#REF!</v>
      </c>
      <c r="B1094" s="46" t="e">
        <f>IF(#REF!&lt;&gt;"",#REF!,"")</f>
        <v>#REF!</v>
      </c>
      <c r="C1094" s="47" t="e">
        <f>#REF!</f>
        <v>#REF!</v>
      </c>
      <c r="D1094" s="48" t="e">
        <f>#REF!</f>
        <v>#REF!</v>
      </c>
      <c r="E1094" s="347"/>
      <c r="F1094" s="350" t="e">
        <f>#REF!+#REF!</f>
        <v>#REF!</v>
      </c>
      <c r="G1094" s="79" t="e">
        <f t="shared" si="72"/>
        <v>#REF!</v>
      </c>
    </row>
    <row r="1095" spans="1:7">
      <c r="A1095" s="215" t="e">
        <f>#REF!</f>
        <v>#REF!</v>
      </c>
      <c r="B1095" s="46" t="e">
        <f>IF(#REF!&lt;&gt;"",#REF!,"")</f>
        <v>#REF!</v>
      </c>
      <c r="C1095" s="47" t="e">
        <f>#REF!</f>
        <v>#REF!</v>
      </c>
      <c r="D1095" s="48" t="e">
        <f>#REF!</f>
        <v>#REF!</v>
      </c>
      <c r="E1095" s="347"/>
      <c r="F1095" s="350" t="e">
        <f>#REF!+#REF!</f>
        <v>#REF!</v>
      </c>
      <c r="G1095" s="79" t="e">
        <f t="shared" si="72"/>
        <v>#REF!</v>
      </c>
    </row>
    <row r="1096" spans="1:7">
      <c r="A1096" s="215" t="e">
        <f>#REF!</f>
        <v>#REF!</v>
      </c>
      <c r="B1096" s="46" t="e">
        <f>IF(#REF!&lt;&gt;"",#REF!,"")</f>
        <v>#REF!</v>
      </c>
      <c r="C1096" s="47" t="e">
        <f>#REF!</f>
        <v>#REF!</v>
      </c>
      <c r="D1096" s="48" t="e">
        <f>#REF!</f>
        <v>#REF!</v>
      </c>
      <c r="E1096" s="347"/>
      <c r="F1096" s="350" t="e">
        <f>#REF!+#REF!</f>
        <v>#REF!</v>
      </c>
      <c r="G1096" s="79" t="e">
        <f t="shared" si="72"/>
        <v>#REF!</v>
      </c>
    </row>
    <row r="1097" spans="1:7">
      <c r="A1097" s="215" t="e">
        <f>#REF!</f>
        <v>#REF!</v>
      </c>
      <c r="B1097" s="46" t="e">
        <f>IF(#REF!&lt;&gt;"",#REF!,"")</f>
        <v>#REF!</v>
      </c>
      <c r="C1097" s="47" t="e">
        <f>#REF!</f>
        <v>#REF!</v>
      </c>
      <c r="D1097" s="48" t="e">
        <f>#REF!</f>
        <v>#REF!</v>
      </c>
      <c r="E1097" s="347"/>
      <c r="F1097" s="350" t="e">
        <f>#REF!+#REF!</f>
        <v>#REF!</v>
      </c>
      <c r="G1097" s="79" t="e">
        <f t="shared" si="72"/>
        <v>#REF!</v>
      </c>
    </row>
    <row r="1098" spans="1:7">
      <c r="A1098" s="215" t="e">
        <f>#REF!</f>
        <v>#REF!</v>
      </c>
      <c r="B1098" s="46" t="e">
        <f>IF(#REF!&lt;&gt;"",#REF!,"")</f>
        <v>#REF!</v>
      </c>
      <c r="C1098" s="47" t="e">
        <f>#REF!</f>
        <v>#REF!</v>
      </c>
      <c r="D1098" s="48" t="e">
        <f>#REF!</f>
        <v>#REF!</v>
      </c>
      <c r="E1098" s="347"/>
      <c r="F1098" s="350" t="e">
        <f>#REF!+#REF!</f>
        <v>#REF!</v>
      </c>
      <c r="G1098" s="79" t="e">
        <f t="shared" si="72"/>
        <v>#REF!</v>
      </c>
    </row>
    <row r="1099" spans="1:7">
      <c r="A1099" s="215" t="e">
        <f>#REF!</f>
        <v>#REF!</v>
      </c>
      <c r="B1099" s="46" t="e">
        <f>IF(#REF!&lt;&gt;"",#REF!,"")</f>
        <v>#REF!</v>
      </c>
      <c r="C1099" s="47" t="e">
        <f>#REF!</f>
        <v>#REF!</v>
      </c>
      <c r="D1099" s="48" t="e">
        <f>#REF!</f>
        <v>#REF!</v>
      </c>
      <c r="E1099" s="347"/>
      <c r="F1099" s="350" t="e">
        <f>#REF!+#REF!</f>
        <v>#REF!</v>
      </c>
      <c r="G1099" s="79" t="e">
        <f t="shared" si="72"/>
        <v>#REF!</v>
      </c>
    </row>
    <row r="1100" spans="1:7">
      <c r="A1100" s="215" t="e">
        <f>#REF!</f>
        <v>#REF!</v>
      </c>
      <c r="B1100" s="46" t="e">
        <f>IF(#REF!&lt;&gt;"",#REF!,"")</f>
        <v>#REF!</v>
      </c>
      <c r="C1100" s="47" t="e">
        <f>#REF!</f>
        <v>#REF!</v>
      </c>
      <c r="D1100" s="48" t="e">
        <f>#REF!</f>
        <v>#REF!</v>
      </c>
      <c r="E1100" s="347"/>
      <c r="F1100" s="350" t="e">
        <f>#REF!+#REF!</f>
        <v>#REF!</v>
      </c>
      <c r="G1100" s="79" t="e">
        <f t="shared" si="72"/>
        <v>#REF!</v>
      </c>
    </row>
    <row r="1101" spans="1:7">
      <c r="A1101" s="215" t="e">
        <f>#REF!</f>
        <v>#REF!</v>
      </c>
      <c r="B1101" s="46" t="e">
        <f>IF(#REF!&lt;&gt;"",#REF!,"")</f>
        <v>#REF!</v>
      </c>
      <c r="C1101" s="47" t="e">
        <f>#REF!</f>
        <v>#REF!</v>
      </c>
      <c r="D1101" s="48" t="e">
        <f>#REF!</f>
        <v>#REF!</v>
      </c>
      <c r="E1101" s="347"/>
      <c r="F1101" s="350" t="e">
        <f>#REF!+#REF!</f>
        <v>#REF!</v>
      </c>
      <c r="G1101" s="79" t="e">
        <f t="shared" si="72"/>
        <v>#REF!</v>
      </c>
    </row>
    <row r="1102" spans="1:7">
      <c r="A1102" s="215" t="e">
        <f>#REF!</f>
        <v>#REF!</v>
      </c>
      <c r="B1102" s="46" t="e">
        <f>IF(#REF!&lt;&gt;"",#REF!,"")</f>
        <v>#REF!</v>
      </c>
      <c r="C1102" s="47" t="e">
        <f>#REF!</f>
        <v>#REF!</v>
      </c>
      <c r="D1102" s="48" t="e">
        <f>#REF!</f>
        <v>#REF!</v>
      </c>
      <c r="E1102" s="347"/>
      <c r="F1102" s="350" t="e">
        <f>#REF!+#REF!</f>
        <v>#REF!</v>
      </c>
      <c r="G1102" s="79" t="e">
        <f t="shared" si="72"/>
        <v>#REF!</v>
      </c>
    </row>
    <row r="1103" spans="1:7">
      <c r="A1103" s="215" t="e">
        <f>#REF!</f>
        <v>#REF!</v>
      </c>
      <c r="B1103" s="46" t="e">
        <f>IF(#REF!&lt;&gt;"",#REF!,"")</f>
        <v>#REF!</v>
      </c>
      <c r="C1103" s="47" t="e">
        <f>#REF!</f>
        <v>#REF!</v>
      </c>
      <c r="D1103" s="48" t="e">
        <f>#REF!</f>
        <v>#REF!</v>
      </c>
      <c r="E1103" s="347"/>
      <c r="F1103" s="350" t="e">
        <f>#REF!+#REF!</f>
        <v>#REF!</v>
      </c>
      <c r="G1103" s="79" t="e">
        <f t="shared" si="72"/>
        <v>#REF!</v>
      </c>
    </row>
    <row r="1104" spans="1:7">
      <c r="A1104" s="215" t="e">
        <f>#REF!</f>
        <v>#REF!</v>
      </c>
      <c r="B1104" s="234" t="e">
        <f>IF(#REF!&lt;&gt;"",#REF!,"")</f>
        <v>#REF!</v>
      </c>
      <c r="C1104" s="235" t="e">
        <f>#REF!</f>
        <v>#REF!</v>
      </c>
      <c r="D1104" s="236" t="e">
        <f>#REF!</f>
        <v>#REF!</v>
      </c>
      <c r="E1104" s="348"/>
      <c r="F1104" s="351" t="e">
        <f>#REF!+#REF!</f>
        <v>#REF!</v>
      </c>
      <c r="G1104" s="79" t="e">
        <f>IF(B1104&lt;&gt;"","Для друку","")</f>
        <v>#REF!</v>
      </c>
    </row>
    <row r="1105" spans="1:7" ht="12.75">
      <c r="A1105" s="233" t="e">
        <f>#REF!</f>
        <v>#REF!</v>
      </c>
      <c r="B1105" s="829" t="s">
        <v>106</v>
      </c>
      <c r="C1105" s="830"/>
      <c r="D1105" s="830"/>
      <c r="E1105" s="831"/>
      <c r="F1105" s="831"/>
      <c r="G1105" s="79" t="e">
        <f>G1106</f>
        <v>#REF!</v>
      </c>
    </row>
    <row r="1106" spans="1:7">
      <c r="A1106" s="215" t="e">
        <f>#REF!</f>
        <v>#REF!</v>
      </c>
      <c r="B1106" s="238" t="e">
        <f>IF(#REF!&lt;&gt;"",#REF!,"")</f>
        <v>#REF!</v>
      </c>
      <c r="C1106" s="239" t="e">
        <f>#REF!</f>
        <v>#REF!</v>
      </c>
      <c r="D1106" s="240" t="e">
        <f>#REF!</f>
        <v>#REF!</v>
      </c>
      <c r="E1106" s="346"/>
      <c r="F1106" s="349" t="e">
        <f>#REF!+#REF!</f>
        <v>#REF!</v>
      </c>
      <c r="G1106" s="79" t="e">
        <f t="shared" ref="G1106:G1120" si="73">IF(B1106&lt;&gt;"","Для друку","")</f>
        <v>#REF!</v>
      </c>
    </row>
    <row r="1107" spans="1:7">
      <c r="A1107" s="215" t="e">
        <f>#REF!</f>
        <v>#REF!</v>
      </c>
      <c r="B1107" s="46" t="e">
        <f>IF(#REF!&lt;&gt;"",#REF!,"")</f>
        <v>#REF!</v>
      </c>
      <c r="C1107" s="47" t="e">
        <f>#REF!</f>
        <v>#REF!</v>
      </c>
      <c r="D1107" s="48" t="e">
        <f>#REF!</f>
        <v>#REF!</v>
      </c>
      <c r="E1107" s="347"/>
      <c r="F1107" s="350" t="e">
        <f>#REF!+#REF!</f>
        <v>#REF!</v>
      </c>
      <c r="G1107" s="79" t="e">
        <f t="shared" si="73"/>
        <v>#REF!</v>
      </c>
    </row>
    <row r="1108" spans="1:7">
      <c r="A1108" s="215" t="e">
        <f>#REF!</f>
        <v>#REF!</v>
      </c>
      <c r="B1108" s="46" t="e">
        <f>IF(#REF!&lt;&gt;"",#REF!,"")</f>
        <v>#REF!</v>
      </c>
      <c r="C1108" s="47" t="e">
        <f>#REF!</f>
        <v>#REF!</v>
      </c>
      <c r="D1108" s="48" t="e">
        <f>#REF!</f>
        <v>#REF!</v>
      </c>
      <c r="E1108" s="347"/>
      <c r="F1108" s="350" t="e">
        <f>#REF!+#REF!</f>
        <v>#REF!</v>
      </c>
      <c r="G1108" s="79" t="e">
        <f t="shared" si="73"/>
        <v>#REF!</v>
      </c>
    </row>
    <row r="1109" spans="1:7">
      <c r="A1109" s="215" t="e">
        <f>#REF!</f>
        <v>#REF!</v>
      </c>
      <c r="B1109" s="46" t="e">
        <f>IF(#REF!&lt;&gt;"",#REF!,"")</f>
        <v>#REF!</v>
      </c>
      <c r="C1109" s="47" t="e">
        <f>#REF!</f>
        <v>#REF!</v>
      </c>
      <c r="D1109" s="48" t="e">
        <f>#REF!</f>
        <v>#REF!</v>
      </c>
      <c r="E1109" s="226"/>
      <c r="F1109" s="350" t="e">
        <f>#REF!+#REF!</f>
        <v>#REF!</v>
      </c>
      <c r="G1109" s="79" t="e">
        <f t="shared" si="73"/>
        <v>#REF!</v>
      </c>
    </row>
    <row r="1110" spans="1:7">
      <c r="A1110" s="215" t="e">
        <f>#REF!</f>
        <v>#REF!</v>
      </c>
      <c r="B1110" s="46" t="e">
        <f>IF(#REF!&lt;&gt;"",#REF!,"")</f>
        <v>#REF!</v>
      </c>
      <c r="C1110" s="47" t="e">
        <f>#REF!</f>
        <v>#REF!</v>
      </c>
      <c r="D1110" s="48" t="e">
        <f>#REF!</f>
        <v>#REF!</v>
      </c>
      <c r="E1110" s="347"/>
      <c r="F1110" s="350" t="e">
        <f>#REF!+#REF!</f>
        <v>#REF!</v>
      </c>
      <c r="G1110" s="79" t="e">
        <f t="shared" si="73"/>
        <v>#REF!</v>
      </c>
    </row>
    <row r="1111" spans="1:7">
      <c r="A1111" s="215" t="e">
        <f>#REF!</f>
        <v>#REF!</v>
      </c>
      <c r="B1111" s="46" t="e">
        <f>IF(#REF!&lt;&gt;"",#REF!,"")</f>
        <v>#REF!</v>
      </c>
      <c r="C1111" s="47" t="e">
        <f>#REF!</f>
        <v>#REF!</v>
      </c>
      <c r="D1111" s="48" t="e">
        <f>#REF!</f>
        <v>#REF!</v>
      </c>
      <c r="E1111" s="347"/>
      <c r="F1111" s="350" t="e">
        <f>#REF!+#REF!</f>
        <v>#REF!</v>
      </c>
      <c r="G1111" s="79" t="e">
        <f t="shared" si="73"/>
        <v>#REF!</v>
      </c>
    </row>
    <row r="1112" spans="1:7">
      <c r="A1112" s="215" t="e">
        <f>#REF!</f>
        <v>#REF!</v>
      </c>
      <c r="B1112" s="46" t="e">
        <f>IF(#REF!&lt;&gt;"",#REF!,"")</f>
        <v>#REF!</v>
      </c>
      <c r="C1112" s="47" t="e">
        <f>#REF!</f>
        <v>#REF!</v>
      </c>
      <c r="D1112" s="48" t="e">
        <f>#REF!</f>
        <v>#REF!</v>
      </c>
      <c r="E1112" s="347"/>
      <c r="F1112" s="350" t="e">
        <f>#REF!+#REF!</f>
        <v>#REF!</v>
      </c>
      <c r="G1112" s="79" t="e">
        <f t="shared" si="73"/>
        <v>#REF!</v>
      </c>
    </row>
    <row r="1113" spans="1:7">
      <c r="A1113" s="215" t="e">
        <f>#REF!</f>
        <v>#REF!</v>
      </c>
      <c r="B1113" s="46" t="e">
        <f>IF(#REF!&lt;&gt;"",#REF!,"")</f>
        <v>#REF!</v>
      </c>
      <c r="C1113" s="47" t="e">
        <f>#REF!</f>
        <v>#REF!</v>
      </c>
      <c r="D1113" s="48" t="e">
        <f>#REF!</f>
        <v>#REF!</v>
      </c>
      <c r="E1113" s="347"/>
      <c r="F1113" s="350" t="e">
        <f>#REF!+#REF!</f>
        <v>#REF!</v>
      </c>
      <c r="G1113" s="79" t="e">
        <f t="shared" si="73"/>
        <v>#REF!</v>
      </c>
    </row>
    <row r="1114" spans="1:7">
      <c r="A1114" s="215" t="e">
        <f>#REF!</f>
        <v>#REF!</v>
      </c>
      <c r="B1114" s="46" t="e">
        <f>IF(#REF!&lt;&gt;"",#REF!,"")</f>
        <v>#REF!</v>
      </c>
      <c r="C1114" s="47" t="e">
        <f>#REF!</f>
        <v>#REF!</v>
      </c>
      <c r="D1114" s="48" t="e">
        <f>#REF!</f>
        <v>#REF!</v>
      </c>
      <c r="E1114" s="347"/>
      <c r="F1114" s="350" t="e">
        <f>#REF!+#REF!</f>
        <v>#REF!</v>
      </c>
      <c r="G1114" s="79" t="e">
        <f t="shared" si="73"/>
        <v>#REF!</v>
      </c>
    </row>
    <row r="1115" spans="1:7">
      <c r="A1115" s="215" t="e">
        <f>#REF!</f>
        <v>#REF!</v>
      </c>
      <c r="B1115" s="46" t="e">
        <f>IF(#REF!&lt;&gt;"",#REF!,"")</f>
        <v>#REF!</v>
      </c>
      <c r="C1115" s="47" t="e">
        <f>#REF!</f>
        <v>#REF!</v>
      </c>
      <c r="D1115" s="48" t="e">
        <f>#REF!</f>
        <v>#REF!</v>
      </c>
      <c r="E1115" s="347"/>
      <c r="F1115" s="350" t="e">
        <f>#REF!+#REF!</f>
        <v>#REF!</v>
      </c>
      <c r="G1115" s="79" t="e">
        <f t="shared" si="73"/>
        <v>#REF!</v>
      </c>
    </row>
    <row r="1116" spans="1:7">
      <c r="A1116" s="215" t="e">
        <f>#REF!</f>
        <v>#REF!</v>
      </c>
      <c r="B1116" s="46" t="e">
        <f>IF(#REF!&lt;&gt;"",#REF!,"")</f>
        <v>#REF!</v>
      </c>
      <c r="C1116" s="47" t="e">
        <f>#REF!</f>
        <v>#REF!</v>
      </c>
      <c r="D1116" s="48" t="e">
        <f>#REF!</f>
        <v>#REF!</v>
      </c>
      <c r="E1116" s="347"/>
      <c r="F1116" s="350" t="e">
        <f>#REF!+#REF!</f>
        <v>#REF!</v>
      </c>
      <c r="G1116" s="79" t="e">
        <f t="shared" si="73"/>
        <v>#REF!</v>
      </c>
    </row>
    <row r="1117" spans="1:7">
      <c r="A1117" s="215" t="e">
        <f>#REF!</f>
        <v>#REF!</v>
      </c>
      <c r="B1117" s="46" t="e">
        <f>IF(#REF!&lt;&gt;"",#REF!,"")</f>
        <v>#REF!</v>
      </c>
      <c r="C1117" s="47" t="e">
        <f>#REF!</f>
        <v>#REF!</v>
      </c>
      <c r="D1117" s="48" t="e">
        <f>#REF!</f>
        <v>#REF!</v>
      </c>
      <c r="E1117" s="347"/>
      <c r="F1117" s="350" t="e">
        <f>#REF!+#REF!</f>
        <v>#REF!</v>
      </c>
      <c r="G1117" s="79" t="e">
        <f t="shared" si="73"/>
        <v>#REF!</v>
      </c>
    </row>
    <row r="1118" spans="1:7">
      <c r="A1118" s="215" t="e">
        <f>#REF!</f>
        <v>#REF!</v>
      </c>
      <c r="B1118" s="46" t="e">
        <f>IF(#REF!&lt;&gt;"",#REF!,"")</f>
        <v>#REF!</v>
      </c>
      <c r="C1118" s="47" t="e">
        <f>#REF!</f>
        <v>#REF!</v>
      </c>
      <c r="D1118" s="48" t="e">
        <f>#REF!</f>
        <v>#REF!</v>
      </c>
      <c r="E1118" s="347"/>
      <c r="F1118" s="350" t="e">
        <f>#REF!+#REF!</f>
        <v>#REF!</v>
      </c>
      <c r="G1118" s="79" t="e">
        <f t="shared" si="73"/>
        <v>#REF!</v>
      </c>
    </row>
    <row r="1119" spans="1:7">
      <c r="A1119" s="215" t="e">
        <f>#REF!</f>
        <v>#REF!</v>
      </c>
      <c r="B1119" s="46" t="e">
        <f>IF(#REF!&lt;&gt;"",#REF!,"")</f>
        <v>#REF!</v>
      </c>
      <c r="C1119" s="47" t="e">
        <f>#REF!</f>
        <v>#REF!</v>
      </c>
      <c r="D1119" s="48" t="e">
        <f>#REF!</f>
        <v>#REF!</v>
      </c>
      <c r="E1119" s="347"/>
      <c r="F1119" s="350" t="e">
        <f>#REF!+#REF!</f>
        <v>#REF!</v>
      </c>
      <c r="G1119" s="79" t="e">
        <f t="shared" si="73"/>
        <v>#REF!</v>
      </c>
    </row>
    <row r="1120" spans="1:7">
      <c r="A1120" s="215" t="e">
        <f>#REF!</f>
        <v>#REF!</v>
      </c>
      <c r="B1120" s="234" t="e">
        <f>IF(#REF!&lt;&gt;"",#REF!,"")</f>
        <v>#REF!</v>
      </c>
      <c r="C1120" s="235" t="e">
        <f>#REF!</f>
        <v>#REF!</v>
      </c>
      <c r="D1120" s="236" t="e">
        <f>#REF!</f>
        <v>#REF!</v>
      </c>
      <c r="E1120" s="348"/>
      <c r="F1120" s="351" t="e">
        <f>#REF!+#REF!</f>
        <v>#REF!</v>
      </c>
      <c r="G1120" s="79" t="e">
        <f t="shared" si="73"/>
        <v>#REF!</v>
      </c>
    </row>
    <row r="1121" spans="1:7" ht="12.75">
      <c r="A1121" s="233" t="e">
        <f>#REF!</f>
        <v>#REF!</v>
      </c>
      <c r="B1121" s="829" t="s">
        <v>107</v>
      </c>
      <c r="C1121" s="830"/>
      <c r="D1121" s="830"/>
      <c r="E1121" s="831"/>
      <c r="F1121" s="831"/>
      <c r="G1121" s="79" t="e">
        <f>G1122</f>
        <v>#REF!</v>
      </c>
    </row>
    <row r="1122" spans="1:7">
      <c r="A1122" s="215" t="e">
        <f>#REF!</f>
        <v>#REF!</v>
      </c>
      <c r="B1122" s="238" t="e">
        <f>IF(#REF!&lt;&gt;"",#REF!,"")</f>
        <v>#REF!</v>
      </c>
      <c r="C1122" s="239" t="e">
        <f>#REF!</f>
        <v>#REF!</v>
      </c>
      <c r="D1122" s="240" t="e">
        <f>#REF!</f>
        <v>#REF!</v>
      </c>
      <c r="E1122" s="346"/>
      <c r="F1122" s="349" t="e">
        <f>#REF!+#REF!</f>
        <v>#REF!</v>
      </c>
      <c r="G1122" s="79" t="e">
        <f t="shared" ref="G1122:G1136" si="74">IF(B1122&lt;&gt;"","Для друку","")</f>
        <v>#REF!</v>
      </c>
    </row>
    <row r="1123" spans="1:7">
      <c r="A1123" s="215" t="e">
        <f>#REF!</f>
        <v>#REF!</v>
      </c>
      <c r="B1123" s="46" t="e">
        <f>IF(#REF!&lt;&gt;"",#REF!,"")</f>
        <v>#REF!</v>
      </c>
      <c r="C1123" s="47" t="e">
        <f>#REF!</f>
        <v>#REF!</v>
      </c>
      <c r="D1123" s="48" t="e">
        <f>#REF!</f>
        <v>#REF!</v>
      </c>
      <c r="E1123" s="347"/>
      <c r="F1123" s="350" t="e">
        <f>#REF!+#REF!</f>
        <v>#REF!</v>
      </c>
      <c r="G1123" s="79" t="e">
        <f t="shared" si="74"/>
        <v>#REF!</v>
      </c>
    </row>
    <row r="1124" spans="1:7">
      <c r="A1124" s="215" t="e">
        <f>#REF!</f>
        <v>#REF!</v>
      </c>
      <c r="B1124" s="46" t="e">
        <f>IF(#REF!&lt;&gt;"",#REF!,"")</f>
        <v>#REF!</v>
      </c>
      <c r="C1124" s="47" t="e">
        <f>#REF!</f>
        <v>#REF!</v>
      </c>
      <c r="D1124" s="48" t="e">
        <f>#REF!</f>
        <v>#REF!</v>
      </c>
      <c r="E1124" s="347"/>
      <c r="F1124" s="350" t="e">
        <f>#REF!+#REF!</f>
        <v>#REF!</v>
      </c>
      <c r="G1124" s="79" t="e">
        <f t="shared" si="74"/>
        <v>#REF!</v>
      </c>
    </row>
    <row r="1125" spans="1:7">
      <c r="A1125" s="215" t="e">
        <f>#REF!</f>
        <v>#REF!</v>
      </c>
      <c r="B1125" s="46" t="e">
        <f>IF(#REF!&lt;&gt;"",#REF!,"")</f>
        <v>#REF!</v>
      </c>
      <c r="C1125" s="47" t="e">
        <f>#REF!</f>
        <v>#REF!</v>
      </c>
      <c r="D1125" s="48" t="e">
        <f>#REF!</f>
        <v>#REF!</v>
      </c>
      <c r="E1125" s="226"/>
      <c r="F1125" s="350" t="e">
        <f>#REF!+#REF!</f>
        <v>#REF!</v>
      </c>
      <c r="G1125" s="79" t="e">
        <f t="shared" si="74"/>
        <v>#REF!</v>
      </c>
    </row>
    <row r="1126" spans="1:7">
      <c r="A1126" s="215" t="e">
        <f>#REF!</f>
        <v>#REF!</v>
      </c>
      <c r="B1126" s="46" t="e">
        <f>IF(#REF!&lt;&gt;"",#REF!,"")</f>
        <v>#REF!</v>
      </c>
      <c r="C1126" s="47" t="e">
        <f>#REF!</f>
        <v>#REF!</v>
      </c>
      <c r="D1126" s="48" t="e">
        <f>#REF!</f>
        <v>#REF!</v>
      </c>
      <c r="E1126" s="347"/>
      <c r="F1126" s="350" t="e">
        <f>#REF!+#REF!</f>
        <v>#REF!</v>
      </c>
      <c r="G1126" s="79" t="e">
        <f t="shared" si="74"/>
        <v>#REF!</v>
      </c>
    </row>
    <row r="1127" spans="1:7">
      <c r="A1127" s="215" t="e">
        <f>#REF!</f>
        <v>#REF!</v>
      </c>
      <c r="B1127" s="46" t="e">
        <f>IF(#REF!&lt;&gt;"",#REF!,"")</f>
        <v>#REF!</v>
      </c>
      <c r="C1127" s="47" t="e">
        <f>#REF!</f>
        <v>#REF!</v>
      </c>
      <c r="D1127" s="48" t="e">
        <f>#REF!</f>
        <v>#REF!</v>
      </c>
      <c r="E1127" s="347"/>
      <c r="F1127" s="350" t="e">
        <f>#REF!+#REF!</f>
        <v>#REF!</v>
      </c>
      <c r="G1127" s="79" t="e">
        <f t="shared" si="74"/>
        <v>#REF!</v>
      </c>
    </row>
    <row r="1128" spans="1:7">
      <c r="A1128" s="215" t="e">
        <f>#REF!</f>
        <v>#REF!</v>
      </c>
      <c r="B1128" s="46" t="e">
        <f>IF(#REF!&lt;&gt;"",#REF!,"")</f>
        <v>#REF!</v>
      </c>
      <c r="C1128" s="47" t="e">
        <f>#REF!</f>
        <v>#REF!</v>
      </c>
      <c r="D1128" s="48" t="e">
        <f>#REF!</f>
        <v>#REF!</v>
      </c>
      <c r="E1128" s="347"/>
      <c r="F1128" s="350" t="e">
        <f>#REF!+#REF!</f>
        <v>#REF!</v>
      </c>
      <c r="G1128" s="79" t="e">
        <f t="shared" si="74"/>
        <v>#REF!</v>
      </c>
    </row>
    <row r="1129" spans="1:7">
      <c r="A1129" s="215" t="e">
        <f>#REF!</f>
        <v>#REF!</v>
      </c>
      <c r="B1129" s="46" t="e">
        <f>IF(#REF!&lt;&gt;"",#REF!,"")</f>
        <v>#REF!</v>
      </c>
      <c r="C1129" s="47" t="e">
        <f>#REF!</f>
        <v>#REF!</v>
      </c>
      <c r="D1129" s="48" t="e">
        <f>#REF!</f>
        <v>#REF!</v>
      </c>
      <c r="E1129" s="347"/>
      <c r="F1129" s="350" t="e">
        <f>#REF!+#REF!</f>
        <v>#REF!</v>
      </c>
      <c r="G1129" s="79" t="e">
        <f t="shared" si="74"/>
        <v>#REF!</v>
      </c>
    </row>
    <row r="1130" spans="1:7">
      <c r="A1130" s="215" t="e">
        <f>#REF!</f>
        <v>#REF!</v>
      </c>
      <c r="B1130" s="46" t="e">
        <f>IF(#REF!&lt;&gt;"",#REF!,"")</f>
        <v>#REF!</v>
      </c>
      <c r="C1130" s="47" t="e">
        <f>#REF!</f>
        <v>#REF!</v>
      </c>
      <c r="D1130" s="48" t="e">
        <f>#REF!</f>
        <v>#REF!</v>
      </c>
      <c r="E1130" s="347"/>
      <c r="F1130" s="350" t="e">
        <f>#REF!+#REF!</f>
        <v>#REF!</v>
      </c>
      <c r="G1130" s="79" t="e">
        <f t="shared" si="74"/>
        <v>#REF!</v>
      </c>
    </row>
    <row r="1131" spans="1:7">
      <c r="A1131" s="215" t="e">
        <f>#REF!</f>
        <v>#REF!</v>
      </c>
      <c r="B1131" s="46" t="e">
        <f>IF(#REF!&lt;&gt;"",#REF!,"")</f>
        <v>#REF!</v>
      </c>
      <c r="C1131" s="47" t="e">
        <f>#REF!</f>
        <v>#REF!</v>
      </c>
      <c r="D1131" s="48" t="e">
        <f>#REF!</f>
        <v>#REF!</v>
      </c>
      <c r="E1131" s="347"/>
      <c r="F1131" s="350" t="e">
        <f>#REF!+#REF!</f>
        <v>#REF!</v>
      </c>
      <c r="G1131" s="79" t="e">
        <f t="shared" si="74"/>
        <v>#REF!</v>
      </c>
    </row>
    <row r="1132" spans="1:7">
      <c r="A1132" s="215" t="e">
        <f>#REF!</f>
        <v>#REF!</v>
      </c>
      <c r="B1132" s="46" t="e">
        <f>IF(#REF!&lt;&gt;"",#REF!,"")</f>
        <v>#REF!</v>
      </c>
      <c r="C1132" s="47" t="e">
        <f>#REF!</f>
        <v>#REF!</v>
      </c>
      <c r="D1132" s="48" t="e">
        <f>#REF!</f>
        <v>#REF!</v>
      </c>
      <c r="E1132" s="347"/>
      <c r="F1132" s="350" t="e">
        <f>#REF!+#REF!</f>
        <v>#REF!</v>
      </c>
      <c r="G1132" s="79" t="e">
        <f t="shared" si="74"/>
        <v>#REF!</v>
      </c>
    </row>
    <row r="1133" spans="1:7">
      <c r="A1133" s="215" t="e">
        <f>#REF!</f>
        <v>#REF!</v>
      </c>
      <c r="B1133" s="46" t="e">
        <f>IF(#REF!&lt;&gt;"",#REF!,"")</f>
        <v>#REF!</v>
      </c>
      <c r="C1133" s="47" t="e">
        <f>#REF!</f>
        <v>#REF!</v>
      </c>
      <c r="D1133" s="48" t="e">
        <f>#REF!</f>
        <v>#REF!</v>
      </c>
      <c r="E1133" s="347"/>
      <c r="F1133" s="350" t="e">
        <f>#REF!+#REF!</f>
        <v>#REF!</v>
      </c>
      <c r="G1133" s="79" t="e">
        <f t="shared" si="74"/>
        <v>#REF!</v>
      </c>
    </row>
    <row r="1134" spans="1:7">
      <c r="A1134" s="215" t="e">
        <f>#REF!</f>
        <v>#REF!</v>
      </c>
      <c r="B1134" s="46" t="e">
        <f>IF(#REF!&lt;&gt;"",#REF!,"")</f>
        <v>#REF!</v>
      </c>
      <c r="C1134" s="47" t="e">
        <f>#REF!</f>
        <v>#REF!</v>
      </c>
      <c r="D1134" s="48" t="e">
        <f>#REF!</f>
        <v>#REF!</v>
      </c>
      <c r="E1134" s="347"/>
      <c r="F1134" s="350" t="e">
        <f>#REF!+#REF!</f>
        <v>#REF!</v>
      </c>
      <c r="G1134" s="79" t="e">
        <f t="shared" si="74"/>
        <v>#REF!</v>
      </c>
    </row>
    <row r="1135" spans="1:7">
      <c r="A1135" s="215" t="e">
        <f>#REF!</f>
        <v>#REF!</v>
      </c>
      <c r="B1135" s="46" t="e">
        <f>IF(#REF!&lt;&gt;"",#REF!,"")</f>
        <v>#REF!</v>
      </c>
      <c r="C1135" s="47" t="e">
        <f>#REF!</f>
        <v>#REF!</v>
      </c>
      <c r="D1135" s="48" t="e">
        <f>#REF!</f>
        <v>#REF!</v>
      </c>
      <c r="E1135" s="347"/>
      <c r="F1135" s="350" t="e">
        <f>#REF!+#REF!</f>
        <v>#REF!</v>
      </c>
      <c r="G1135" s="79" t="e">
        <f t="shared" si="74"/>
        <v>#REF!</v>
      </c>
    </row>
    <row r="1136" spans="1:7">
      <c r="A1136" s="215" t="e">
        <f>#REF!</f>
        <v>#REF!</v>
      </c>
      <c r="B1136" s="234" t="e">
        <f>IF(#REF!&lt;&gt;"",#REF!,"")</f>
        <v>#REF!</v>
      </c>
      <c r="C1136" s="235" t="e">
        <f>#REF!</f>
        <v>#REF!</v>
      </c>
      <c r="D1136" s="236" t="e">
        <f>#REF!</f>
        <v>#REF!</v>
      </c>
      <c r="E1136" s="348"/>
      <c r="F1136" s="351" t="e">
        <f>#REF!+#REF!</f>
        <v>#REF!</v>
      </c>
      <c r="G1136" s="79" t="e">
        <f t="shared" si="74"/>
        <v>#REF!</v>
      </c>
    </row>
    <row r="1137" spans="1:7" ht="12.75">
      <c r="A1137" s="233" t="e">
        <f>#REF!</f>
        <v>#REF!</v>
      </c>
      <c r="B1137" s="829" t="s">
        <v>108</v>
      </c>
      <c r="C1137" s="830"/>
      <c r="D1137" s="830"/>
      <c r="E1137" s="831"/>
      <c r="F1137" s="831"/>
      <c r="G1137" s="79" t="e">
        <f>G1138</f>
        <v>#REF!</v>
      </c>
    </row>
    <row r="1138" spans="1:7">
      <c r="A1138" s="215" t="e">
        <f>#REF!</f>
        <v>#REF!</v>
      </c>
      <c r="B1138" s="238" t="e">
        <f>IF(#REF!&lt;&gt;"",#REF!,"")</f>
        <v>#REF!</v>
      </c>
      <c r="C1138" s="239" t="e">
        <f>#REF!</f>
        <v>#REF!</v>
      </c>
      <c r="D1138" s="240" t="e">
        <f>#REF!</f>
        <v>#REF!</v>
      </c>
      <c r="E1138" s="437" t="s">
        <v>30</v>
      </c>
      <c r="F1138" s="349" t="e">
        <f>#REF!+#REF!</f>
        <v>#REF!</v>
      </c>
      <c r="G1138" s="79" t="e">
        <f t="shared" ref="G1138:G1147" si="75">IF(B1138&lt;&gt;"","Для друку","")</f>
        <v>#REF!</v>
      </c>
    </row>
    <row r="1139" spans="1:7">
      <c r="A1139" s="215" t="e">
        <f>#REF!</f>
        <v>#REF!</v>
      </c>
      <c r="B1139" s="46" t="e">
        <f>IF(#REF!&lt;&gt;"",#REF!,"")</f>
        <v>#REF!</v>
      </c>
      <c r="C1139" s="47" t="e">
        <f>#REF!</f>
        <v>#REF!</v>
      </c>
      <c r="D1139" s="48" t="e">
        <f>#REF!</f>
        <v>#REF!</v>
      </c>
      <c r="E1139" s="438" t="s">
        <v>30</v>
      </c>
      <c r="F1139" s="350" t="e">
        <f>#REF!+#REF!</f>
        <v>#REF!</v>
      </c>
      <c r="G1139" s="79" t="e">
        <f t="shared" si="75"/>
        <v>#REF!</v>
      </c>
    </row>
    <row r="1140" spans="1:7">
      <c r="A1140" s="215" t="e">
        <f>#REF!</f>
        <v>#REF!</v>
      </c>
      <c r="B1140" s="46" t="e">
        <f>IF(#REF!&lt;&gt;"",#REF!,"")</f>
        <v>#REF!</v>
      </c>
      <c r="C1140" s="47" t="e">
        <f>#REF!</f>
        <v>#REF!</v>
      </c>
      <c r="D1140" s="48" t="e">
        <f>#REF!</f>
        <v>#REF!</v>
      </c>
      <c r="E1140" s="438" t="s">
        <v>30</v>
      </c>
      <c r="F1140" s="350" t="e">
        <f>#REF!+#REF!</f>
        <v>#REF!</v>
      </c>
      <c r="G1140" s="79" t="e">
        <f t="shared" si="75"/>
        <v>#REF!</v>
      </c>
    </row>
    <row r="1141" spans="1:7">
      <c r="A1141" s="215" t="e">
        <f>#REF!</f>
        <v>#REF!</v>
      </c>
      <c r="B1141" s="46" t="e">
        <f>IF(#REF!&lt;&gt;"",#REF!,"")</f>
        <v>#REF!</v>
      </c>
      <c r="C1141" s="47" t="e">
        <f>#REF!</f>
        <v>#REF!</v>
      </c>
      <c r="D1141" s="48" t="e">
        <f>#REF!</f>
        <v>#REF!</v>
      </c>
      <c r="E1141" s="438" t="s">
        <v>30</v>
      </c>
      <c r="F1141" s="350" t="e">
        <f>#REF!+#REF!</f>
        <v>#REF!</v>
      </c>
      <c r="G1141" s="79" t="e">
        <f t="shared" si="75"/>
        <v>#REF!</v>
      </c>
    </row>
    <row r="1142" spans="1:7">
      <c r="A1142" s="215" t="e">
        <f>#REF!</f>
        <v>#REF!</v>
      </c>
      <c r="B1142" s="46" t="e">
        <f>IF(#REF!&lt;&gt;"",#REF!,"")</f>
        <v>#REF!</v>
      </c>
      <c r="C1142" s="47" t="e">
        <f>#REF!</f>
        <v>#REF!</v>
      </c>
      <c r="D1142" s="48" t="e">
        <f>#REF!</f>
        <v>#REF!</v>
      </c>
      <c r="E1142" s="438" t="s">
        <v>30</v>
      </c>
      <c r="F1142" s="350" t="e">
        <f>#REF!+#REF!</f>
        <v>#REF!</v>
      </c>
      <c r="G1142" s="79" t="e">
        <f t="shared" si="75"/>
        <v>#REF!</v>
      </c>
    </row>
    <row r="1143" spans="1:7">
      <c r="A1143" s="215" t="e">
        <f>#REF!</f>
        <v>#REF!</v>
      </c>
      <c r="B1143" s="46" t="e">
        <f>IF(#REF!&lt;&gt;"",#REF!,"")</f>
        <v>#REF!</v>
      </c>
      <c r="C1143" s="47" t="e">
        <f>#REF!</f>
        <v>#REF!</v>
      </c>
      <c r="D1143" s="48" t="e">
        <f>#REF!</f>
        <v>#REF!</v>
      </c>
      <c r="E1143" s="438" t="s">
        <v>30</v>
      </c>
      <c r="F1143" s="350" t="e">
        <f>#REF!+#REF!</f>
        <v>#REF!</v>
      </c>
      <c r="G1143" s="79" t="e">
        <f t="shared" si="75"/>
        <v>#REF!</v>
      </c>
    </row>
    <row r="1144" spans="1:7">
      <c r="A1144" s="215" t="e">
        <f>#REF!</f>
        <v>#REF!</v>
      </c>
      <c r="B1144" s="46" t="e">
        <f>IF(#REF!&lt;&gt;"",#REF!,"")</f>
        <v>#REF!</v>
      </c>
      <c r="C1144" s="47" t="e">
        <f>#REF!</f>
        <v>#REF!</v>
      </c>
      <c r="D1144" s="48" t="e">
        <f>#REF!</f>
        <v>#REF!</v>
      </c>
      <c r="E1144" s="438" t="s">
        <v>30</v>
      </c>
      <c r="F1144" s="350" t="e">
        <f>#REF!+#REF!</f>
        <v>#REF!</v>
      </c>
      <c r="G1144" s="79" t="e">
        <f t="shared" si="75"/>
        <v>#REF!</v>
      </c>
    </row>
    <row r="1145" spans="1:7">
      <c r="A1145" s="215" t="e">
        <f>#REF!</f>
        <v>#REF!</v>
      </c>
      <c r="B1145" s="46" t="e">
        <f>IF(#REF!&lt;&gt;"",#REF!,"")</f>
        <v>#REF!</v>
      </c>
      <c r="C1145" s="47" t="e">
        <f>#REF!</f>
        <v>#REF!</v>
      </c>
      <c r="D1145" s="48" t="e">
        <f>#REF!</f>
        <v>#REF!</v>
      </c>
      <c r="E1145" s="438" t="s">
        <v>30</v>
      </c>
      <c r="F1145" s="350" t="e">
        <f>#REF!+#REF!</f>
        <v>#REF!</v>
      </c>
      <c r="G1145" s="79" t="e">
        <f t="shared" si="75"/>
        <v>#REF!</v>
      </c>
    </row>
    <row r="1146" spans="1:7" ht="12.75" customHeight="1">
      <c r="A1146" s="215" t="e">
        <f>#REF!</f>
        <v>#REF!</v>
      </c>
      <c r="B1146" s="46" t="e">
        <f>IF(#REF!&lt;&gt;"",#REF!,"")</f>
        <v>#REF!</v>
      </c>
      <c r="C1146" s="47" t="e">
        <f>#REF!</f>
        <v>#REF!</v>
      </c>
      <c r="D1146" s="48" t="e">
        <f>#REF!</f>
        <v>#REF!</v>
      </c>
      <c r="E1146" s="438" t="s">
        <v>30</v>
      </c>
      <c r="F1146" s="350" t="e">
        <f>#REF!+#REF!</f>
        <v>#REF!</v>
      </c>
      <c r="G1146" s="79" t="e">
        <f t="shared" si="75"/>
        <v>#REF!</v>
      </c>
    </row>
    <row r="1147" spans="1:7">
      <c r="A1147" s="237" t="e">
        <f>#REF!</f>
        <v>#REF!</v>
      </c>
      <c r="B1147" s="46" t="e">
        <f>IF(#REF!&lt;&gt;"",#REF!,"")</f>
        <v>#REF!</v>
      </c>
      <c r="C1147" s="47" t="e">
        <f>#REF!</f>
        <v>#REF!</v>
      </c>
      <c r="D1147" s="48" t="e">
        <f>#REF!</f>
        <v>#REF!</v>
      </c>
      <c r="E1147" s="439" t="s">
        <v>30</v>
      </c>
      <c r="F1147" s="351" t="e">
        <f>#REF!+#REF!</f>
        <v>#REF!</v>
      </c>
      <c r="G1147" s="79" t="e">
        <f t="shared" si="75"/>
        <v>#REF!</v>
      </c>
    </row>
    <row r="1148" spans="1:7" ht="12.75" customHeight="1">
      <c r="A1148" s="832" t="e">
        <f>#REF!</f>
        <v>#REF!</v>
      </c>
      <c r="B1148" s="833"/>
      <c r="C1148" s="833"/>
      <c r="D1148" s="833"/>
      <c r="E1148" s="833"/>
      <c r="F1148" s="833"/>
      <c r="G1148" s="79" t="e">
        <f>G1149</f>
        <v>#REF!</v>
      </c>
    </row>
    <row r="1149" spans="1:7" ht="12.75">
      <c r="A1149" s="232" t="s">
        <v>4</v>
      </c>
      <c r="B1149" s="829" t="s">
        <v>105</v>
      </c>
      <c r="C1149" s="830"/>
      <c r="D1149" s="830"/>
      <c r="E1149" s="834"/>
      <c r="F1149" s="834"/>
      <c r="G1149" s="79" t="e">
        <f>G1150</f>
        <v>#REF!</v>
      </c>
    </row>
    <row r="1150" spans="1:7">
      <c r="A1150" s="215" t="e">
        <f>#REF!</f>
        <v>#REF!</v>
      </c>
      <c r="B1150" s="238" t="e">
        <f>IF(#REF!&lt;&gt;"",#REF!,"")</f>
        <v>#REF!</v>
      </c>
      <c r="C1150" s="239" t="e">
        <f>#REF!</f>
        <v>#REF!</v>
      </c>
      <c r="D1150" s="240" t="e">
        <f>#REF!</f>
        <v>#REF!</v>
      </c>
      <c r="E1150" s="346"/>
      <c r="F1150" s="349" t="e">
        <f>#REF!+#REF!</f>
        <v>#REF!</v>
      </c>
      <c r="G1150" s="79" t="e">
        <f>IF(B1150&lt;&gt;"","Для друку","")</f>
        <v>#REF!</v>
      </c>
    </row>
    <row r="1151" spans="1:7">
      <c r="A1151" s="215" t="e">
        <f>#REF!</f>
        <v>#REF!</v>
      </c>
      <c r="B1151" s="46" t="e">
        <f>IF(#REF!&lt;&gt;"",#REF!,"")</f>
        <v>#REF!</v>
      </c>
      <c r="C1151" s="47" t="e">
        <f>#REF!</f>
        <v>#REF!</v>
      </c>
      <c r="D1151" s="48" t="e">
        <f>#REF!</f>
        <v>#REF!</v>
      </c>
      <c r="E1151" s="347"/>
      <c r="F1151" s="350" t="e">
        <f>#REF!+#REF!</f>
        <v>#REF!</v>
      </c>
      <c r="G1151" s="79" t="e">
        <f>IF(B1151&lt;&gt;"","Для друку","")</f>
        <v>#REF!</v>
      </c>
    </row>
    <row r="1152" spans="1:7">
      <c r="A1152" s="215" t="e">
        <f>#REF!</f>
        <v>#REF!</v>
      </c>
      <c r="B1152" s="46" t="e">
        <f>IF(#REF!&lt;&gt;"",#REF!,"")</f>
        <v>#REF!</v>
      </c>
      <c r="C1152" s="47" t="e">
        <f>#REF!</f>
        <v>#REF!</v>
      </c>
      <c r="D1152" s="48" t="e">
        <f>#REF!</f>
        <v>#REF!</v>
      </c>
      <c r="E1152" s="347"/>
      <c r="F1152" s="350" t="e">
        <f>#REF!+#REF!</f>
        <v>#REF!</v>
      </c>
      <c r="G1152" s="79" t="e">
        <f t="shared" ref="G1152:G1164" si="76">IF(B1152&lt;&gt;"","Для друку","")</f>
        <v>#REF!</v>
      </c>
    </row>
    <row r="1153" spans="1:7">
      <c r="A1153" s="215" t="e">
        <f>#REF!</f>
        <v>#REF!</v>
      </c>
      <c r="B1153" s="46" t="e">
        <f>IF(#REF!&lt;&gt;"",#REF!,"")</f>
        <v>#REF!</v>
      </c>
      <c r="C1153" s="47" t="e">
        <f>#REF!</f>
        <v>#REF!</v>
      </c>
      <c r="D1153" s="48" t="e">
        <f>#REF!</f>
        <v>#REF!</v>
      </c>
      <c r="E1153" s="226"/>
      <c r="F1153" s="350" t="e">
        <f>#REF!+#REF!</f>
        <v>#REF!</v>
      </c>
      <c r="G1153" s="79" t="e">
        <f t="shared" si="76"/>
        <v>#REF!</v>
      </c>
    </row>
    <row r="1154" spans="1:7">
      <c r="A1154" s="215" t="e">
        <f>#REF!</f>
        <v>#REF!</v>
      </c>
      <c r="B1154" s="46" t="e">
        <f>IF(#REF!&lt;&gt;"",#REF!,"")</f>
        <v>#REF!</v>
      </c>
      <c r="C1154" s="47" t="e">
        <f>#REF!</f>
        <v>#REF!</v>
      </c>
      <c r="D1154" s="48" t="e">
        <f>#REF!</f>
        <v>#REF!</v>
      </c>
      <c r="E1154" s="347"/>
      <c r="F1154" s="350" t="e">
        <f>#REF!+#REF!</f>
        <v>#REF!</v>
      </c>
      <c r="G1154" s="79" t="e">
        <f t="shared" si="76"/>
        <v>#REF!</v>
      </c>
    </row>
    <row r="1155" spans="1:7">
      <c r="A1155" s="215" t="e">
        <f>#REF!</f>
        <v>#REF!</v>
      </c>
      <c r="B1155" s="46" t="e">
        <f>IF(#REF!&lt;&gt;"",#REF!,"")</f>
        <v>#REF!</v>
      </c>
      <c r="C1155" s="47" t="e">
        <f>#REF!</f>
        <v>#REF!</v>
      </c>
      <c r="D1155" s="48" t="e">
        <f>#REF!</f>
        <v>#REF!</v>
      </c>
      <c r="E1155" s="347"/>
      <c r="F1155" s="350" t="e">
        <f>#REF!+#REF!</f>
        <v>#REF!</v>
      </c>
      <c r="G1155" s="79" t="e">
        <f t="shared" si="76"/>
        <v>#REF!</v>
      </c>
    </row>
    <row r="1156" spans="1:7">
      <c r="A1156" s="215" t="e">
        <f>#REF!</f>
        <v>#REF!</v>
      </c>
      <c r="B1156" s="46" t="e">
        <f>IF(#REF!&lt;&gt;"",#REF!,"")</f>
        <v>#REF!</v>
      </c>
      <c r="C1156" s="47" t="e">
        <f>#REF!</f>
        <v>#REF!</v>
      </c>
      <c r="D1156" s="48" t="e">
        <f>#REF!</f>
        <v>#REF!</v>
      </c>
      <c r="E1156" s="347"/>
      <c r="F1156" s="350" t="e">
        <f>#REF!+#REF!</f>
        <v>#REF!</v>
      </c>
      <c r="G1156" s="79" t="e">
        <f t="shared" si="76"/>
        <v>#REF!</v>
      </c>
    </row>
    <row r="1157" spans="1:7">
      <c r="A1157" s="215" t="e">
        <f>#REF!</f>
        <v>#REF!</v>
      </c>
      <c r="B1157" s="46" t="e">
        <f>IF(#REF!&lt;&gt;"",#REF!,"")</f>
        <v>#REF!</v>
      </c>
      <c r="C1157" s="47" t="e">
        <f>#REF!</f>
        <v>#REF!</v>
      </c>
      <c r="D1157" s="48" t="e">
        <f>#REF!</f>
        <v>#REF!</v>
      </c>
      <c r="E1157" s="347"/>
      <c r="F1157" s="350" t="e">
        <f>#REF!+#REF!</f>
        <v>#REF!</v>
      </c>
      <c r="G1157" s="79" t="e">
        <f t="shared" si="76"/>
        <v>#REF!</v>
      </c>
    </row>
    <row r="1158" spans="1:7">
      <c r="A1158" s="215" t="e">
        <f>#REF!</f>
        <v>#REF!</v>
      </c>
      <c r="B1158" s="46" t="e">
        <f>IF(#REF!&lt;&gt;"",#REF!,"")</f>
        <v>#REF!</v>
      </c>
      <c r="C1158" s="47" t="e">
        <f>#REF!</f>
        <v>#REF!</v>
      </c>
      <c r="D1158" s="48" t="e">
        <f>#REF!</f>
        <v>#REF!</v>
      </c>
      <c r="E1158" s="347"/>
      <c r="F1158" s="350" t="e">
        <f>#REF!+#REF!</f>
        <v>#REF!</v>
      </c>
      <c r="G1158" s="79" t="e">
        <f t="shared" si="76"/>
        <v>#REF!</v>
      </c>
    </row>
    <row r="1159" spans="1:7">
      <c r="A1159" s="215" t="e">
        <f>#REF!</f>
        <v>#REF!</v>
      </c>
      <c r="B1159" s="46" t="e">
        <f>IF(#REF!&lt;&gt;"",#REF!,"")</f>
        <v>#REF!</v>
      </c>
      <c r="C1159" s="47" t="e">
        <f>#REF!</f>
        <v>#REF!</v>
      </c>
      <c r="D1159" s="48" t="e">
        <f>#REF!</f>
        <v>#REF!</v>
      </c>
      <c r="E1159" s="347"/>
      <c r="F1159" s="350" t="e">
        <f>#REF!+#REF!</f>
        <v>#REF!</v>
      </c>
      <c r="G1159" s="79" t="e">
        <f t="shared" si="76"/>
        <v>#REF!</v>
      </c>
    </row>
    <row r="1160" spans="1:7">
      <c r="A1160" s="215" t="e">
        <f>#REF!</f>
        <v>#REF!</v>
      </c>
      <c r="B1160" s="46" t="e">
        <f>IF(#REF!&lt;&gt;"",#REF!,"")</f>
        <v>#REF!</v>
      </c>
      <c r="C1160" s="47" t="e">
        <f>#REF!</f>
        <v>#REF!</v>
      </c>
      <c r="D1160" s="48" t="e">
        <f>#REF!</f>
        <v>#REF!</v>
      </c>
      <c r="E1160" s="347"/>
      <c r="F1160" s="350" t="e">
        <f>#REF!+#REF!</f>
        <v>#REF!</v>
      </c>
      <c r="G1160" s="79" t="e">
        <f t="shared" si="76"/>
        <v>#REF!</v>
      </c>
    </row>
    <row r="1161" spans="1:7">
      <c r="A1161" s="215" t="e">
        <f>#REF!</f>
        <v>#REF!</v>
      </c>
      <c r="B1161" s="46" t="e">
        <f>IF(#REF!&lt;&gt;"",#REF!,"")</f>
        <v>#REF!</v>
      </c>
      <c r="C1161" s="47" t="e">
        <f>#REF!</f>
        <v>#REF!</v>
      </c>
      <c r="D1161" s="48" t="e">
        <f>#REF!</f>
        <v>#REF!</v>
      </c>
      <c r="E1161" s="347"/>
      <c r="F1161" s="350" t="e">
        <f>#REF!+#REF!</f>
        <v>#REF!</v>
      </c>
      <c r="G1161" s="79" t="e">
        <f t="shared" si="76"/>
        <v>#REF!</v>
      </c>
    </row>
    <row r="1162" spans="1:7">
      <c r="A1162" s="215" t="e">
        <f>#REF!</f>
        <v>#REF!</v>
      </c>
      <c r="B1162" s="46" t="e">
        <f>IF(#REF!&lt;&gt;"",#REF!,"")</f>
        <v>#REF!</v>
      </c>
      <c r="C1162" s="47" t="e">
        <f>#REF!</f>
        <v>#REF!</v>
      </c>
      <c r="D1162" s="48" t="e">
        <f>#REF!</f>
        <v>#REF!</v>
      </c>
      <c r="E1162" s="347"/>
      <c r="F1162" s="350" t="e">
        <f>#REF!+#REF!</f>
        <v>#REF!</v>
      </c>
      <c r="G1162" s="79" t="e">
        <f t="shared" si="76"/>
        <v>#REF!</v>
      </c>
    </row>
    <row r="1163" spans="1:7">
      <c r="A1163" s="215" t="e">
        <f>#REF!</f>
        <v>#REF!</v>
      </c>
      <c r="B1163" s="46" t="e">
        <f>IF(#REF!&lt;&gt;"",#REF!,"")</f>
        <v>#REF!</v>
      </c>
      <c r="C1163" s="47" t="e">
        <f>#REF!</f>
        <v>#REF!</v>
      </c>
      <c r="D1163" s="48" t="e">
        <f>#REF!</f>
        <v>#REF!</v>
      </c>
      <c r="E1163" s="347"/>
      <c r="F1163" s="350" t="e">
        <f>#REF!+#REF!</f>
        <v>#REF!</v>
      </c>
      <c r="G1163" s="79" t="e">
        <f t="shared" si="76"/>
        <v>#REF!</v>
      </c>
    </row>
    <row r="1164" spans="1:7">
      <c r="A1164" s="215" t="e">
        <f>#REF!</f>
        <v>#REF!</v>
      </c>
      <c r="B1164" s="234" t="e">
        <f>IF(#REF!&lt;&gt;"",#REF!,"")</f>
        <v>#REF!</v>
      </c>
      <c r="C1164" s="235" t="e">
        <f>#REF!</f>
        <v>#REF!</v>
      </c>
      <c r="D1164" s="236" t="e">
        <f>#REF!</f>
        <v>#REF!</v>
      </c>
      <c r="E1164" s="348"/>
      <c r="F1164" s="351" t="e">
        <f>#REF!+#REF!</f>
        <v>#REF!</v>
      </c>
      <c r="G1164" s="79" t="e">
        <f t="shared" si="76"/>
        <v>#REF!</v>
      </c>
    </row>
    <row r="1165" spans="1:7" ht="12.75">
      <c r="A1165" s="233" t="e">
        <f>#REF!</f>
        <v>#REF!</v>
      </c>
      <c r="B1165" s="829" t="s">
        <v>106</v>
      </c>
      <c r="C1165" s="830"/>
      <c r="D1165" s="830"/>
      <c r="E1165" s="831"/>
      <c r="F1165" s="831"/>
      <c r="G1165" s="79" t="e">
        <f>G1166</f>
        <v>#REF!</v>
      </c>
    </row>
    <row r="1166" spans="1:7">
      <c r="A1166" s="215" t="e">
        <f>#REF!</f>
        <v>#REF!</v>
      </c>
      <c r="B1166" s="238" t="e">
        <f>IF(#REF!&lt;&gt;"",#REF!,"")</f>
        <v>#REF!</v>
      </c>
      <c r="C1166" s="239" t="e">
        <f>#REF!</f>
        <v>#REF!</v>
      </c>
      <c r="D1166" s="240" t="e">
        <f>#REF!</f>
        <v>#REF!</v>
      </c>
      <c r="E1166" s="346"/>
      <c r="F1166" s="349" t="e">
        <f>#REF!+#REF!</f>
        <v>#REF!</v>
      </c>
      <c r="G1166" s="79" t="e">
        <f t="shared" ref="G1166:G1180" si="77">IF(B1166&lt;&gt;"","Для друку","")</f>
        <v>#REF!</v>
      </c>
    </row>
    <row r="1167" spans="1:7">
      <c r="A1167" s="215" t="e">
        <f>#REF!</f>
        <v>#REF!</v>
      </c>
      <c r="B1167" s="46" t="e">
        <f>IF(#REF!&lt;&gt;"",#REF!,"")</f>
        <v>#REF!</v>
      </c>
      <c r="C1167" s="47" t="e">
        <f>#REF!</f>
        <v>#REF!</v>
      </c>
      <c r="D1167" s="48" t="e">
        <f>#REF!</f>
        <v>#REF!</v>
      </c>
      <c r="E1167" s="347"/>
      <c r="F1167" s="350" t="e">
        <f>#REF!+#REF!</f>
        <v>#REF!</v>
      </c>
      <c r="G1167" s="79" t="e">
        <f t="shared" si="77"/>
        <v>#REF!</v>
      </c>
    </row>
    <row r="1168" spans="1:7">
      <c r="A1168" s="215" t="e">
        <f>#REF!</f>
        <v>#REF!</v>
      </c>
      <c r="B1168" s="46" t="e">
        <f>IF(#REF!&lt;&gt;"",#REF!,"")</f>
        <v>#REF!</v>
      </c>
      <c r="C1168" s="47" t="e">
        <f>#REF!</f>
        <v>#REF!</v>
      </c>
      <c r="D1168" s="48" t="e">
        <f>#REF!</f>
        <v>#REF!</v>
      </c>
      <c r="E1168" s="347"/>
      <c r="F1168" s="350" t="e">
        <f>#REF!+#REF!</f>
        <v>#REF!</v>
      </c>
      <c r="G1168" s="79" t="e">
        <f t="shared" si="77"/>
        <v>#REF!</v>
      </c>
    </row>
    <row r="1169" spans="1:7">
      <c r="A1169" s="215" t="e">
        <f>#REF!</f>
        <v>#REF!</v>
      </c>
      <c r="B1169" s="46" t="e">
        <f>IF(#REF!&lt;&gt;"",#REF!,"")</f>
        <v>#REF!</v>
      </c>
      <c r="C1169" s="47" t="e">
        <f>#REF!</f>
        <v>#REF!</v>
      </c>
      <c r="D1169" s="48" t="e">
        <f>#REF!</f>
        <v>#REF!</v>
      </c>
      <c r="E1169" s="226"/>
      <c r="F1169" s="350" t="e">
        <f>#REF!+#REF!</f>
        <v>#REF!</v>
      </c>
      <c r="G1169" s="79" t="e">
        <f t="shared" si="77"/>
        <v>#REF!</v>
      </c>
    </row>
    <row r="1170" spans="1:7">
      <c r="A1170" s="215" t="e">
        <f>#REF!</f>
        <v>#REF!</v>
      </c>
      <c r="B1170" s="46" t="e">
        <f>IF(#REF!&lt;&gt;"",#REF!,"")</f>
        <v>#REF!</v>
      </c>
      <c r="C1170" s="47" t="e">
        <f>#REF!</f>
        <v>#REF!</v>
      </c>
      <c r="D1170" s="48" t="e">
        <f>#REF!</f>
        <v>#REF!</v>
      </c>
      <c r="E1170" s="347"/>
      <c r="F1170" s="350" t="e">
        <f>#REF!+#REF!</f>
        <v>#REF!</v>
      </c>
      <c r="G1170" s="79" t="e">
        <f t="shared" si="77"/>
        <v>#REF!</v>
      </c>
    </row>
    <row r="1171" spans="1:7">
      <c r="A1171" s="215" t="e">
        <f>#REF!</f>
        <v>#REF!</v>
      </c>
      <c r="B1171" s="46" t="e">
        <f>IF(#REF!&lt;&gt;"",#REF!,"")</f>
        <v>#REF!</v>
      </c>
      <c r="C1171" s="47" t="e">
        <f>#REF!</f>
        <v>#REF!</v>
      </c>
      <c r="D1171" s="48" t="e">
        <f>#REF!</f>
        <v>#REF!</v>
      </c>
      <c r="E1171" s="347"/>
      <c r="F1171" s="350" t="e">
        <f>#REF!+#REF!</f>
        <v>#REF!</v>
      </c>
      <c r="G1171" s="79" t="e">
        <f t="shared" si="77"/>
        <v>#REF!</v>
      </c>
    </row>
    <row r="1172" spans="1:7">
      <c r="A1172" s="215" t="e">
        <f>#REF!</f>
        <v>#REF!</v>
      </c>
      <c r="B1172" s="46" t="e">
        <f>IF(#REF!&lt;&gt;"",#REF!,"")</f>
        <v>#REF!</v>
      </c>
      <c r="C1172" s="47" t="e">
        <f>#REF!</f>
        <v>#REF!</v>
      </c>
      <c r="D1172" s="48" t="e">
        <f>#REF!</f>
        <v>#REF!</v>
      </c>
      <c r="E1172" s="347"/>
      <c r="F1172" s="350" t="e">
        <f>#REF!+#REF!</f>
        <v>#REF!</v>
      </c>
      <c r="G1172" s="79" t="e">
        <f t="shared" si="77"/>
        <v>#REF!</v>
      </c>
    </row>
    <row r="1173" spans="1:7">
      <c r="A1173" s="215" t="e">
        <f>#REF!</f>
        <v>#REF!</v>
      </c>
      <c r="B1173" s="46" t="e">
        <f>IF(#REF!&lt;&gt;"",#REF!,"")</f>
        <v>#REF!</v>
      </c>
      <c r="C1173" s="47" t="e">
        <f>#REF!</f>
        <v>#REF!</v>
      </c>
      <c r="D1173" s="48" t="e">
        <f>#REF!</f>
        <v>#REF!</v>
      </c>
      <c r="E1173" s="347"/>
      <c r="F1173" s="350" t="e">
        <f>#REF!+#REF!</f>
        <v>#REF!</v>
      </c>
      <c r="G1173" s="79" t="e">
        <f t="shared" si="77"/>
        <v>#REF!</v>
      </c>
    </row>
    <row r="1174" spans="1:7">
      <c r="A1174" s="215" t="e">
        <f>#REF!</f>
        <v>#REF!</v>
      </c>
      <c r="B1174" s="46" t="e">
        <f>IF(#REF!&lt;&gt;"",#REF!,"")</f>
        <v>#REF!</v>
      </c>
      <c r="C1174" s="47" t="e">
        <f>#REF!</f>
        <v>#REF!</v>
      </c>
      <c r="D1174" s="48" t="e">
        <f>#REF!</f>
        <v>#REF!</v>
      </c>
      <c r="E1174" s="347"/>
      <c r="F1174" s="350" t="e">
        <f>#REF!+#REF!</f>
        <v>#REF!</v>
      </c>
      <c r="G1174" s="79" t="e">
        <f t="shared" si="77"/>
        <v>#REF!</v>
      </c>
    </row>
    <row r="1175" spans="1:7">
      <c r="A1175" s="215" t="e">
        <f>#REF!</f>
        <v>#REF!</v>
      </c>
      <c r="B1175" s="46" t="e">
        <f>IF(#REF!&lt;&gt;"",#REF!,"")</f>
        <v>#REF!</v>
      </c>
      <c r="C1175" s="47" t="e">
        <f>#REF!</f>
        <v>#REF!</v>
      </c>
      <c r="D1175" s="48" t="e">
        <f>#REF!</f>
        <v>#REF!</v>
      </c>
      <c r="E1175" s="347"/>
      <c r="F1175" s="350" t="e">
        <f>#REF!+#REF!</f>
        <v>#REF!</v>
      </c>
      <c r="G1175" s="79" t="e">
        <f t="shared" si="77"/>
        <v>#REF!</v>
      </c>
    </row>
    <row r="1176" spans="1:7">
      <c r="A1176" s="215" t="e">
        <f>#REF!</f>
        <v>#REF!</v>
      </c>
      <c r="B1176" s="46" t="e">
        <f>IF(#REF!&lt;&gt;"",#REF!,"")</f>
        <v>#REF!</v>
      </c>
      <c r="C1176" s="47" t="e">
        <f>#REF!</f>
        <v>#REF!</v>
      </c>
      <c r="D1176" s="48" t="e">
        <f>#REF!</f>
        <v>#REF!</v>
      </c>
      <c r="E1176" s="347"/>
      <c r="F1176" s="350" t="e">
        <f>#REF!+#REF!</f>
        <v>#REF!</v>
      </c>
      <c r="G1176" s="79" t="e">
        <f t="shared" si="77"/>
        <v>#REF!</v>
      </c>
    </row>
    <row r="1177" spans="1:7">
      <c r="A1177" s="215" t="e">
        <f>#REF!</f>
        <v>#REF!</v>
      </c>
      <c r="B1177" s="46" t="e">
        <f>IF(#REF!&lt;&gt;"",#REF!,"")</f>
        <v>#REF!</v>
      </c>
      <c r="C1177" s="47" t="e">
        <f>#REF!</f>
        <v>#REF!</v>
      </c>
      <c r="D1177" s="48" t="e">
        <f>#REF!</f>
        <v>#REF!</v>
      </c>
      <c r="E1177" s="347"/>
      <c r="F1177" s="350" t="e">
        <f>#REF!+#REF!</f>
        <v>#REF!</v>
      </c>
      <c r="G1177" s="79" t="e">
        <f t="shared" si="77"/>
        <v>#REF!</v>
      </c>
    </row>
    <row r="1178" spans="1:7">
      <c r="A1178" s="215" t="e">
        <f>#REF!</f>
        <v>#REF!</v>
      </c>
      <c r="B1178" s="46" t="e">
        <f>IF(#REF!&lt;&gt;"",#REF!,"")</f>
        <v>#REF!</v>
      </c>
      <c r="C1178" s="47" t="e">
        <f>#REF!</f>
        <v>#REF!</v>
      </c>
      <c r="D1178" s="48" t="e">
        <f>#REF!</f>
        <v>#REF!</v>
      </c>
      <c r="E1178" s="347"/>
      <c r="F1178" s="350" t="e">
        <f>#REF!+#REF!</f>
        <v>#REF!</v>
      </c>
      <c r="G1178" s="79" t="e">
        <f t="shared" si="77"/>
        <v>#REF!</v>
      </c>
    </row>
    <row r="1179" spans="1:7">
      <c r="A1179" s="215" t="e">
        <f>#REF!</f>
        <v>#REF!</v>
      </c>
      <c r="B1179" s="46" t="e">
        <f>IF(#REF!&lt;&gt;"",#REF!,"")</f>
        <v>#REF!</v>
      </c>
      <c r="C1179" s="47" t="e">
        <f>#REF!</f>
        <v>#REF!</v>
      </c>
      <c r="D1179" s="48" t="e">
        <f>#REF!</f>
        <v>#REF!</v>
      </c>
      <c r="E1179" s="347"/>
      <c r="F1179" s="350" t="e">
        <f>#REF!+#REF!</f>
        <v>#REF!</v>
      </c>
      <c r="G1179" s="79" t="e">
        <f t="shared" si="77"/>
        <v>#REF!</v>
      </c>
    </row>
    <row r="1180" spans="1:7">
      <c r="A1180" s="215" t="e">
        <f>#REF!</f>
        <v>#REF!</v>
      </c>
      <c r="B1180" s="234" t="e">
        <f>IF(#REF!&lt;&gt;"",#REF!,"")</f>
        <v>#REF!</v>
      </c>
      <c r="C1180" s="235" t="e">
        <f>#REF!</f>
        <v>#REF!</v>
      </c>
      <c r="D1180" s="236" t="e">
        <f>#REF!</f>
        <v>#REF!</v>
      </c>
      <c r="E1180" s="348"/>
      <c r="F1180" s="351" t="e">
        <f>#REF!+#REF!</f>
        <v>#REF!</v>
      </c>
      <c r="G1180" s="79" t="e">
        <f t="shared" si="77"/>
        <v>#REF!</v>
      </c>
    </row>
    <row r="1181" spans="1:7" ht="12.75">
      <c r="A1181" s="233" t="e">
        <f>#REF!</f>
        <v>#REF!</v>
      </c>
      <c r="B1181" s="829" t="s">
        <v>107</v>
      </c>
      <c r="C1181" s="830"/>
      <c r="D1181" s="830"/>
      <c r="E1181" s="831"/>
      <c r="F1181" s="831"/>
      <c r="G1181" s="79" t="e">
        <f>G1182</f>
        <v>#REF!</v>
      </c>
    </row>
    <row r="1182" spans="1:7">
      <c r="A1182" s="215" t="e">
        <f>#REF!</f>
        <v>#REF!</v>
      </c>
      <c r="B1182" s="238" t="e">
        <f>IF(#REF!&lt;&gt;"",#REF!,"")</f>
        <v>#REF!</v>
      </c>
      <c r="C1182" s="239" t="e">
        <f>#REF!</f>
        <v>#REF!</v>
      </c>
      <c r="D1182" s="240" t="e">
        <f>#REF!</f>
        <v>#REF!</v>
      </c>
      <c r="E1182" s="346"/>
      <c r="F1182" s="349" t="e">
        <f>#REF!+#REF!</f>
        <v>#REF!</v>
      </c>
      <c r="G1182" s="79" t="e">
        <f t="shared" ref="G1182:G1196" si="78">IF(B1182&lt;&gt;"","Для друку","")</f>
        <v>#REF!</v>
      </c>
    </row>
    <row r="1183" spans="1:7">
      <c r="A1183" s="215" t="e">
        <f>#REF!</f>
        <v>#REF!</v>
      </c>
      <c r="B1183" s="46" t="e">
        <f>IF(#REF!&lt;&gt;"",#REF!,"")</f>
        <v>#REF!</v>
      </c>
      <c r="C1183" s="47" t="e">
        <f>#REF!</f>
        <v>#REF!</v>
      </c>
      <c r="D1183" s="48" t="e">
        <f>#REF!</f>
        <v>#REF!</v>
      </c>
      <c r="E1183" s="347"/>
      <c r="F1183" s="350" t="e">
        <f>#REF!+#REF!</f>
        <v>#REF!</v>
      </c>
      <c r="G1183" s="79" t="e">
        <f t="shared" si="78"/>
        <v>#REF!</v>
      </c>
    </row>
    <row r="1184" spans="1:7">
      <c r="A1184" s="215" t="e">
        <f>#REF!</f>
        <v>#REF!</v>
      </c>
      <c r="B1184" s="46" t="e">
        <f>IF(#REF!&lt;&gt;"",#REF!,"")</f>
        <v>#REF!</v>
      </c>
      <c r="C1184" s="47" t="e">
        <f>#REF!</f>
        <v>#REF!</v>
      </c>
      <c r="D1184" s="48" t="e">
        <f>#REF!</f>
        <v>#REF!</v>
      </c>
      <c r="E1184" s="347"/>
      <c r="F1184" s="350" t="e">
        <f>#REF!+#REF!</f>
        <v>#REF!</v>
      </c>
      <c r="G1184" s="79" t="e">
        <f t="shared" si="78"/>
        <v>#REF!</v>
      </c>
    </row>
    <row r="1185" spans="1:7">
      <c r="A1185" s="215" t="e">
        <f>#REF!</f>
        <v>#REF!</v>
      </c>
      <c r="B1185" s="46" t="e">
        <f>IF(#REF!&lt;&gt;"",#REF!,"")</f>
        <v>#REF!</v>
      </c>
      <c r="C1185" s="47" t="e">
        <f>#REF!</f>
        <v>#REF!</v>
      </c>
      <c r="D1185" s="48" t="e">
        <f>#REF!</f>
        <v>#REF!</v>
      </c>
      <c r="E1185" s="226"/>
      <c r="F1185" s="350" t="e">
        <f>#REF!+#REF!</f>
        <v>#REF!</v>
      </c>
      <c r="G1185" s="79" t="e">
        <f t="shared" si="78"/>
        <v>#REF!</v>
      </c>
    </row>
    <row r="1186" spans="1:7">
      <c r="A1186" s="215" t="e">
        <f>#REF!</f>
        <v>#REF!</v>
      </c>
      <c r="B1186" s="46" t="e">
        <f>IF(#REF!&lt;&gt;"",#REF!,"")</f>
        <v>#REF!</v>
      </c>
      <c r="C1186" s="47" t="e">
        <f>#REF!</f>
        <v>#REF!</v>
      </c>
      <c r="D1186" s="48" t="e">
        <f>#REF!</f>
        <v>#REF!</v>
      </c>
      <c r="E1186" s="347"/>
      <c r="F1186" s="350" t="e">
        <f>#REF!+#REF!</f>
        <v>#REF!</v>
      </c>
      <c r="G1186" s="79" t="e">
        <f t="shared" si="78"/>
        <v>#REF!</v>
      </c>
    </row>
    <row r="1187" spans="1:7">
      <c r="A1187" s="215" t="e">
        <f>#REF!</f>
        <v>#REF!</v>
      </c>
      <c r="B1187" s="46" t="e">
        <f>IF(#REF!&lt;&gt;"",#REF!,"")</f>
        <v>#REF!</v>
      </c>
      <c r="C1187" s="47" t="e">
        <f>#REF!</f>
        <v>#REF!</v>
      </c>
      <c r="D1187" s="48" t="e">
        <f>#REF!</f>
        <v>#REF!</v>
      </c>
      <c r="E1187" s="347"/>
      <c r="F1187" s="350" t="e">
        <f>#REF!+#REF!</f>
        <v>#REF!</v>
      </c>
      <c r="G1187" s="79" t="e">
        <f t="shared" si="78"/>
        <v>#REF!</v>
      </c>
    </row>
    <row r="1188" spans="1:7">
      <c r="A1188" s="215" t="e">
        <f>#REF!</f>
        <v>#REF!</v>
      </c>
      <c r="B1188" s="46" t="e">
        <f>IF(#REF!&lt;&gt;"",#REF!,"")</f>
        <v>#REF!</v>
      </c>
      <c r="C1188" s="47" t="e">
        <f>#REF!</f>
        <v>#REF!</v>
      </c>
      <c r="D1188" s="48" t="e">
        <f>#REF!</f>
        <v>#REF!</v>
      </c>
      <c r="E1188" s="347"/>
      <c r="F1188" s="350" t="e">
        <f>#REF!+#REF!</f>
        <v>#REF!</v>
      </c>
      <c r="G1188" s="79" t="e">
        <f t="shared" si="78"/>
        <v>#REF!</v>
      </c>
    </row>
    <row r="1189" spans="1:7">
      <c r="A1189" s="215" t="e">
        <f>#REF!</f>
        <v>#REF!</v>
      </c>
      <c r="B1189" s="46" t="e">
        <f>IF(#REF!&lt;&gt;"",#REF!,"")</f>
        <v>#REF!</v>
      </c>
      <c r="C1189" s="47" t="e">
        <f>#REF!</f>
        <v>#REF!</v>
      </c>
      <c r="D1189" s="48" t="e">
        <f>#REF!</f>
        <v>#REF!</v>
      </c>
      <c r="E1189" s="347"/>
      <c r="F1189" s="350" t="e">
        <f>#REF!+#REF!</f>
        <v>#REF!</v>
      </c>
      <c r="G1189" s="79" t="e">
        <f t="shared" si="78"/>
        <v>#REF!</v>
      </c>
    </row>
    <row r="1190" spans="1:7">
      <c r="A1190" s="215" t="e">
        <f>#REF!</f>
        <v>#REF!</v>
      </c>
      <c r="B1190" s="46" t="e">
        <f>IF(#REF!&lt;&gt;"",#REF!,"")</f>
        <v>#REF!</v>
      </c>
      <c r="C1190" s="47" t="e">
        <f>#REF!</f>
        <v>#REF!</v>
      </c>
      <c r="D1190" s="48" t="e">
        <f>#REF!</f>
        <v>#REF!</v>
      </c>
      <c r="E1190" s="347"/>
      <c r="F1190" s="350" t="e">
        <f>#REF!+#REF!</f>
        <v>#REF!</v>
      </c>
      <c r="G1190" s="79" t="e">
        <f t="shared" si="78"/>
        <v>#REF!</v>
      </c>
    </row>
    <row r="1191" spans="1:7">
      <c r="A1191" s="215" t="e">
        <f>#REF!</f>
        <v>#REF!</v>
      </c>
      <c r="B1191" s="46" t="e">
        <f>IF(#REF!&lt;&gt;"",#REF!,"")</f>
        <v>#REF!</v>
      </c>
      <c r="C1191" s="47" t="e">
        <f>#REF!</f>
        <v>#REF!</v>
      </c>
      <c r="D1191" s="48" t="e">
        <f>#REF!</f>
        <v>#REF!</v>
      </c>
      <c r="E1191" s="347"/>
      <c r="F1191" s="350" t="e">
        <f>#REF!+#REF!</f>
        <v>#REF!</v>
      </c>
      <c r="G1191" s="79" t="e">
        <f t="shared" si="78"/>
        <v>#REF!</v>
      </c>
    </row>
    <row r="1192" spans="1:7">
      <c r="A1192" s="215" t="e">
        <f>#REF!</f>
        <v>#REF!</v>
      </c>
      <c r="B1192" s="46" t="e">
        <f>IF(#REF!&lt;&gt;"",#REF!,"")</f>
        <v>#REF!</v>
      </c>
      <c r="C1192" s="47" t="e">
        <f>#REF!</f>
        <v>#REF!</v>
      </c>
      <c r="D1192" s="48" t="e">
        <f>#REF!</f>
        <v>#REF!</v>
      </c>
      <c r="E1192" s="347"/>
      <c r="F1192" s="350" t="e">
        <f>#REF!+#REF!</f>
        <v>#REF!</v>
      </c>
      <c r="G1192" s="79" t="e">
        <f t="shared" si="78"/>
        <v>#REF!</v>
      </c>
    </row>
    <row r="1193" spans="1:7">
      <c r="A1193" s="215" t="e">
        <f>#REF!</f>
        <v>#REF!</v>
      </c>
      <c r="B1193" s="46" t="e">
        <f>IF(#REF!&lt;&gt;"",#REF!,"")</f>
        <v>#REF!</v>
      </c>
      <c r="C1193" s="47" t="e">
        <f>#REF!</f>
        <v>#REF!</v>
      </c>
      <c r="D1193" s="48" t="e">
        <f>#REF!</f>
        <v>#REF!</v>
      </c>
      <c r="E1193" s="347"/>
      <c r="F1193" s="350" t="e">
        <f>#REF!+#REF!</f>
        <v>#REF!</v>
      </c>
      <c r="G1193" s="79" t="e">
        <f t="shared" si="78"/>
        <v>#REF!</v>
      </c>
    </row>
    <row r="1194" spans="1:7">
      <c r="A1194" s="215" t="e">
        <f>#REF!</f>
        <v>#REF!</v>
      </c>
      <c r="B1194" s="46" t="e">
        <f>IF(#REF!&lt;&gt;"",#REF!,"")</f>
        <v>#REF!</v>
      </c>
      <c r="C1194" s="47" t="e">
        <f>#REF!</f>
        <v>#REF!</v>
      </c>
      <c r="D1194" s="48" t="e">
        <f>#REF!</f>
        <v>#REF!</v>
      </c>
      <c r="E1194" s="347"/>
      <c r="F1194" s="350" t="e">
        <f>#REF!+#REF!</f>
        <v>#REF!</v>
      </c>
      <c r="G1194" s="79" t="e">
        <f t="shared" si="78"/>
        <v>#REF!</v>
      </c>
    </row>
    <row r="1195" spans="1:7">
      <c r="A1195" s="215" t="e">
        <f>#REF!</f>
        <v>#REF!</v>
      </c>
      <c r="B1195" s="46" t="e">
        <f>IF(#REF!&lt;&gt;"",#REF!,"")</f>
        <v>#REF!</v>
      </c>
      <c r="C1195" s="47" t="e">
        <f>#REF!</f>
        <v>#REF!</v>
      </c>
      <c r="D1195" s="48" t="e">
        <f>#REF!</f>
        <v>#REF!</v>
      </c>
      <c r="E1195" s="347"/>
      <c r="F1195" s="350" t="e">
        <f>#REF!+#REF!</f>
        <v>#REF!</v>
      </c>
      <c r="G1195" s="79" t="e">
        <f t="shared" si="78"/>
        <v>#REF!</v>
      </c>
    </row>
    <row r="1196" spans="1:7">
      <c r="A1196" s="215" t="e">
        <f>#REF!</f>
        <v>#REF!</v>
      </c>
      <c r="B1196" s="234" t="e">
        <f>IF(#REF!&lt;&gt;"",#REF!,"")</f>
        <v>#REF!</v>
      </c>
      <c r="C1196" s="235" t="e">
        <f>#REF!</f>
        <v>#REF!</v>
      </c>
      <c r="D1196" s="236" t="e">
        <f>#REF!</f>
        <v>#REF!</v>
      </c>
      <c r="E1196" s="348"/>
      <c r="F1196" s="351" t="e">
        <f>#REF!+#REF!</f>
        <v>#REF!</v>
      </c>
      <c r="G1196" s="79" t="e">
        <f t="shared" si="78"/>
        <v>#REF!</v>
      </c>
    </row>
    <row r="1197" spans="1:7" ht="12.75">
      <c r="A1197" s="233" t="e">
        <f>#REF!</f>
        <v>#REF!</v>
      </c>
      <c r="B1197" s="829" t="s">
        <v>108</v>
      </c>
      <c r="C1197" s="830"/>
      <c r="D1197" s="830"/>
      <c r="E1197" s="831"/>
      <c r="F1197" s="831"/>
      <c r="G1197" s="79" t="e">
        <f>G1198</f>
        <v>#REF!</v>
      </c>
    </row>
    <row r="1198" spans="1:7">
      <c r="A1198" s="215" t="e">
        <f>#REF!</f>
        <v>#REF!</v>
      </c>
      <c r="B1198" s="238" t="e">
        <f>IF(#REF!&lt;&gt;"",#REF!,"")</f>
        <v>#REF!</v>
      </c>
      <c r="C1198" s="239" t="e">
        <f>#REF!</f>
        <v>#REF!</v>
      </c>
      <c r="D1198" s="240" t="e">
        <f>#REF!</f>
        <v>#REF!</v>
      </c>
      <c r="E1198" s="437" t="s">
        <v>30</v>
      </c>
      <c r="F1198" s="349" t="e">
        <f>#REF!+#REF!</f>
        <v>#REF!</v>
      </c>
      <c r="G1198" s="79" t="e">
        <f t="shared" ref="G1198:G1207" si="79">IF(B1198&lt;&gt;"","Для друку","")</f>
        <v>#REF!</v>
      </c>
    </row>
    <row r="1199" spans="1:7">
      <c r="A1199" s="215" t="e">
        <f>#REF!</f>
        <v>#REF!</v>
      </c>
      <c r="B1199" s="46" t="e">
        <f>IF(#REF!&lt;&gt;"",#REF!,"")</f>
        <v>#REF!</v>
      </c>
      <c r="C1199" s="47" t="e">
        <f>#REF!</f>
        <v>#REF!</v>
      </c>
      <c r="D1199" s="48" t="e">
        <f>#REF!</f>
        <v>#REF!</v>
      </c>
      <c r="E1199" s="438" t="s">
        <v>30</v>
      </c>
      <c r="F1199" s="350" t="e">
        <f>#REF!+#REF!</f>
        <v>#REF!</v>
      </c>
      <c r="G1199" s="79" t="e">
        <f t="shared" si="79"/>
        <v>#REF!</v>
      </c>
    </row>
    <row r="1200" spans="1:7">
      <c r="A1200" s="215" t="e">
        <f>#REF!</f>
        <v>#REF!</v>
      </c>
      <c r="B1200" s="46" t="e">
        <f>IF(#REF!&lt;&gt;"",#REF!,"")</f>
        <v>#REF!</v>
      </c>
      <c r="C1200" s="47" t="e">
        <f>#REF!</f>
        <v>#REF!</v>
      </c>
      <c r="D1200" s="48" t="e">
        <f>#REF!</f>
        <v>#REF!</v>
      </c>
      <c r="E1200" s="438" t="s">
        <v>30</v>
      </c>
      <c r="F1200" s="350" t="e">
        <f>#REF!+#REF!</f>
        <v>#REF!</v>
      </c>
      <c r="G1200" s="79" t="e">
        <f t="shared" si="79"/>
        <v>#REF!</v>
      </c>
    </row>
    <row r="1201" spans="1:7">
      <c r="A1201" s="215" t="e">
        <f>#REF!</f>
        <v>#REF!</v>
      </c>
      <c r="B1201" s="46" t="e">
        <f>IF(#REF!&lt;&gt;"",#REF!,"")</f>
        <v>#REF!</v>
      </c>
      <c r="C1201" s="47" t="e">
        <f>#REF!</f>
        <v>#REF!</v>
      </c>
      <c r="D1201" s="48" t="e">
        <f>#REF!</f>
        <v>#REF!</v>
      </c>
      <c r="E1201" s="438" t="s">
        <v>30</v>
      </c>
      <c r="F1201" s="350" t="e">
        <f>#REF!+#REF!</f>
        <v>#REF!</v>
      </c>
      <c r="G1201" s="79" t="e">
        <f t="shared" si="79"/>
        <v>#REF!</v>
      </c>
    </row>
    <row r="1202" spans="1:7">
      <c r="A1202" s="215" t="e">
        <f>#REF!</f>
        <v>#REF!</v>
      </c>
      <c r="B1202" s="46" t="e">
        <f>IF(#REF!&lt;&gt;"",#REF!,"")</f>
        <v>#REF!</v>
      </c>
      <c r="C1202" s="47" t="e">
        <f>#REF!</f>
        <v>#REF!</v>
      </c>
      <c r="D1202" s="48" t="e">
        <f>#REF!</f>
        <v>#REF!</v>
      </c>
      <c r="E1202" s="438" t="s">
        <v>30</v>
      </c>
      <c r="F1202" s="350" t="e">
        <f>#REF!+#REF!</f>
        <v>#REF!</v>
      </c>
      <c r="G1202" s="79" t="e">
        <f t="shared" si="79"/>
        <v>#REF!</v>
      </c>
    </row>
    <row r="1203" spans="1:7">
      <c r="A1203" s="215" t="e">
        <f>#REF!</f>
        <v>#REF!</v>
      </c>
      <c r="B1203" s="46" t="e">
        <f>IF(#REF!&lt;&gt;"",#REF!,"")</f>
        <v>#REF!</v>
      </c>
      <c r="C1203" s="47" t="e">
        <f>#REF!</f>
        <v>#REF!</v>
      </c>
      <c r="D1203" s="48" t="e">
        <f>#REF!</f>
        <v>#REF!</v>
      </c>
      <c r="E1203" s="438" t="s">
        <v>30</v>
      </c>
      <c r="F1203" s="350" t="e">
        <f>#REF!+#REF!</f>
        <v>#REF!</v>
      </c>
      <c r="G1203" s="79" t="e">
        <f t="shared" si="79"/>
        <v>#REF!</v>
      </c>
    </row>
    <row r="1204" spans="1:7">
      <c r="A1204" s="215" t="e">
        <f>#REF!</f>
        <v>#REF!</v>
      </c>
      <c r="B1204" s="46" t="e">
        <f>IF(#REF!&lt;&gt;"",#REF!,"")</f>
        <v>#REF!</v>
      </c>
      <c r="C1204" s="47" t="e">
        <f>#REF!</f>
        <v>#REF!</v>
      </c>
      <c r="D1204" s="48" t="e">
        <f>#REF!</f>
        <v>#REF!</v>
      </c>
      <c r="E1204" s="438" t="s">
        <v>30</v>
      </c>
      <c r="F1204" s="350" t="e">
        <f>#REF!+#REF!</f>
        <v>#REF!</v>
      </c>
      <c r="G1204" s="79" t="e">
        <f t="shared" si="79"/>
        <v>#REF!</v>
      </c>
    </row>
    <row r="1205" spans="1:7">
      <c r="A1205" s="215" t="e">
        <f>#REF!</f>
        <v>#REF!</v>
      </c>
      <c r="B1205" s="46" t="e">
        <f>IF(#REF!&lt;&gt;"",#REF!,"")</f>
        <v>#REF!</v>
      </c>
      <c r="C1205" s="47" t="e">
        <f>#REF!</f>
        <v>#REF!</v>
      </c>
      <c r="D1205" s="48" t="e">
        <f>#REF!</f>
        <v>#REF!</v>
      </c>
      <c r="E1205" s="438" t="s">
        <v>30</v>
      </c>
      <c r="F1205" s="350" t="e">
        <f>#REF!+#REF!</f>
        <v>#REF!</v>
      </c>
      <c r="G1205" s="79" t="e">
        <f t="shared" si="79"/>
        <v>#REF!</v>
      </c>
    </row>
    <row r="1206" spans="1:7" ht="12.75" customHeight="1">
      <c r="A1206" s="215" t="e">
        <f>#REF!</f>
        <v>#REF!</v>
      </c>
      <c r="B1206" s="46" t="e">
        <f>IF(#REF!&lt;&gt;"",#REF!,"")</f>
        <v>#REF!</v>
      </c>
      <c r="C1206" s="47" t="e">
        <f>#REF!</f>
        <v>#REF!</v>
      </c>
      <c r="D1206" s="48" t="e">
        <f>#REF!</f>
        <v>#REF!</v>
      </c>
      <c r="E1206" s="438" t="s">
        <v>30</v>
      </c>
      <c r="F1206" s="350" t="e">
        <f>#REF!+#REF!</f>
        <v>#REF!</v>
      </c>
      <c r="G1206" s="79" t="e">
        <f t="shared" si="79"/>
        <v>#REF!</v>
      </c>
    </row>
    <row r="1207" spans="1:7" ht="12.75" customHeight="1">
      <c r="A1207" s="237" t="e">
        <f>#REF!</f>
        <v>#REF!</v>
      </c>
      <c r="B1207" s="46" t="e">
        <f>IF(#REF!&lt;&gt;"",#REF!,"")</f>
        <v>#REF!</v>
      </c>
      <c r="C1207" s="47" t="e">
        <f>#REF!</f>
        <v>#REF!</v>
      </c>
      <c r="D1207" s="48" t="e">
        <f>#REF!</f>
        <v>#REF!</v>
      </c>
      <c r="E1207" s="439" t="s">
        <v>30</v>
      </c>
      <c r="F1207" s="351" t="e">
        <f>#REF!+#REF!</f>
        <v>#REF!</v>
      </c>
      <c r="G1207" s="79" t="e">
        <f t="shared" si="79"/>
        <v>#REF!</v>
      </c>
    </row>
    <row r="1208" spans="1:7" ht="12.75" customHeight="1">
      <c r="A1208" s="835" t="e">
        <f>#REF!</f>
        <v>#REF!</v>
      </c>
      <c r="B1208" s="836"/>
      <c r="C1208" s="836"/>
      <c r="D1208" s="836"/>
      <c r="E1208" s="836"/>
      <c r="F1208" s="836"/>
      <c r="G1208" s="79" t="e">
        <f>G1209</f>
        <v>#REF!</v>
      </c>
    </row>
    <row r="1209" spans="1:7" ht="12.75" customHeight="1">
      <c r="A1209" s="832" t="e">
        <f>#REF!</f>
        <v>#REF!</v>
      </c>
      <c r="B1209" s="833"/>
      <c r="C1209" s="833"/>
      <c r="D1209" s="833"/>
      <c r="E1209" s="833"/>
      <c r="F1209" s="833"/>
      <c r="G1209" s="79" t="e">
        <f>G1210</f>
        <v>#REF!</v>
      </c>
    </row>
    <row r="1210" spans="1:7" ht="12.75">
      <c r="A1210" s="232" t="s">
        <v>4</v>
      </c>
      <c r="B1210" s="829" t="s">
        <v>105</v>
      </c>
      <c r="C1210" s="830"/>
      <c r="D1210" s="830"/>
      <c r="E1210" s="834"/>
      <c r="F1210" s="834"/>
      <c r="G1210" s="79" t="e">
        <f>G1211</f>
        <v>#REF!</v>
      </c>
    </row>
    <row r="1211" spans="1:7">
      <c r="A1211" s="215" t="e">
        <f>#REF!</f>
        <v>#REF!</v>
      </c>
      <c r="B1211" s="238" t="e">
        <f>IF(#REF!&lt;&gt;"",#REF!,"")</f>
        <v>#REF!</v>
      </c>
      <c r="C1211" s="239" t="e">
        <f>#REF!</f>
        <v>#REF!</v>
      </c>
      <c r="D1211" s="240" t="e">
        <f>#REF!</f>
        <v>#REF!</v>
      </c>
      <c r="E1211" s="346"/>
      <c r="F1211" s="349" t="e">
        <f>#REF!+#REF!</f>
        <v>#REF!</v>
      </c>
      <c r="G1211" s="79" t="e">
        <f>IF(B1211&lt;&gt;"","Для друку","")</f>
        <v>#REF!</v>
      </c>
    </row>
    <row r="1212" spans="1:7">
      <c r="A1212" s="215" t="e">
        <f>#REF!</f>
        <v>#REF!</v>
      </c>
      <c r="B1212" s="46" t="e">
        <f>IF(#REF!&lt;&gt;"",#REF!,"")</f>
        <v>#REF!</v>
      </c>
      <c r="C1212" s="47" t="e">
        <f>#REF!</f>
        <v>#REF!</v>
      </c>
      <c r="D1212" s="48" t="e">
        <f>#REF!</f>
        <v>#REF!</v>
      </c>
      <c r="E1212" s="347"/>
      <c r="F1212" s="350" t="e">
        <f>#REF!+#REF!</f>
        <v>#REF!</v>
      </c>
      <c r="G1212" s="79" t="e">
        <f t="shared" ref="G1212:G1225" si="80">IF(B1212&lt;&gt;"","Для друку","")</f>
        <v>#REF!</v>
      </c>
    </row>
    <row r="1213" spans="1:7">
      <c r="A1213" s="215" t="e">
        <f>#REF!</f>
        <v>#REF!</v>
      </c>
      <c r="B1213" s="46" t="e">
        <f>IF(#REF!&lt;&gt;"",#REF!,"")</f>
        <v>#REF!</v>
      </c>
      <c r="C1213" s="47" t="e">
        <f>#REF!</f>
        <v>#REF!</v>
      </c>
      <c r="D1213" s="48" t="e">
        <f>#REF!</f>
        <v>#REF!</v>
      </c>
      <c r="E1213" s="347"/>
      <c r="F1213" s="350" t="e">
        <f>#REF!+#REF!</f>
        <v>#REF!</v>
      </c>
      <c r="G1213" s="79" t="e">
        <f t="shared" si="80"/>
        <v>#REF!</v>
      </c>
    </row>
    <row r="1214" spans="1:7">
      <c r="A1214" s="215" t="e">
        <f>#REF!</f>
        <v>#REF!</v>
      </c>
      <c r="B1214" s="46" t="e">
        <f>IF(#REF!&lt;&gt;"",#REF!,"")</f>
        <v>#REF!</v>
      </c>
      <c r="C1214" s="47" t="e">
        <f>#REF!</f>
        <v>#REF!</v>
      </c>
      <c r="D1214" s="48" t="e">
        <f>#REF!</f>
        <v>#REF!</v>
      </c>
      <c r="E1214" s="226"/>
      <c r="F1214" s="350" t="e">
        <f>#REF!+#REF!</f>
        <v>#REF!</v>
      </c>
      <c r="G1214" s="79" t="e">
        <f t="shared" si="80"/>
        <v>#REF!</v>
      </c>
    </row>
    <row r="1215" spans="1:7">
      <c r="A1215" s="215" t="e">
        <f>#REF!</f>
        <v>#REF!</v>
      </c>
      <c r="B1215" s="46" t="e">
        <f>IF(#REF!&lt;&gt;"",#REF!,"")</f>
        <v>#REF!</v>
      </c>
      <c r="C1215" s="47" t="e">
        <f>#REF!</f>
        <v>#REF!</v>
      </c>
      <c r="D1215" s="48" t="e">
        <f>#REF!</f>
        <v>#REF!</v>
      </c>
      <c r="E1215" s="347"/>
      <c r="F1215" s="350" t="e">
        <f>#REF!+#REF!</f>
        <v>#REF!</v>
      </c>
      <c r="G1215" s="79" t="e">
        <f t="shared" si="80"/>
        <v>#REF!</v>
      </c>
    </row>
    <row r="1216" spans="1:7">
      <c r="A1216" s="215" t="e">
        <f>#REF!</f>
        <v>#REF!</v>
      </c>
      <c r="B1216" s="46" t="e">
        <f>IF(#REF!&lt;&gt;"",#REF!,"")</f>
        <v>#REF!</v>
      </c>
      <c r="C1216" s="47" t="e">
        <f>#REF!</f>
        <v>#REF!</v>
      </c>
      <c r="D1216" s="48" t="e">
        <f>#REF!</f>
        <v>#REF!</v>
      </c>
      <c r="E1216" s="347"/>
      <c r="F1216" s="350" t="e">
        <f>#REF!+#REF!</f>
        <v>#REF!</v>
      </c>
      <c r="G1216" s="79" t="e">
        <f t="shared" si="80"/>
        <v>#REF!</v>
      </c>
    </row>
    <row r="1217" spans="1:7">
      <c r="A1217" s="215" t="e">
        <f>#REF!</f>
        <v>#REF!</v>
      </c>
      <c r="B1217" s="46" t="e">
        <f>IF(#REF!&lt;&gt;"",#REF!,"")</f>
        <v>#REF!</v>
      </c>
      <c r="C1217" s="47" t="e">
        <f>#REF!</f>
        <v>#REF!</v>
      </c>
      <c r="D1217" s="48" t="e">
        <f>#REF!</f>
        <v>#REF!</v>
      </c>
      <c r="E1217" s="347"/>
      <c r="F1217" s="350" t="e">
        <f>#REF!+#REF!</f>
        <v>#REF!</v>
      </c>
      <c r="G1217" s="79" t="e">
        <f t="shared" si="80"/>
        <v>#REF!</v>
      </c>
    </row>
    <row r="1218" spans="1:7">
      <c r="A1218" s="215" t="e">
        <f>#REF!</f>
        <v>#REF!</v>
      </c>
      <c r="B1218" s="46" t="e">
        <f>IF(#REF!&lt;&gt;"",#REF!,"")</f>
        <v>#REF!</v>
      </c>
      <c r="C1218" s="47" t="e">
        <f>#REF!</f>
        <v>#REF!</v>
      </c>
      <c r="D1218" s="48" t="e">
        <f>#REF!</f>
        <v>#REF!</v>
      </c>
      <c r="E1218" s="347"/>
      <c r="F1218" s="350" t="e">
        <f>#REF!+#REF!</f>
        <v>#REF!</v>
      </c>
      <c r="G1218" s="79" t="e">
        <f t="shared" si="80"/>
        <v>#REF!</v>
      </c>
    </row>
    <row r="1219" spans="1:7">
      <c r="A1219" s="215" t="e">
        <f>#REF!</f>
        <v>#REF!</v>
      </c>
      <c r="B1219" s="46" t="e">
        <f>IF(#REF!&lt;&gt;"",#REF!,"")</f>
        <v>#REF!</v>
      </c>
      <c r="C1219" s="47" t="e">
        <f>#REF!</f>
        <v>#REF!</v>
      </c>
      <c r="D1219" s="48" t="e">
        <f>#REF!</f>
        <v>#REF!</v>
      </c>
      <c r="E1219" s="347"/>
      <c r="F1219" s="350" t="e">
        <f>#REF!+#REF!</f>
        <v>#REF!</v>
      </c>
      <c r="G1219" s="79" t="e">
        <f t="shared" si="80"/>
        <v>#REF!</v>
      </c>
    </row>
    <row r="1220" spans="1:7">
      <c r="A1220" s="215" t="e">
        <f>#REF!</f>
        <v>#REF!</v>
      </c>
      <c r="B1220" s="46" t="e">
        <f>IF(#REF!&lt;&gt;"",#REF!,"")</f>
        <v>#REF!</v>
      </c>
      <c r="C1220" s="47" t="e">
        <f>#REF!</f>
        <v>#REF!</v>
      </c>
      <c r="D1220" s="48" t="e">
        <f>#REF!</f>
        <v>#REF!</v>
      </c>
      <c r="E1220" s="347"/>
      <c r="F1220" s="350" t="e">
        <f>#REF!+#REF!</f>
        <v>#REF!</v>
      </c>
      <c r="G1220" s="79" t="e">
        <f t="shared" si="80"/>
        <v>#REF!</v>
      </c>
    </row>
    <row r="1221" spans="1:7">
      <c r="A1221" s="215" t="e">
        <f>#REF!</f>
        <v>#REF!</v>
      </c>
      <c r="B1221" s="46" t="e">
        <f>IF(#REF!&lt;&gt;"",#REF!,"")</f>
        <v>#REF!</v>
      </c>
      <c r="C1221" s="47" t="e">
        <f>#REF!</f>
        <v>#REF!</v>
      </c>
      <c r="D1221" s="48" t="e">
        <f>#REF!</f>
        <v>#REF!</v>
      </c>
      <c r="E1221" s="347"/>
      <c r="F1221" s="350" t="e">
        <f>#REF!+#REF!</f>
        <v>#REF!</v>
      </c>
      <c r="G1221" s="79" t="e">
        <f t="shared" si="80"/>
        <v>#REF!</v>
      </c>
    </row>
    <row r="1222" spans="1:7">
      <c r="A1222" s="215" t="e">
        <f>#REF!</f>
        <v>#REF!</v>
      </c>
      <c r="B1222" s="46" t="e">
        <f>IF(#REF!&lt;&gt;"",#REF!,"")</f>
        <v>#REF!</v>
      </c>
      <c r="C1222" s="47" t="e">
        <f>#REF!</f>
        <v>#REF!</v>
      </c>
      <c r="D1222" s="48" t="e">
        <f>#REF!</f>
        <v>#REF!</v>
      </c>
      <c r="E1222" s="347"/>
      <c r="F1222" s="350" t="e">
        <f>#REF!+#REF!</f>
        <v>#REF!</v>
      </c>
      <c r="G1222" s="79" t="e">
        <f t="shared" si="80"/>
        <v>#REF!</v>
      </c>
    </row>
    <row r="1223" spans="1:7">
      <c r="A1223" s="215" t="e">
        <f>#REF!</f>
        <v>#REF!</v>
      </c>
      <c r="B1223" s="46" t="e">
        <f>IF(#REF!&lt;&gt;"",#REF!,"")</f>
        <v>#REF!</v>
      </c>
      <c r="C1223" s="47" t="e">
        <f>#REF!</f>
        <v>#REF!</v>
      </c>
      <c r="D1223" s="48" t="e">
        <f>#REF!</f>
        <v>#REF!</v>
      </c>
      <c r="E1223" s="347"/>
      <c r="F1223" s="350" t="e">
        <f>#REF!+#REF!</f>
        <v>#REF!</v>
      </c>
      <c r="G1223" s="79" t="e">
        <f t="shared" si="80"/>
        <v>#REF!</v>
      </c>
    </row>
    <row r="1224" spans="1:7">
      <c r="A1224" s="215" t="e">
        <f>#REF!</f>
        <v>#REF!</v>
      </c>
      <c r="B1224" s="46" t="e">
        <f>IF(#REF!&lt;&gt;"",#REF!,"")</f>
        <v>#REF!</v>
      </c>
      <c r="C1224" s="47" t="e">
        <f>#REF!</f>
        <v>#REF!</v>
      </c>
      <c r="D1224" s="48" t="e">
        <f>#REF!</f>
        <v>#REF!</v>
      </c>
      <c r="E1224" s="347"/>
      <c r="F1224" s="350" t="e">
        <f>#REF!+#REF!</f>
        <v>#REF!</v>
      </c>
      <c r="G1224" s="79" t="e">
        <f t="shared" si="80"/>
        <v>#REF!</v>
      </c>
    </row>
    <row r="1225" spans="1:7">
      <c r="A1225" s="215" t="e">
        <f>#REF!</f>
        <v>#REF!</v>
      </c>
      <c r="B1225" s="234" t="e">
        <f>IF(#REF!&lt;&gt;"",#REF!,"")</f>
        <v>#REF!</v>
      </c>
      <c r="C1225" s="235" t="e">
        <f>#REF!</f>
        <v>#REF!</v>
      </c>
      <c r="D1225" s="236" t="e">
        <f>#REF!</f>
        <v>#REF!</v>
      </c>
      <c r="E1225" s="348"/>
      <c r="F1225" s="351" t="e">
        <f>#REF!+#REF!</f>
        <v>#REF!</v>
      </c>
      <c r="G1225" s="79" t="e">
        <f t="shared" si="80"/>
        <v>#REF!</v>
      </c>
    </row>
    <row r="1226" spans="1:7" ht="12.75">
      <c r="A1226" s="233" t="e">
        <f>#REF!</f>
        <v>#REF!</v>
      </c>
      <c r="B1226" s="829" t="s">
        <v>106</v>
      </c>
      <c r="C1226" s="830"/>
      <c r="D1226" s="830"/>
      <c r="E1226" s="831"/>
      <c r="F1226" s="831"/>
      <c r="G1226" s="79" t="e">
        <f>G1227</f>
        <v>#REF!</v>
      </c>
    </row>
    <row r="1227" spans="1:7">
      <c r="A1227" s="215" t="e">
        <f>#REF!</f>
        <v>#REF!</v>
      </c>
      <c r="B1227" s="238" t="e">
        <f>IF(#REF!&lt;&gt;"",#REF!,"")</f>
        <v>#REF!</v>
      </c>
      <c r="C1227" s="239" t="e">
        <f>#REF!</f>
        <v>#REF!</v>
      </c>
      <c r="D1227" s="240" t="e">
        <f>#REF!</f>
        <v>#REF!</v>
      </c>
      <c r="E1227" s="346"/>
      <c r="F1227" s="349" t="e">
        <f>#REF!+#REF!</f>
        <v>#REF!</v>
      </c>
      <c r="G1227" s="79" t="e">
        <f t="shared" ref="G1227:G1241" si="81">IF(B1227&lt;&gt;"","Для друку","")</f>
        <v>#REF!</v>
      </c>
    </row>
    <row r="1228" spans="1:7">
      <c r="A1228" s="215" t="e">
        <f>#REF!</f>
        <v>#REF!</v>
      </c>
      <c r="B1228" s="46" t="e">
        <f>IF(#REF!&lt;&gt;"",#REF!,"")</f>
        <v>#REF!</v>
      </c>
      <c r="C1228" s="47" t="e">
        <f>#REF!</f>
        <v>#REF!</v>
      </c>
      <c r="D1228" s="48" t="e">
        <f>#REF!</f>
        <v>#REF!</v>
      </c>
      <c r="E1228" s="347"/>
      <c r="F1228" s="350" t="e">
        <f>#REF!+#REF!</f>
        <v>#REF!</v>
      </c>
      <c r="G1228" s="79" t="e">
        <f t="shared" si="81"/>
        <v>#REF!</v>
      </c>
    </row>
    <row r="1229" spans="1:7">
      <c r="A1229" s="215" t="e">
        <f>#REF!</f>
        <v>#REF!</v>
      </c>
      <c r="B1229" s="46" t="e">
        <f>IF(#REF!&lt;&gt;"",#REF!,"")</f>
        <v>#REF!</v>
      </c>
      <c r="C1229" s="47" t="e">
        <f>#REF!</f>
        <v>#REF!</v>
      </c>
      <c r="D1229" s="48" t="e">
        <f>#REF!</f>
        <v>#REF!</v>
      </c>
      <c r="E1229" s="347"/>
      <c r="F1229" s="350" t="e">
        <f>#REF!+#REF!</f>
        <v>#REF!</v>
      </c>
      <c r="G1229" s="79" t="e">
        <f t="shared" si="81"/>
        <v>#REF!</v>
      </c>
    </row>
    <row r="1230" spans="1:7">
      <c r="A1230" s="215" t="e">
        <f>#REF!</f>
        <v>#REF!</v>
      </c>
      <c r="B1230" s="46" t="e">
        <f>IF(#REF!&lt;&gt;"",#REF!,"")</f>
        <v>#REF!</v>
      </c>
      <c r="C1230" s="47" t="e">
        <f>#REF!</f>
        <v>#REF!</v>
      </c>
      <c r="D1230" s="48" t="e">
        <f>#REF!</f>
        <v>#REF!</v>
      </c>
      <c r="E1230" s="226"/>
      <c r="F1230" s="350" t="e">
        <f>#REF!+#REF!</f>
        <v>#REF!</v>
      </c>
      <c r="G1230" s="79" t="e">
        <f t="shared" si="81"/>
        <v>#REF!</v>
      </c>
    </row>
    <row r="1231" spans="1:7">
      <c r="A1231" s="215" t="e">
        <f>#REF!</f>
        <v>#REF!</v>
      </c>
      <c r="B1231" s="46" t="e">
        <f>IF(#REF!&lt;&gt;"",#REF!,"")</f>
        <v>#REF!</v>
      </c>
      <c r="C1231" s="47" t="e">
        <f>#REF!</f>
        <v>#REF!</v>
      </c>
      <c r="D1231" s="48" t="e">
        <f>#REF!</f>
        <v>#REF!</v>
      </c>
      <c r="E1231" s="347"/>
      <c r="F1231" s="350" t="e">
        <f>#REF!+#REF!</f>
        <v>#REF!</v>
      </c>
      <c r="G1231" s="79" t="e">
        <f t="shared" si="81"/>
        <v>#REF!</v>
      </c>
    </row>
    <row r="1232" spans="1:7">
      <c r="A1232" s="215" t="e">
        <f>#REF!</f>
        <v>#REF!</v>
      </c>
      <c r="B1232" s="46" t="e">
        <f>IF(#REF!&lt;&gt;"",#REF!,"")</f>
        <v>#REF!</v>
      </c>
      <c r="C1232" s="47" t="e">
        <f>#REF!</f>
        <v>#REF!</v>
      </c>
      <c r="D1232" s="48" t="e">
        <f>#REF!</f>
        <v>#REF!</v>
      </c>
      <c r="E1232" s="347"/>
      <c r="F1232" s="350" t="e">
        <f>#REF!+#REF!</f>
        <v>#REF!</v>
      </c>
      <c r="G1232" s="79" t="e">
        <f t="shared" si="81"/>
        <v>#REF!</v>
      </c>
    </row>
    <row r="1233" spans="1:7">
      <c r="A1233" s="215" t="e">
        <f>#REF!</f>
        <v>#REF!</v>
      </c>
      <c r="B1233" s="46" t="e">
        <f>IF(#REF!&lt;&gt;"",#REF!,"")</f>
        <v>#REF!</v>
      </c>
      <c r="C1233" s="47" t="e">
        <f>#REF!</f>
        <v>#REF!</v>
      </c>
      <c r="D1233" s="48" t="e">
        <f>#REF!</f>
        <v>#REF!</v>
      </c>
      <c r="E1233" s="347"/>
      <c r="F1233" s="350" t="e">
        <f>#REF!+#REF!</f>
        <v>#REF!</v>
      </c>
      <c r="G1233" s="79" t="e">
        <f t="shared" si="81"/>
        <v>#REF!</v>
      </c>
    </row>
    <row r="1234" spans="1:7">
      <c r="A1234" s="215" t="e">
        <f>#REF!</f>
        <v>#REF!</v>
      </c>
      <c r="B1234" s="46" t="e">
        <f>IF(#REF!&lt;&gt;"",#REF!,"")</f>
        <v>#REF!</v>
      </c>
      <c r="C1234" s="47" t="e">
        <f>#REF!</f>
        <v>#REF!</v>
      </c>
      <c r="D1234" s="48" t="e">
        <f>#REF!</f>
        <v>#REF!</v>
      </c>
      <c r="E1234" s="347"/>
      <c r="F1234" s="350" t="e">
        <f>#REF!+#REF!</f>
        <v>#REF!</v>
      </c>
      <c r="G1234" s="79" t="e">
        <f t="shared" si="81"/>
        <v>#REF!</v>
      </c>
    </row>
    <row r="1235" spans="1:7">
      <c r="A1235" s="215" t="e">
        <f>#REF!</f>
        <v>#REF!</v>
      </c>
      <c r="B1235" s="46" t="e">
        <f>IF(#REF!&lt;&gt;"",#REF!,"")</f>
        <v>#REF!</v>
      </c>
      <c r="C1235" s="47" t="e">
        <f>#REF!</f>
        <v>#REF!</v>
      </c>
      <c r="D1235" s="48" t="e">
        <f>#REF!</f>
        <v>#REF!</v>
      </c>
      <c r="E1235" s="347"/>
      <c r="F1235" s="350" t="e">
        <f>#REF!+#REF!</f>
        <v>#REF!</v>
      </c>
      <c r="G1235" s="79" t="e">
        <f t="shared" si="81"/>
        <v>#REF!</v>
      </c>
    </row>
    <row r="1236" spans="1:7">
      <c r="A1236" s="215" t="e">
        <f>#REF!</f>
        <v>#REF!</v>
      </c>
      <c r="B1236" s="46" t="e">
        <f>IF(#REF!&lt;&gt;"",#REF!,"")</f>
        <v>#REF!</v>
      </c>
      <c r="C1236" s="47" t="e">
        <f>#REF!</f>
        <v>#REF!</v>
      </c>
      <c r="D1236" s="48" t="e">
        <f>#REF!</f>
        <v>#REF!</v>
      </c>
      <c r="E1236" s="347"/>
      <c r="F1236" s="350" t="e">
        <f>#REF!+#REF!</f>
        <v>#REF!</v>
      </c>
      <c r="G1236" s="79" t="e">
        <f t="shared" si="81"/>
        <v>#REF!</v>
      </c>
    </row>
    <row r="1237" spans="1:7">
      <c r="A1237" s="215" t="e">
        <f>#REF!</f>
        <v>#REF!</v>
      </c>
      <c r="B1237" s="46" t="e">
        <f>IF(#REF!&lt;&gt;"",#REF!,"")</f>
        <v>#REF!</v>
      </c>
      <c r="C1237" s="47" t="e">
        <f>#REF!</f>
        <v>#REF!</v>
      </c>
      <c r="D1237" s="48" t="e">
        <f>#REF!</f>
        <v>#REF!</v>
      </c>
      <c r="E1237" s="347"/>
      <c r="F1237" s="350" t="e">
        <f>#REF!+#REF!</f>
        <v>#REF!</v>
      </c>
      <c r="G1237" s="79" t="e">
        <f t="shared" si="81"/>
        <v>#REF!</v>
      </c>
    </row>
    <row r="1238" spans="1:7">
      <c r="A1238" s="215" t="e">
        <f>#REF!</f>
        <v>#REF!</v>
      </c>
      <c r="B1238" s="46" t="e">
        <f>IF(#REF!&lt;&gt;"",#REF!,"")</f>
        <v>#REF!</v>
      </c>
      <c r="C1238" s="47" t="e">
        <f>#REF!</f>
        <v>#REF!</v>
      </c>
      <c r="D1238" s="48" t="e">
        <f>#REF!</f>
        <v>#REF!</v>
      </c>
      <c r="E1238" s="347"/>
      <c r="F1238" s="350" t="e">
        <f>#REF!+#REF!</f>
        <v>#REF!</v>
      </c>
      <c r="G1238" s="79" t="e">
        <f t="shared" si="81"/>
        <v>#REF!</v>
      </c>
    </row>
    <row r="1239" spans="1:7">
      <c r="A1239" s="215" t="e">
        <f>#REF!</f>
        <v>#REF!</v>
      </c>
      <c r="B1239" s="46" t="e">
        <f>IF(#REF!&lt;&gt;"",#REF!,"")</f>
        <v>#REF!</v>
      </c>
      <c r="C1239" s="47" t="e">
        <f>#REF!</f>
        <v>#REF!</v>
      </c>
      <c r="D1239" s="48" t="e">
        <f>#REF!</f>
        <v>#REF!</v>
      </c>
      <c r="E1239" s="347"/>
      <c r="F1239" s="350" t="e">
        <f>#REF!+#REF!</f>
        <v>#REF!</v>
      </c>
      <c r="G1239" s="79" t="e">
        <f t="shared" si="81"/>
        <v>#REF!</v>
      </c>
    </row>
    <row r="1240" spans="1:7">
      <c r="A1240" s="215" t="e">
        <f>#REF!</f>
        <v>#REF!</v>
      </c>
      <c r="B1240" s="46" t="e">
        <f>IF(#REF!&lt;&gt;"",#REF!,"")</f>
        <v>#REF!</v>
      </c>
      <c r="C1240" s="47" t="e">
        <f>#REF!</f>
        <v>#REF!</v>
      </c>
      <c r="D1240" s="48" t="e">
        <f>#REF!</f>
        <v>#REF!</v>
      </c>
      <c r="E1240" s="347"/>
      <c r="F1240" s="350" t="e">
        <f>#REF!+#REF!</f>
        <v>#REF!</v>
      </c>
      <c r="G1240" s="79" t="e">
        <f t="shared" si="81"/>
        <v>#REF!</v>
      </c>
    </row>
    <row r="1241" spans="1:7">
      <c r="A1241" s="215" t="e">
        <f>#REF!</f>
        <v>#REF!</v>
      </c>
      <c r="B1241" s="234" t="e">
        <f>IF(#REF!&lt;&gt;"",#REF!,"")</f>
        <v>#REF!</v>
      </c>
      <c r="C1241" s="235" t="e">
        <f>#REF!</f>
        <v>#REF!</v>
      </c>
      <c r="D1241" s="236" t="e">
        <f>#REF!</f>
        <v>#REF!</v>
      </c>
      <c r="E1241" s="348"/>
      <c r="F1241" s="351" t="e">
        <f>#REF!+#REF!</f>
        <v>#REF!</v>
      </c>
      <c r="G1241" s="79" t="e">
        <f t="shared" si="81"/>
        <v>#REF!</v>
      </c>
    </row>
    <row r="1242" spans="1:7" ht="12.75">
      <c r="A1242" s="233" t="e">
        <f>#REF!</f>
        <v>#REF!</v>
      </c>
      <c r="B1242" s="829" t="s">
        <v>107</v>
      </c>
      <c r="C1242" s="830"/>
      <c r="D1242" s="830"/>
      <c r="E1242" s="831"/>
      <c r="F1242" s="831"/>
      <c r="G1242" s="79" t="e">
        <f>G1243</f>
        <v>#REF!</v>
      </c>
    </row>
    <row r="1243" spans="1:7">
      <c r="A1243" s="215" t="e">
        <f>#REF!</f>
        <v>#REF!</v>
      </c>
      <c r="B1243" s="238" t="e">
        <f>IF(#REF!&lt;&gt;"",#REF!,"")</f>
        <v>#REF!</v>
      </c>
      <c r="C1243" s="239" t="e">
        <f>#REF!</f>
        <v>#REF!</v>
      </c>
      <c r="D1243" s="240" t="e">
        <f>#REF!</f>
        <v>#REF!</v>
      </c>
      <c r="E1243" s="346"/>
      <c r="F1243" s="349" t="e">
        <f>#REF!+#REF!</f>
        <v>#REF!</v>
      </c>
      <c r="G1243" s="79" t="e">
        <f t="shared" ref="G1243:G1257" si="82">IF(B1243&lt;&gt;"","Для друку","")</f>
        <v>#REF!</v>
      </c>
    </row>
    <row r="1244" spans="1:7">
      <c r="A1244" s="215" t="e">
        <f>#REF!</f>
        <v>#REF!</v>
      </c>
      <c r="B1244" s="46" t="e">
        <f>IF(#REF!&lt;&gt;"",#REF!,"")</f>
        <v>#REF!</v>
      </c>
      <c r="C1244" s="47" t="e">
        <f>#REF!</f>
        <v>#REF!</v>
      </c>
      <c r="D1244" s="48" t="e">
        <f>#REF!</f>
        <v>#REF!</v>
      </c>
      <c r="E1244" s="347"/>
      <c r="F1244" s="350" t="e">
        <f>#REF!+#REF!</f>
        <v>#REF!</v>
      </c>
      <c r="G1244" s="79" t="e">
        <f t="shared" si="82"/>
        <v>#REF!</v>
      </c>
    </row>
    <row r="1245" spans="1:7">
      <c r="A1245" s="215" t="e">
        <f>#REF!</f>
        <v>#REF!</v>
      </c>
      <c r="B1245" s="46" t="e">
        <f>IF(#REF!&lt;&gt;"",#REF!,"")</f>
        <v>#REF!</v>
      </c>
      <c r="C1245" s="47" t="e">
        <f>#REF!</f>
        <v>#REF!</v>
      </c>
      <c r="D1245" s="48" t="e">
        <f>#REF!</f>
        <v>#REF!</v>
      </c>
      <c r="E1245" s="347"/>
      <c r="F1245" s="350" t="e">
        <f>#REF!+#REF!</f>
        <v>#REF!</v>
      </c>
      <c r="G1245" s="79" t="e">
        <f t="shared" si="82"/>
        <v>#REF!</v>
      </c>
    </row>
    <row r="1246" spans="1:7">
      <c r="A1246" s="215" t="e">
        <f>#REF!</f>
        <v>#REF!</v>
      </c>
      <c r="B1246" s="46" t="e">
        <f>IF(#REF!&lt;&gt;"",#REF!,"")</f>
        <v>#REF!</v>
      </c>
      <c r="C1246" s="47" t="e">
        <f>#REF!</f>
        <v>#REF!</v>
      </c>
      <c r="D1246" s="48" t="e">
        <f>#REF!</f>
        <v>#REF!</v>
      </c>
      <c r="E1246" s="226"/>
      <c r="F1246" s="350" t="e">
        <f>#REF!+#REF!</f>
        <v>#REF!</v>
      </c>
      <c r="G1246" s="79" t="e">
        <f t="shared" si="82"/>
        <v>#REF!</v>
      </c>
    </row>
    <row r="1247" spans="1:7">
      <c r="A1247" s="215" t="e">
        <f>#REF!</f>
        <v>#REF!</v>
      </c>
      <c r="B1247" s="46" t="e">
        <f>IF(#REF!&lt;&gt;"",#REF!,"")</f>
        <v>#REF!</v>
      </c>
      <c r="C1247" s="47" t="e">
        <f>#REF!</f>
        <v>#REF!</v>
      </c>
      <c r="D1247" s="48" t="e">
        <f>#REF!</f>
        <v>#REF!</v>
      </c>
      <c r="E1247" s="347"/>
      <c r="F1247" s="350" t="e">
        <f>#REF!+#REF!</f>
        <v>#REF!</v>
      </c>
      <c r="G1247" s="79" t="e">
        <f t="shared" si="82"/>
        <v>#REF!</v>
      </c>
    </row>
    <row r="1248" spans="1:7">
      <c r="A1248" s="215" t="e">
        <f>#REF!</f>
        <v>#REF!</v>
      </c>
      <c r="B1248" s="46" t="e">
        <f>IF(#REF!&lt;&gt;"",#REF!,"")</f>
        <v>#REF!</v>
      </c>
      <c r="C1248" s="47" t="e">
        <f>#REF!</f>
        <v>#REF!</v>
      </c>
      <c r="D1248" s="48" t="e">
        <f>#REF!</f>
        <v>#REF!</v>
      </c>
      <c r="E1248" s="347"/>
      <c r="F1248" s="350" t="e">
        <f>#REF!+#REF!</f>
        <v>#REF!</v>
      </c>
      <c r="G1248" s="79" t="e">
        <f t="shared" si="82"/>
        <v>#REF!</v>
      </c>
    </row>
    <row r="1249" spans="1:7">
      <c r="A1249" s="215" t="e">
        <f>#REF!</f>
        <v>#REF!</v>
      </c>
      <c r="B1249" s="46" t="e">
        <f>IF(#REF!&lt;&gt;"",#REF!,"")</f>
        <v>#REF!</v>
      </c>
      <c r="C1249" s="47" t="e">
        <f>#REF!</f>
        <v>#REF!</v>
      </c>
      <c r="D1249" s="48" t="e">
        <f>#REF!</f>
        <v>#REF!</v>
      </c>
      <c r="E1249" s="347"/>
      <c r="F1249" s="350" t="e">
        <f>#REF!+#REF!</f>
        <v>#REF!</v>
      </c>
      <c r="G1249" s="79" t="e">
        <f t="shared" si="82"/>
        <v>#REF!</v>
      </c>
    </row>
    <row r="1250" spans="1:7">
      <c r="A1250" s="215" t="e">
        <f>#REF!</f>
        <v>#REF!</v>
      </c>
      <c r="B1250" s="46" t="e">
        <f>IF(#REF!&lt;&gt;"",#REF!,"")</f>
        <v>#REF!</v>
      </c>
      <c r="C1250" s="47" t="e">
        <f>#REF!</f>
        <v>#REF!</v>
      </c>
      <c r="D1250" s="48" t="e">
        <f>#REF!</f>
        <v>#REF!</v>
      </c>
      <c r="E1250" s="347"/>
      <c r="F1250" s="350" t="e">
        <f>#REF!+#REF!</f>
        <v>#REF!</v>
      </c>
      <c r="G1250" s="79" t="e">
        <f t="shared" si="82"/>
        <v>#REF!</v>
      </c>
    </row>
    <row r="1251" spans="1:7">
      <c r="A1251" s="215" t="e">
        <f>#REF!</f>
        <v>#REF!</v>
      </c>
      <c r="B1251" s="46" t="e">
        <f>IF(#REF!&lt;&gt;"",#REF!,"")</f>
        <v>#REF!</v>
      </c>
      <c r="C1251" s="47" t="e">
        <f>#REF!</f>
        <v>#REF!</v>
      </c>
      <c r="D1251" s="48" t="e">
        <f>#REF!</f>
        <v>#REF!</v>
      </c>
      <c r="E1251" s="347"/>
      <c r="F1251" s="350" t="e">
        <f>#REF!+#REF!</f>
        <v>#REF!</v>
      </c>
      <c r="G1251" s="79" t="e">
        <f t="shared" si="82"/>
        <v>#REF!</v>
      </c>
    </row>
    <row r="1252" spans="1:7">
      <c r="A1252" s="215" t="e">
        <f>#REF!</f>
        <v>#REF!</v>
      </c>
      <c r="B1252" s="46" t="e">
        <f>IF(#REF!&lt;&gt;"",#REF!,"")</f>
        <v>#REF!</v>
      </c>
      <c r="C1252" s="47" t="e">
        <f>#REF!</f>
        <v>#REF!</v>
      </c>
      <c r="D1252" s="48" t="e">
        <f>#REF!</f>
        <v>#REF!</v>
      </c>
      <c r="E1252" s="347"/>
      <c r="F1252" s="350" t="e">
        <f>#REF!+#REF!</f>
        <v>#REF!</v>
      </c>
      <c r="G1252" s="79" t="e">
        <f t="shared" si="82"/>
        <v>#REF!</v>
      </c>
    </row>
    <row r="1253" spans="1:7">
      <c r="A1253" s="215" t="e">
        <f>#REF!</f>
        <v>#REF!</v>
      </c>
      <c r="B1253" s="46" t="e">
        <f>IF(#REF!&lt;&gt;"",#REF!,"")</f>
        <v>#REF!</v>
      </c>
      <c r="C1253" s="47" t="e">
        <f>#REF!</f>
        <v>#REF!</v>
      </c>
      <c r="D1253" s="48" t="e">
        <f>#REF!</f>
        <v>#REF!</v>
      </c>
      <c r="E1253" s="347"/>
      <c r="F1253" s="350" t="e">
        <f>#REF!+#REF!</f>
        <v>#REF!</v>
      </c>
      <c r="G1253" s="79" t="e">
        <f t="shared" si="82"/>
        <v>#REF!</v>
      </c>
    </row>
    <row r="1254" spans="1:7">
      <c r="A1254" s="215" t="e">
        <f>#REF!</f>
        <v>#REF!</v>
      </c>
      <c r="B1254" s="46" t="e">
        <f>IF(#REF!&lt;&gt;"",#REF!,"")</f>
        <v>#REF!</v>
      </c>
      <c r="C1254" s="47" t="e">
        <f>#REF!</f>
        <v>#REF!</v>
      </c>
      <c r="D1254" s="48" t="e">
        <f>#REF!</f>
        <v>#REF!</v>
      </c>
      <c r="E1254" s="347"/>
      <c r="F1254" s="350" t="e">
        <f>#REF!+#REF!</f>
        <v>#REF!</v>
      </c>
      <c r="G1254" s="79" t="e">
        <f t="shared" si="82"/>
        <v>#REF!</v>
      </c>
    </row>
    <row r="1255" spans="1:7">
      <c r="A1255" s="215" t="e">
        <f>#REF!</f>
        <v>#REF!</v>
      </c>
      <c r="B1255" s="46" t="e">
        <f>IF(#REF!&lt;&gt;"",#REF!,"")</f>
        <v>#REF!</v>
      </c>
      <c r="C1255" s="47" t="e">
        <f>#REF!</f>
        <v>#REF!</v>
      </c>
      <c r="D1255" s="48" t="e">
        <f>#REF!</f>
        <v>#REF!</v>
      </c>
      <c r="E1255" s="347"/>
      <c r="F1255" s="350" t="e">
        <f>#REF!+#REF!</f>
        <v>#REF!</v>
      </c>
      <c r="G1255" s="79" t="e">
        <f t="shared" si="82"/>
        <v>#REF!</v>
      </c>
    </row>
    <row r="1256" spans="1:7">
      <c r="A1256" s="215" t="e">
        <f>#REF!</f>
        <v>#REF!</v>
      </c>
      <c r="B1256" s="46" t="e">
        <f>IF(#REF!&lt;&gt;"",#REF!,"")</f>
        <v>#REF!</v>
      </c>
      <c r="C1256" s="47" t="e">
        <f>#REF!</f>
        <v>#REF!</v>
      </c>
      <c r="D1256" s="48" t="e">
        <f>#REF!</f>
        <v>#REF!</v>
      </c>
      <c r="E1256" s="347"/>
      <c r="F1256" s="350" t="e">
        <f>#REF!+#REF!</f>
        <v>#REF!</v>
      </c>
      <c r="G1256" s="79" t="e">
        <f t="shared" si="82"/>
        <v>#REF!</v>
      </c>
    </row>
    <row r="1257" spans="1:7">
      <c r="A1257" s="215" t="e">
        <f>#REF!</f>
        <v>#REF!</v>
      </c>
      <c r="B1257" s="234" t="e">
        <f>IF(#REF!&lt;&gt;"",#REF!,"")</f>
        <v>#REF!</v>
      </c>
      <c r="C1257" s="235" t="e">
        <f>#REF!</f>
        <v>#REF!</v>
      </c>
      <c r="D1257" s="236" t="e">
        <f>#REF!</f>
        <v>#REF!</v>
      </c>
      <c r="E1257" s="348"/>
      <c r="F1257" s="351" t="e">
        <f>#REF!+#REF!</f>
        <v>#REF!</v>
      </c>
      <c r="G1257" s="79" t="e">
        <f t="shared" si="82"/>
        <v>#REF!</v>
      </c>
    </row>
    <row r="1258" spans="1:7" ht="12.75">
      <c r="A1258" s="233" t="e">
        <f>#REF!</f>
        <v>#REF!</v>
      </c>
      <c r="B1258" s="829" t="s">
        <v>108</v>
      </c>
      <c r="C1258" s="830"/>
      <c r="D1258" s="830"/>
      <c r="E1258" s="831"/>
      <c r="F1258" s="831"/>
      <c r="G1258" s="79" t="e">
        <f>G1259</f>
        <v>#REF!</v>
      </c>
    </row>
    <row r="1259" spans="1:7">
      <c r="A1259" s="215" t="e">
        <f>#REF!</f>
        <v>#REF!</v>
      </c>
      <c r="B1259" s="238" t="e">
        <f>IF(#REF!&lt;&gt;"",#REF!,"")</f>
        <v>#REF!</v>
      </c>
      <c r="C1259" s="239" t="e">
        <f>#REF!</f>
        <v>#REF!</v>
      </c>
      <c r="D1259" s="240" t="e">
        <f>#REF!</f>
        <v>#REF!</v>
      </c>
      <c r="E1259" s="437" t="s">
        <v>30</v>
      </c>
      <c r="F1259" s="349" t="e">
        <f>#REF!+#REF!</f>
        <v>#REF!</v>
      </c>
      <c r="G1259" s="79" t="e">
        <f t="shared" ref="G1259:G1268" si="83">IF(B1259&lt;&gt;"","Для друку","")</f>
        <v>#REF!</v>
      </c>
    </row>
    <row r="1260" spans="1:7">
      <c r="A1260" s="215" t="e">
        <f>#REF!</f>
        <v>#REF!</v>
      </c>
      <c r="B1260" s="46" t="e">
        <f>IF(#REF!&lt;&gt;"",#REF!,"")</f>
        <v>#REF!</v>
      </c>
      <c r="C1260" s="47" t="e">
        <f>#REF!</f>
        <v>#REF!</v>
      </c>
      <c r="D1260" s="48" t="e">
        <f>#REF!</f>
        <v>#REF!</v>
      </c>
      <c r="E1260" s="438" t="s">
        <v>30</v>
      </c>
      <c r="F1260" s="350" t="e">
        <f>#REF!+#REF!</f>
        <v>#REF!</v>
      </c>
      <c r="G1260" s="79" t="e">
        <f t="shared" si="83"/>
        <v>#REF!</v>
      </c>
    </row>
    <row r="1261" spans="1:7">
      <c r="A1261" s="215" t="e">
        <f>#REF!</f>
        <v>#REF!</v>
      </c>
      <c r="B1261" s="46" t="e">
        <f>IF(#REF!&lt;&gt;"",#REF!,"")</f>
        <v>#REF!</v>
      </c>
      <c r="C1261" s="47" t="e">
        <f>#REF!</f>
        <v>#REF!</v>
      </c>
      <c r="D1261" s="48" t="e">
        <f>#REF!</f>
        <v>#REF!</v>
      </c>
      <c r="E1261" s="438" t="s">
        <v>30</v>
      </c>
      <c r="F1261" s="350" t="e">
        <f>#REF!+#REF!</f>
        <v>#REF!</v>
      </c>
      <c r="G1261" s="79" t="e">
        <f t="shared" si="83"/>
        <v>#REF!</v>
      </c>
    </row>
    <row r="1262" spans="1:7">
      <c r="A1262" s="215" t="e">
        <f>#REF!</f>
        <v>#REF!</v>
      </c>
      <c r="B1262" s="46" t="e">
        <f>IF(#REF!&lt;&gt;"",#REF!,"")</f>
        <v>#REF!</v>
      </c>
      <c r="C1262" s="47" t="e">
        <f>#REF!</f>
        <v>#REF!</v>
      </c>
      <c r="D1262" s="48" t="e">
        <f>#REF!</f>
        <v>#REF!</v>
      </c>
      <c r="E1262" s="438" t="s">
        <v>30</v>
      </c>
      <c r="F1262" s="350" t="e">
        <f>#REF!+#REF!</f>
        <v>#REF!</v>
      </c>
      <c r="G1262" s="79" t="e">
        <f t="shared" si="83"/>
        <v>#REF!</v>
      </c>
    </row>
    <row r="1263" spans="1:7">
      <c r="A1263" s="215" t="e">
        <f>#REF!</f>
        <v>#REF!</v>
      </c>
      <c r="B1263" s="46" t="e">
        <f>IF(#REF!&lt;&gt;"",#REF!,"")</f>
        <v>#REF!</v>
      </c>
      <c r="C1263" s="47" t="e">
        <f>#REF!</f>
        <v>#REF!</v>
      </c>
      <c r="D1263" s="48" t="e">
        <f>#REF!</f>
        <v>#REF!</v>
      </c>
      <c r="E1263" s="438" t="s">
        <v>30</v>
      </c>
      <c r="F1263" s="350" t="e">
        <f>#REF!+#REF!</f>
        <v>#REF!</v>
      </c>
      <c r="G1263" s="79" t="e">
        <f t="shared" si="83"/>
        <v>#REF!</v>
      </c>
    </row>
    <row r="1264" spans="1:7">
      <c r="A1264" s="215" t="e">
        <f>#REF!</f>
        <v>#REF!</v>
      </c>
      <c r="B1264" s="46" t="e">
        <f>IF(#REF!&lt;&gt;"",#REF!,"")</f>
        <v>#REF!</v>
      </c>
      <c r="C1264" s="47" t="e">
        <f>#REF!</f>
        <v>#REF!</v>
      </c>
      <c r="D1264" s="48" t="e">
        <f>#REF!</f>
        <v>#REF!</v>
      </c>
      <c r="E1264" s="438" t="s">
        <v>30</v>
      </c>
      <c r="F1264" s="350" t="e">
        <f>#REF!+#REF!</f>
        <v>#REF!</v>
      </c>
      <c r="G1264" s="79" t="e">
        <f t="shared" si="83"/>
        <v>#REF!</v>
      </c>
    </row>
    <row r="1265" spans="1:7">
      <c r="A1265" s="215" t="e">
        <f>#REF!</f>
        <v>#REF!</v>
      </c>
      <c r="B1265" s="46" t="e">
        <f>IF(#REF!&lt;&gt;"",#REF!,"")</f>
        <v>#REF!</v>
      </c>
      <c r="C1265" s="47" t="e">
        <f>#REF!</f>
        <v>#REF!</v>
      </c>
      <c r="D1265" s="48" t="e">
        <f>#REF!</f>
        <v>#REF!</v>
      </c>
      <c r="E1265" s="438" t="s">
        <v>30</v>
      </c>
      <c r="F1265" s="350" t="e">
        <f>#REF!+#REF!</f>
        <v>#REF!</v>
      </c>
      <c r="G1265" s="79" t="e">
        <f t="shared" si="83"/>
        <v>#REF!</v>
      </c>
    </row>
    <row r="1266" spans="1:7">
      <c r="A1266" s="215" t="e">
        <f>#REF!</f>
        <v>#REF!</v>
      </c>
      <c r="B1266" s="46" t="e">
        <f>IF(#REF!&lt;&gt;"",#REF!,"")</f>
        <v>#REF!</v>
      </c>
      <c r="C1266" s="47" t="e">
        <f>#REF!</f>
        <v>#REF!</v>
      </c>
      <c r="D1266" s="48" t="e">
        <f>#REF!</f>
        <v>#REF!</v>
      </c>
      <c r="E1266" s="438" t="s">
        <v>30</v>
      </c>
      <c r="F1266" s="350" t="e">
        <f>#REF!+#REF!</f>
        <v>#REF!</v>
      </c>
      <c r="G1266" s="79" t="e">
        <f t="shared" si="83"/>
        <v>#REF!</v>
      </c>
    </row>
    <row r="1267" spans="1:7" ht="12.75" customHeight="1">
      <c r="A1267" s="215" t="e">
        <f>#REF!</f>
        <v>#REF!</v>
      </c>
      <c r="B1267" s="46" t="e">
        <f>IF(#REF!&lt;&gt;"",#REF!,"")</f>
        <v>#REF!</v>
      </c>
      <c r="C1267" s="47" t="e">
        <f>#REF!</f>
        <v>#REF!</v>
      </c>
      <c r="D1267" s="48" t="e">
        <f>#REF!</f>
        <v>#REF!</v>
      </c>
      <c r="E1267" s="438" t="s">
        <v>30</v>
      </c>
      <c r="F1267" s="350" t="e">
        <f>#REF!+#REF!</f>
        <v>#REF!</v>
      </c>
      <c r="G1267" s="79" t="e">
        <f t="shared" si="83"/>
        <v>#REF!</v>
      </c>
    </row>
    <row r="1268" spans="1:7">
      <c r="A1268" s="237" t="e">
        <f>#REF!</f>
        <v>#REF!</v>
      </c>
      <c r="B1268" s="46" t="e">
        <f>IF(#REF!&lt;&gt;"",#REF!,"")</f>
        <v>#REF!</v>
      </c>
      <c r="C1268" s="47" t="e">
        <f>#REF!</f>
        <v>#REF!</v>
      </c>
      <c r="D1268" s="48" t="e">
        <f>#REF!</f>
        <v>#REF!</v>
      </c>
      <c r="E1268" s="439" t="s">
        <v>30</v>
      </c>
      <c r="F1268" s="351" t="e">
        <f>#REF!+#REF!</f>
        <v>#REF!</v>
      </c>
      <c r="G1268" s="79" t="e">
        <f t="shared" si="83"/>
        <v>#REF!</v>
      </c>
    </row>
    <row r="1269" spans="1:7" ht="12.75" customHeight="1">
      <c r="A1269" s="832" t="e">
        <f>#REF!</f>
        <v>#REF!</v>
      </c>
      <c r="B1269" s="833"/>
      <c r="C1269" s="833"/>
      <c r="D1269" s="833"/>
      <c r="E1269" s="833"/>
      <c r="F1269" s="833"/>
      <c r="G1269" s="79" t="e">
        <f>G1270</f>
        <v>#REF!</v>
      </c>
    </row>
    <row r="1270" spans="1:7" ht="12.75">
      <c r="A1270" s="232" t="s">
        <v>4</v>
      </c>
      <c r="B1270" s="829" t="s">
        <v>105</v>
      </c>
      <c r="C1270" s="830"/>
      <c r="D1270" s="830"/>
      <c r="E1270" s="834"/>
      <c r="F1270" s="834"/>
      <c r="G1270" s="79" t="e">
        <f>G1271</f>
        <v>#REF!</v>
      </c>
    </row>
    <row r="1271" spans="1:7">
      <c r="A1271" s="215" t="e">
        <f>#REF!</f>
        <v>#REF!</v>
      </c>
      <c r="B1271" s="238" t="e">
        <f>IF(#REF!&lt;&gt;"",#REF!,"")</f>
        <v>#REF!</v>
      </c>
      <c r="C1271" s="239" t="e">
        <f>#REF!</f>
        <v>#REF!</v>
      </c>
      <c r="D1271" s="240" t="e">
        <f>#REF!</f>
        <v>#REF!</v>
      </c>
      <c r="E1271" s="346"/>
      <c r="F1271" s="349" t="e">
        <f>#REF!+#REF!</f>
        <v>#REF!</v>
      </c>
      <c r="G1271" s="79" t="e">
        <f>IF(B1271&lt;&gt;"","Для друку","")</f>
        <v>#REF!</v>
      </c>
    </row>
    <row r="1272" spans="1:7">
      <c r="A1272" s="215" t="e">
        <f>#REF!</f>
        <v>#REF!</v>
      </c>
      <c r="B1272" s="46" t="e">
        <f>IF(#REF!&lt;&gt;"",#REF!,"")</f>
        <v>#REF!</v>
      </c>
      <c r="C1272" s="47" t="e">
        <f>#REF!</f>
        <v>#REF!</v>
      </c>
      <c r="D1272" s="48" t="e">
        <f>#REF!</f>
        <v>#REF!</v>
      </c>
      <c r="E1272" s="347"/>
      <c r="F1272" s="350" t="e">
        <f>#REF!+#REF!</f>
        <v>#REF!</v>
      </c>
      <c r="G1272" s="79" t="e">
        <f t="shared" ref="G1272:G1284" si="84">IF(B1272&lt;&gt;"","Для друку","")</f>
        <v>#REF!</v>
      </c>
    </row>
    <row r="1273" spans="1:7">
      <c r="A1273" s="215" t="e">
        <f>#REF!</f>
        <v>#REF!</v>
      </c>
      <c r="B1273" s="46" t="e">
        <f>IF(#REF!&lt;&gt;"",#REF!,"")</f>
        <v>#REF!</v>
      </c>
      <c r="C1273" s="47" t="e">
        <f>#REF!</f>
        <v>#REF!</v>
      </c>
      <c r="D1273" s="48" t="e">
        <f>#REF!</f>
        <v>#REF!</v>
      </c>
      <c r="E1273" s="347"/>
      <c r="F1273" s="350" t="e">
        <f>#REF!+#REF!</f>
        <v>#REF!</v>
      </c>
      <c r="G1273" s="79" t="e">
        <f t="shared" si="84"/>
        <v>#REF!</v>
      </c>
    </row>
    <row r="1274" spans="1:7">
      <c r="A1274" s="215" t="e">
        <f>#REF!</f>
        <v>#REF!</v>
      </c>
      <c r="B1274" s="46" t="e">
        <f>IF(#REF!&lt;&gt;"",#REF!,"")</f>
        <v>#REF!</v>
      </c>
      <c r="C1274" s="47" t="e">
        <f>#REF!</f>
        <v>#REF!</v>
      </c>
      <c r="D1274" s="48" t="e">
        <f>#REF!</f>
        <v>#REF!</v>
      </c>
      <c r="E1274" s="226"/>
      <c r="F1274" s="350" t="e">
        <f>#REF!+#REF!</f>
        <v>#REF!</v>
      </c>
      <c r="G1274" s="79" t="e">
        <f t="shared" si="84"/>
        <v>#REF!</v>
      </c>
    </row>
    <row r="1275" spans="1:7">
      <c r="A1275" s="215" t="e">
        <f>#REF!</f>
        <v>#REF!</v>
      </c>
      <c r="B1275" s="46" t="e">
        <f>IF(#REF!&lt;&gt;"",#REF!,"")</f>
        <v>#REF!</v>
      </c>
      <c r="C1275" s="47" t="e">
        <f>#REF!</f>
        <v>#REF!</v>
      </c>
      <c r="D1275" s="48" t="e">
        <f>#REF!</f>
        <v>#REF!</v>
      </c>
      <c r="E1275" s="347"/>
      <c r="F1275" s="350" t="e">
        <f>#REF!+#REF!</f>
        <v>#REF!</v>
      </c>
      <c r="G1275" s="79" t="e">
        <f t="shared" si="84"/>
        <v>#REF!</v>
      </c>
    </row>
    <row r="1276" spans="1:7">
      <c r="A1276" s="215" t="e">
        <f>#REF!</f>
        <v>#REF!</v>
      </c>
      <c r="B1276" s="46" t="e">
        <f>IF(#REF!&lt;&gt;"",#REF!,"")</f>
        <v>#REF!</v>
      </c>
      <c r="C1276" s="47" t="e">
        <f>#REF!</f>
        <v>#REF!</v>
      </c>
      <c r="D1276" s="48" t="e">
        <f>#REF!</f>
        <v>#REF!</v>
      </c>
      <c r="E1276" s="347"/>
      <c r="F1276" s="350" t="e">
        <f>#REF!+#REF!</f>
        <v>#REF!</v>
      </c>
      <c r="G1276" s="79" t="e">
        <f t="shared" si="84"/>
        <v>#REF!</v>
      </c>
    </row>
    <row r="1277" spans="1:7">
      <c r="A1277" s="215" t="e">
        <f>#REF!</f>
        <v>#REF!</v>
      </c>
      <c r="B1277" s="46" t="e">
        <f>IF(#REF!&lt;&gt;"",#REF!,"")</f>
        <v>#REF!</v>
      </c>
      <c r="C1277" s="47" t="e">
        <f>#REF!</f>
        <v>#REF!</v>
      </c>
      <c r="D1277" s="48" t="e">
        <f>#REF!</f>
        <v>#REF!</v>
      </c>
      <c r="E1277" s="347"/>
      <c r="F1277" s="350" t="e">
        <f>#REF!+#REF!</f>
        <v>#REF!</v>
      </c>
      <c r="G1277" s="79" t="e">
        <f t="shared" si="84"/>
        <v>#REF!</v>
      </c>
    </row>
    <row r="1278" spans="1:7">
      <c r="A1278" s="215" t="e">
        <f>#REF!</f>
        <v>#REF!</v>
      </c>
      <c r="B1278" s="46" t="e">
        <f>IF(#REF!&lt;&gt;"",#REF!,"")</f>
        <v>#REF!</v>
      </c>
      <c r="C1278" s="47" t="e">
        <f>#REF!</f>
        <v>#REF!</v>
      </c>
      <c r="D1278" s="48" t="e">
        <f>#REF!</f>
        <v>#REF!</v>
      </c>
      <c r="E1278" s="347"/>
      <c r="F1278" s="350" t="e">
        <f>#REF!+#REF!</f>
        <v>#REF!</v>
      </c>
      <c r="G1278" s="79" t="e">
        <f t="shared" si="84"/>
        <v>#REF!</v>
      </c>
    </row>
    <row r="1279" spans="1:7">
      <c r="A1279" s="215" t="e">
        <f>#REF!</f>
        <v>#REF!</v>
      </c>
      <c r="B1279" s="46" t="e">
        <f>IF(#REF!&lt;&gt;"",#REF!,"")</f>
        <v>#REF!</v>
      </c>
      <c r="C1279" s="47" t="e">
        <f>#REF!</f>
        <v>#REF!</v>
      </c>
      <c r="D1279" s="48" t="e">
        <f>#REF!</f>
        <v>#REF!</v>
      </c>
      <c r="E1279" s="347"/>
      <c r="F1279" s="350" t="e">
        <f>#REF!+#REF!</f>
        <v>#REF!</v>
      </c>
      <c r="G1279" s="79" t="e">
        <f t="shared" si="84"/>
        <v>#REF!</v>
      </c>
    </row>
    <row r="1280" spans="1:7">
      <c r="A1280" s="215" t="e">
        <f>#REF!</f>
        <v>#REF!</v>
      </c>
      <c r="B1280" s="46" t="e">
        <f>IF(#REF!&lt;&gt;"",#REF!,"")</f>
        <v>#REF!</v>
      </c>
      <c r="C1280" s="47" t="e">
        <f>#REF!</f>
        <v>#REF!</v>
      </c>
      <c r="D1280" s="48" t="e">
        <f>#REF!</f>
        <v>#REF!</v>
      </c>
      <c r="E1280" s="347"/>
      <c r="F1280" s="350" t="e">
        <f>#REF!+#REF!</f>
        <v>#REF!</v>
      </c>
      <c r="G1280" s="79" t="e">
        <f t="shared" si="84"/>
        <v>#REF!</v>
      </c>
    </row>
    <row r="1281" spans="1:7">
      <c r="A1281" s="215" t="e">
        <f>#REF!</f>
        <v>#REF!</v>
      </c>
      <c r="B1281" s="46" t="e">
        <f>IF(#REF!&lt;&gt;"",#REF!,"")</f>
        <v>#REF!</v>
      </c>
      <c r="C1281" s="47" t="e">
        <f>#REF!</f>
        <v>#REF!</v>
      </c>
      <c r="D1281" s="48" t="e">
        <f>#REF!</f>
        <v>#REF!</v>
      </c>
      <c r="E1281" s="347"/>
      <c r="F1281" s="350" t="e">
        <f>#REF!+#REF!</f>
        <v>#REF!</v>
      </c>
      <c r="G1281" s="79" t="e">
        <f t="shared" si="84"/>
        <v>#REF!</v>
      </c>
    </row>
    <row r="1282" spans="1:7">
      <c r="A1282" s="215" t="e">
        <f>#REF!</f>
        <v>#REF!</v>
      </c>
      <c r="B1282" s="46" t="e">
        <f>IF(#REF!&lt;&gt;"",#REF!,"")</f>
        <v>#REF!</v>
      </c>
      <c r="C1282" s="47" t="e">
        <f>#REF!</f>
        <v>#REF!</v>
      </c>
      <c r="D1282" s="48" t="e">
        <f>#REF!</f>
        <v>#REF!</v>
      </c>
      <c r="E1282" s="347"/>
      <c r="F1282" s="350" t="e">
        <f>#REF!+#REF!</f>
        <v>#REF!</v>
      </c>
      <c r="G1282" s="79" t="e">
        <f t="shared" si="84"/>
        <v>#REF!</v>
      </c>
    </row>
    <row r="1283" spans="1:7">
      <c r="A1283" s="215" t="e">
        <f>#REF!</f>
        <v>#REF!</v>
      </c>
      <c r="B1283" s="46" t="e">
        <f>IF(#REF!&lt;&gt;"",#REF!,"")</f>
        <v>#REF!</v>
      </c>
      <c r="C1283" s="47" t="e">
        <f>#REF!</f>
        <v>#REF!</v>
      </c>
      <c r="D1283" s="48" t="e">
        <f>#REF!</f>
        <v>#REF!</v>
      </c>
      <c r="E1283" s="347"/>
      <c r="F1283" s="350" t="e">
        <f>#REF!+#REF!</f>
        <v>#REF!</v>
      </c>
      <c r="G1283" s="79" t="e">
        <f t="shared" si="84"/>
        <v>#REF!</v>
      </c>
    </row>
    <row r="1284" spans="1:7">
      <c r="A1284" s="215" t="e">
        <f>#REF!</f>
        <v>#REF!</v>
      </c>
      <c r="B1284" s="46" t="e">
        <f>IF(#REF!&lt;&gt;"",#REF!,"")</f>
        <v>#REF!</v>
      </c>
      <c r="C1284" s="47" t="e">
        <f>#REF!</f>
        <v>#REF!</v>
      </c>
      <c r="D1284" s="48" t="e">
        <f>#REF!</f>
        <v>#REF!</v>
      </c>
      <c r="E1284" s="347"/>
      <c r="F1284" s="350" t="e">
        <f>#REF!+#REF!</f>
        <v>#REF!</v>
      </c>
      <c r="G1284" s="79" t="e">
        <f t="shared" si="84"/>
        <v>#REF!</v>
      </c>
    </row>
    <row r="1285" spans="1:7">
      <c r="A1285" s="215" t="e">
        <f>#REF!</f>
        <v>#REF!</v>
      </c>
      <c r="B1285" s="234" t="e">
        <f>IF(#REF!&lt;&gt;"",#REF!,"")</f>
        <v>#REF!</v>
      </c>
      <c r="C1285" s="235" t="e">
        <f>#REF!</f>
        <v>#REF!</v>
      </c>
      <c r="D1285" s="236" t="e">
        <f>#REF!</f>
        <v>#REF!</v>
      </c>
      <c r="E1285" s="348"/>
      <c r="F1285" s="351" t="e">
        <f>#REF!+#REF!</f>
        <v>#REF!</v>
      </c>
      <c r="G1285" s="79" t="e">
        <f>IF(B1285&lt;&gt;"","Для друку","")</f>
        <v>#REF!</v>
      </c>
    </row>
    <row r="1286" spans="1:7" ht="12.75">
      <c r="A1286" s="233" t="e">
        <f>#REF!</f>
        <v>#REF!</v>
      </c>
      <c r="B1286" s="829" t="s">
        <v>106</v>
      </c>
      <c r="C1286" s="830"/>
      <c r="D1286" s="830"/>
      <c r="E1286" s="831"/>
      <c r="F1286" s="831"/>
      <c r="G1286" s="79" t="e">
        <f>G1287</f>
        <v>#REF!</v>
      </c>
    </row>
    <row r="1287" spans="1:7">
      <c r="A1287" s="215" t="e">
        <f>#REF!</f>
        <v>#REF!</v>
      </c>
      <c r="B1287" s="238" t="e">
        <f>IF(#REF!&lt;&gt;"",#REF!,"")</f>
        <v>#REF!</v>
      </c>
      <c r="C1287" s="239" t="e">
        <f>#REF!</f>
        <v>#REF!</v>
      </c>
      <c r="D1287" s="240" t="e">
        <f>#REF!</f>
        <v>#REF!</v>
      </c>
      <c r="E1287" s="346"/>
      <c r="F1287" s="349" t="e">
        <f>#REF!+#REF!</f>
        <v>#REF!</v>
      </c>
      <c r="G1287" s="79" t="e">
        <f t="shared" ref="G1287:G1301" si="85">IF(B1287&lt;&gt;"","Для друку","")</f>
        <v>#REF!</v>
      </c>
    </row>
    <row r="1288" spans="1:7">
      <c r="A1288" s="215" t="e">
        <f>#REF!</f>
        <v>#REF!</v>
      </c>
      <c r="B1288" s="46" t="e">
        <f>IF(#REF!&lt;&gt;"",#REF!,"")</f>
        <v>#REF!</v>
      </c>
      <c r="C1288" s="47" t="e">
        <f>#REF!</f>
        <v>#REF!</v>
      </c>
      <c r="D1288" s="48" t="e">
        <f>#REF!</f>
        <v>#REF!</v>
      </c>
      <c r="E1288" s="347"/>
      <c r="F1288" s="350" t="e">
        <f>#REF!+#REF!</f>
        <v>#REF!</v>
      </c>
      <c r="G1288" s="79" t="e">
        <f t="shared" si="85"/>
        <v>#REF!</v>
      </c>
    </row>
    <row r="1289" spans="1:7">
      <c r="A1289" s="215" t="e">
        <f>#REF!</f>
        <v>#REF!</v>
      </c>
      <c r="B1289" s="46" t="e">
        <f>IF(#REF!&lt;&gt;"",#REF!,"")</f>
        <v>#REF!</v>
      </c>
      <c r="C1289" s="47" t="e">
        <f>#REF!</f>
        <v>#REF!</v>
      </c>
      <c r="D1289" s="48" t="e">
        <f>#REF!</f>
        <v>#REF!</v>
      </c>
      <c r="E1289" s="347"/>
      <c r="F1289" s="350" t="e">
        <f>#REF!+#REF!</f>
        <v>#REF!</v>
      </c>
      <c r="G1289" s="79" t="e">
        <f t="shared" si="85"/>
        <v>#REF!</v>
      </c>
    </row>
    <row r="1290" spans="1:7">
      <c r="A1290" s="215" t="e">
        <f>#REF!</f>
        <v>#REF!</v>
      </c>
      <c r="B1290" s="46" t="e">
        <f>IF(#REF!&lt;&gt;"",#REF!,"")</f>
        <v>#REF!</v>
      </c>
      <c r="C1290" s="47" t="e">
        <f>#REF!</f>
        <v>#REF!</v>
      </c>
      <c r="D1290" s="48" t="e">
        <f>#REF!</f>
        <v>#REF!</v>
      </c>
      <c r="E1290" s="226"/>
      <c r="F1290" s="350" t="e">
        <f>#REF!+#REF!</f>
        <v>#REF!</v>
      </c>
      <c r="G1290" s="79" t="e">
        <f t="shared" si="85"/>
        <v>#REF!</v>
      </c>
    </row>
    <row r="1291" spans="1:7">
      <c r="A1291" s="215" t="e">
        <f>#REF!</f>
        <v>#REF!</v>
      </c>
      <c r="B1291" s="46" t="e">
        <f>IF(#REF!&lt;&gt;"",#REF!,"")</f>
        <v>#REF!</v>
      </c>
      <c r="C1291" s="47" t="e">
        <f>#REF!</f>
        <v>#REF!</v>
      </c>
      <c r="D1291" s="48" t="e">
        <f>#REF!</f>
        <v>#REF!</v>
      </c>
      <c r="E1291" s="347"/>
      <c r="F1291" s="350" t="e">
        <f>#REF!+#REF!</f>
        <v>#REF!</v>
      </c>
      <c r="G1291" s="79" t="e">
        <f t="shared" si="85"/>
        <v>#REF!</v>
      </c>
    </row>
    <row r="1292" spans="1:7">
      <c r="A1292" s="215" t="e">
        <f>#REF!</f>
        <v>#REF!</v>
      </c>
      <c r="B1292" s="46" t="e">
        <f>IF(#REF!&lt;&gt;"",#REF!,"")</f>
        <v>#REF!</v>
      </c>
      <c r="C1292" s="47" t="e">
        <f>#REF!</f>
        <v>#REF!</v>
      </c>
      <c r="D1292" s="48" t="e">
        <f>#REF!</f>
        <v>#REF!</v>
      </c>
      <c r="E1292" s="347"/>
      <c r="F1292" s="350" t="e">
        <f>#REF!+#REF!</f>
        <v>#REF!</v>
      </c>
      <c r="G1292" s="79" t="e">
        <f t="shared" si="85"/>
        <v>#REF!</v>
      </c>
    </row>
    <row r="1293" spans="1:7">
      <c r="A1293" s="215" t="e">
        <f>#REF!</f>
        <v>#REF!</v>
      </c>
      <c r="B1293" s="46" t="e">
        <f>IF(#REF!&lt;&gt;"",#REF!,"")</f>
        <v>#REF!</v>
      </c>
      <c r="C1293" s="47" t="e">
        <f>#REF!</f>
        <v>#REF!</v>
      </c>
      <c r="D1293" s="48" t="e">
        <f>#REF!</f>
        <v>#REF!</v>
      </c>
      <c r="E1293" s="347"/>
      <c r="F1293" s="350" t="e">
        <f>#REF!+#REF!</f>
        <v>#REF!</v>
      </c>
      <c r="G1293" s="79" t="e">
        <f t="shared" si="85"/>
        <v>#REF!</v>
      </c>
    </row>
    <row r="1294" spans="1:7">
      <c r="A1294" s="215" t="e">
        <f>#REF!</f>
        <v>#REF!</v>
      </c>
      <c r="B1294" s="46" t="e">
        <f>IF(#REF!&lt;&gt;"",#REF!,"")</f>
        <v>#REF!</v>
      </c>
      <c r="C1294" s="47" t="e">
        <f>#REF!</f>
        <v>#REF!</v>
      </c>
      <c r="D1294" s="48" t="e">
        <f>#REF!</f>
        <v>#REF!</v>
      </c>
      <c r="E1294" s="347"/>
      <c r="F1294" s="350" t="e">
        <f>#REF!+#REF!</f>
        <v>#REF!</v>
      </c>
      <c r="G1294" s="79" t="e">
        <f t="shared" si="85"/>
        <v>#REF!</v>
      </c>
    </row>
    <row r="1295" spans="1:7">
      <c r="A1295" s="215" t="e">
        <f>#REF!</f>
        <v>#REF!</v>
      </c>
      <c r="B1295" s="46" t="e">
        <f>IF(#REF!&lt;&gt;"",#REF!,"")</f>
        <v>#REF!</v>
      </c>
      <c r="C1295" s="47" t="e">
        <f>#REF!</f>
        <v>#REF!</v>
      </c>
      <c r="D1295" s="48" t="e">
        <f>#REF!</f>
        <v>#REF!</v>
      </c>
      <c r="E1295" s="347"/>
      <c r="F1295" s="350" t="e">
        <f>#REF!+#REF!</f>
        <v>#REF!</v>
      </c>
      <c r="G1295" s="79" t="e">
        <f t="shared" si="85"/>
        <v>#REF!</v>
      </c>
    </row>
    <row r="1296" spans="1:7">
      <c r="A1296" s="215" t="e">
        <f>#REF!</f>
        <v>#REF!</v>
      </c>
      <c r="B1296" s="46" t="e">
        <f>IF(#REF!&lt;&gt;"",#REF!,"")</f>
        <v>#REF!</v>
      </c>
      <c r="C1296" s="47" t="e">
        <f>#REF!</f>
        <v>#REF!</v>
      </c>
      <c r="D1296" s="48" t="e">
        <f>#REF!</f>
        <v>#REF!</v>
      </c>
      <c r="E1296" s="347"/>
      <c r="F1296" s="350" t="e">
        <f>#REF!+#REF!</f>
        <v>#REF!</v>
      </c>
      <c r="G1296" s="79" t="e">
        <f t="shared" si="85"/>
        <v>#REF!</v>
      </c>
    </row>
    <row r="1297" spans="1:7">
      <c r="A1297" s="215" t="e">
        <f>#REF!</f>
        <v>#REF!</v>
      </c>
      <c r="B1297" s="46" t="e">
        <f>IF(#REF!&lt;&gt;"",#REF!,"")</f>
        <v>#REF!</v>
      </c>
      <c r="C1297" s="47" t="e">
        <f>#REF!</f>
        <v>#REF!</v>
      </c>
      <c r="D1297" s="48" t="e">
        <f>#REF!</f>
        <v>#REF!</v>
      </c>
      <c r="E1297" s="347"/>
      <c r="F1297" s="350" t="e">
        <f>#REF!+#REF!</f>
        <v>#REF!</v>
      </c>
      <c r="G1297" s="79" t="e">
        <f t="shared" si="85"/>
        <v>#REF!</v>
      </c>
    </row>
    <row r="1298" spans="1:7">
      <c r="A1298" s="215" t="e">
        <f>#REF!</f>
        <v>#REF!</v>
      </c>
      <c r="B1298" s="46" t="e">
        <f>IF(#REF!&lt;&gt;"",#REF!,"")</f>
        <v>#REF!</v>
      </c>
      <c r="C1298" s="47" t="e">
        <f>#REF!</f>
        <v>#REF!</v>
      </c>
      <c r="D1298" s="48" t="e">
        <f>#REF!</f>
        <v>#REF!</v>
      </c>
      <c r="E1298" s="347"/>
      <c r="F1298" s="350" t="e">
        <f>#REF!+#REF!</f>
        <v>#REF!</v>
      </c>
      <c r="G1298" s="79" t="e">
        <f t="shared" si="85"/>
        <v>#REF!</v>
      </c>
    </row>
    <row r="1299" spans="1:7">
      <c r="A1299" s="215" t="e">
        <f>#REF!</f>
        <v>#REF!</v>
      </c>
      <c r="B1299" s="46" t="e">
        <f>IF(#REF!&lt;&gt;"",#REF!,"")</f>
        <v>#REF!</v>
      </c>
      <c r="C1299" s="47" t="e">
        <f>#REF!</f>
        <v>#REF!</v>
      </c>
      <c r="D1299" s="48" t="e">
        <f>#REF!</f>
        <v>#REF!</v>
      </c>
      <c r="E1299" s="347"/>
      <c r="F1299" s="350" t="e">
        <f>#REF!+#REF!</f>
        <v>#REF!</v>
      </c>
      <c r="G1299" s="79" t="e">
        <f t="shared" si="85"/>
        <v>#REF!</v>
      </c>
    </row>
    <row r="1300" spans="1:7">
      <c r="A1300" s="215" t="e">
        <f>#REF!</f>
        <v>#REF!</v>
      </c>
      <c r="B1300" s="46" t="e">
        <f>IF(#REF!&lt;&gt;"",#REF!,"")</f>
        <v>#REF!</v>
      </c>
      <c r="C1300" s="47" t="e">
        <f>#REF!</f>
        <v>#REF!</v>
      </c>
      <c r="D1300" s="48" t="e">
        <f>#REF!</f>
        <v>#REF!</v>
      </c>
      <c r="E1300" s="347"/>
      <c r="F1300" s="350" t="e">
        <f>#REF!+#REF!</f>
        <v>#REF!</v>
      </c>
      <c r="G1300" s="79" t="e">
        <f t="shared" si="85"/>
        <v>#REF!</v>
      </c>
    </row>
    <row r="1301" spans="1:7">
      <c r="A1301" s="215" t="e">
        <f>#REF!</f>
        <v>#REF!</v>
      </c>
      <c r="B1301" s="234" t="e">
        <f>IF(#REF!&lt;&gt;"",#REF!,"")</f>
        <v>#REF!</v>
      </c>
      <c r="C1301" s="235" t="e">
        <f>#REF!</f>
        <v>#REF!</v>
      </c>
      <c r="D1301" s="236" t="e">
        <f>#REF!</f>
        <v>#REF!</v>
      </c>
      <c r="E1301" s="348"/>
      <c r="F1301" s="351" t="e">
        <f>#REF!+#REF!</f>
        <v>#REF!</v>
      </c>
      <c r="G1301" s="79" t="e">
        <f t="shared" si="85"/>
        <v>#REF!</v>
      </c>
    </row>
    <row r="1302" spans="1:7" ht="12.75">
      <c r="A1302" s="233" t="e">
        <f>#REF!</f>
        <v>#REF!</v>
      </c>
      <c r="B1302" s="829" t="s">
        <v>107</v>
      </c>
      <c r="C1302" s="830"/>
      <c r="D1302" s="830"/>
      <c r="E1302" s="831"/>
      <c r="F1302" s="831"/>
      <c r="G1302" s="79" t="e">
        <f>G1303</f>
        <v>#REF!</v>
      </c>
    </row>
    <row r="1303" spans="1:7">
      <c r="A1303" s="215" t="e">
        <f>#REF!</f>
        <v>#REF!</v>
      </c>
      <c r="B1303" s="238" t="e">
        <f>IF(#REF!&lt;&gt;"",#REF!,"")</f>
        <v>#REF!</v>
      </c>
      <c r="C1303" s="239" t="e">
        <f>#REF!</f>
        <v>#REF!</v>
      </c>
      <c r="D1303" s="240" t="e">
        <f>#REF!</f>
        <v>#REF!</v>
      </c>
      <c r="E1303" s="346"/>
      <c r="F1303" s="349" t="e">
        <f>#REF!+#REF!</f>
        <v>#REF!</v>
      </c>
      <c r="G1303" s="79" t="e">
        <f t="shared" ref="G1303:G1317" si="86">IF(B1303&lt;&gt;"","Для друку","")</f>
        <v>#REF!</v>
      </c>
    </row>
    <row r="1304" spans="1:7">
      <c r="A1304" s="215" t="e">
        <f>#REF!</f>
        <v>#REF!</v>
      </c>
      <c r="B1304" s="46" t="e">
        <f>IF(#REF!&lt;&gt;"",#REF!,"")</f>
        <v>#REF!</v>
      </c>
      <c r="C1304" s="47" t="e">
        <f>#REF!</f>
        <v>#REF!</v>
      </c>
      <c r="D1304" s="48" t="e">
        <f>#REF!</f>
        <v>#REF!</v>
      </c>
      <c r="E1304" s="347"/>
      <c r="F1304" s="350" t="e">
        <f>#REF!+#REF!</f>
        <v>#REF!</v>
      </c>
      <c r="G1304" s="79" t="e">
        <f t="shared" si="86"/>
        <v>#REF!</v>
      </c>
    </row>
    <row r="1305" spans="1:7">
      <c r="A1305" s="215" t="e">
        <f>#REF!</f>
        <v>#REF!</v>
      </c>
      <c r="B1305" s="46" t="e">
        <f>IF(#REF!&lt;&gt;"",#REF!,"")</f>
        <v>#REF!</v>
      </c>
      <c r="C1305" s="47" t="e">
        <f>#REF!</f>
        <v>#REF!</v>
      </c>
      <c r="D1305" s="48" t="e">
        <f>#REF!</f>
        <v>#REF!</v>
      </c>
      <c r="E1305" s="347"/>
      <c r="F1305" s="350" t="e">
        <f>#REF!+#REF!</f>
        <v>#REF!</v>
      </c>
      <c r="G1305" s="79" t="e">
        <f t="shared" si="86"/>
        <v>#REF!</v>
      </c>
    </row>
    <row r="1306" spans="1:7">
      <c r="A1306" s="215" t="e">
        <f>#REF!</f>
        <v>#REF!</v>
      </c>
      <c r="B1306" s="46" t="e">
        <f>IF(#REF!&lt;&gt;"",#REF!,"")</f>
        <v>#REF!</v>
      </c>
      <c r="C1306" s="47" t="e">
        <f>#REF!</f>
        <v>#REF!</v>
      </c>
      <c r="D1306" s="48" t="e">
        <f>#REF!</f>
        <v>#REF!</v>
      </c>
      <c r="E1306" s="226"/>
      <c r="F1306" s="350" t="e">
        <f>#REF!+#REF!</f>
        <v>#REF!</v>
      </c>
      <c r="G1306" s="79" t="e">
        <f t="shared" si="86"/>
        <v>#REF!</v>
      </c>
    </row>
    <row r="1307" spans="1:7">
      <c r="A1307" s="215" t="e">
        <f>#REF!</f>
        <v>#REF!</v>
      </c>
      <c r="B1307" s="46" t="e">
        <f>IF(#REF!&lt;&gt;"",#REF!,"")</f>
        <v>#REF!</v>
      </c>
      <c r="C1307" s="47" t="e">
        <f>#REF!</f>
        <v>#REF!</v>
      </c>
      <c r="D1307" s="48" t="e">
        <f>#REF!</f>
        <v>#REF!</v>
      </c>
      <c r="E1307" s="347"/>
      <c r="F1307" s="350" t="e">
        <f>#REF!+#REF!</f>
        <v>#REF!</v>
      </c>
      <c r="G1307" s="79" t="e">
        <f t="shared" si="86"/>
        <v>#REF!</v>
      </c>
    </row>
    <row r="1308" spans="1:7">
      <c r="A1308" s="215" t="e">
        <f>#REF!</f>
        <v>#REF!</v>
      </c>
      <c r="B1308" s="46" t="e">
        <f>IF(#REF!&lt;&gt;"",#REF!,"")</f>
        <v>#REF!</v>
      </c>
      <c r="C1308" s="47" t="e">
        <f>#REF!</f>
        <v>#REF!</v>
      </c>
      <c r="D1308" s="48" t="e">
        <f>#REF!</f>
        <v>#REF!</v>
      </c>
      <c r="E1308" s="347"/>
      <c r="F1308" s="350" t="e">
        <f>#REF!+#REF!</f>
        <v>#REF!</v>
      </c>
      <c r="G1308" s="79" t="e">
        <f t="shared" si="86"/>
        <v>#REF!</v>
      </c>
    </row>
    <row r="1309" spans="1:7">
      <c r="A1309" s="215" t="e">
        <f>#REF!</f>
        <v>#REF!</v>
      </c>
      <c r="B1309" s="46" t="e">
        <f>IF(#REF!&lt;&gt;"",#REF!,"")</f>
        <v>#REF!</v>
      </c>
      <c r="C1309" s="47" t="e">
        <f>#REF!</f>
        <v>#REF!</v>
      </c>
      <c r="D1309" s="48" t="e">
        <f>#REF!</f>
        <v>#REF!</v>
      </c>
      <c r="E1309" s="347"/>
      <c r="F1309" s="350" t="e">
        <f>#REF!+#REF!</f>
        <v>#REF!</v>
      </c>
      <c r="G1309" s="79" t="e">
        <f t="shared" si="86"/>
        <v>#REF!</v>
      </c>
    </row>
    <row r="1310" spans="1:7">
      <c r="A1310" s="215" t="e">
        <f>#REF!</f>
        <v>#REF!</v>
      </c>
      <c r="B1310" s="46" t="e">
        <f>IF(#REF!&lt;&gt;"",#REF!,"")</f>
        <v>#REF!</v>
      </c>
      <c r="C1310" s="47" t="e">
        <f>#REF!</f>
        <v>#REF!</v>
      </c>
      <c r="D1310" s="48" t="e">
        <f>#REF!</f>
        <v>#REF!</v>
      </c>
      <c r="E1310" s="347"/>
      <c r="F1310" s="350" t="e">
        <f>#REF!+#REF!</f>
        <v>#REF!</v>
      </c>
      <c r="G1310" s="79" t="e">
        <f t="shared" si="86"/>
        <v>#REF!</v>
      </c>
    </row>
    <row r="1311" spans="1:7">
      <c r="A1311" s="215" t="e">
        <f>#REF!</f>
        <v>#REF!</v>
      </c>
      <c r="B1311" s="46" t="e">
        <f>IF(#REF!&lt;&gt;"",#REF!,"")</f>
        <v>#REF!</v>
      </c>
      <c r="C1311" s="47" t="e">
        <f>#REF!</f>
        <v>#REF!</v>
      </c>
      <c r="D1311" s="48" t="e">
        <f>#REF!</f>
        <v>#REF!</v>
      </c>
      <c r="E1311" s="347"/>
      <c r="F1311" s="350" t="e">
        <f>#REF!+#REF!</f>
        <v>#REF!</v>
      </c>
      <c r="G1311" s="79" t="e">
        <f t="shared" si="86"/>
        <v>#REF!</v>
      </c>
    </row>
    <row r="1312" spans="1:7">
      <c r="A1312" s="215" t="e">
        <f>#REF!</f>
        <v>#REF!</v>
      </c>
      <c r="B1312" s="46" t="e">
        <f>IF(#REF!&lt;&gt;"",#REF!,"")</f>
        <v>#REF!</v>
      </c>
      <c r="C1312" s="47" t="e">
        <f>#REF!</f>
        <v>#REF!</v>
      </c>
      <c r="D1312" s="48" t="e">
        <f>#REF!</f>
        <v>#REF!</v>
      </c>
      <c r="E1312" s="347"/>
      <c r="F1312" s="350" t="e">
        <f>#REF!+#REF!</f>
        <v>#REF!</v>
      </c>
      <c r="G1312" s="79" t="e">
        <f t="shared" si="86"/>
        <v>#REF!</v>
      </c>
    </row>
    <row r="1313" spans="1:7">
      <c r="A1313" s="215" t="e">
        <f>#REF!</f>
        <v>#REF!</v>
      </c>
      <c r="B1313" s="46" t="e">
        <f>IF(#REF!&lt;&gt;"",#REF!,"")</f>
        <v>#REF!</v>
      </c>
      <c r="C1313" s="47" t="e">
        <f>#REF!</f>
        <v>#REF!</v>
      </c>
      <c r="D1313" s="48" t="e">
        <f>#REF!</f>
        <v>#REF!</v>
      </c>
      <c r="E1313" s="347"/>
      <c r="F1313" s="350" t="e">
        <f>#REF!+#REF!</f>
        <v>#REF!</v>
      </c>
      <c r="G1313" s="79" t="e">
        <f t="shared" si="86"/>
        <v>#REF!</v>
      </c>
    </row>
    <row r="1314" spans="1:7">
      <c r="A1314" s="215" t="e">
        <f>#REF!</f>
        <v>#REF!</v>
      </c>
      <c r="B1314" s="46" t="e">
        <f>IF(#REF!&lt;&gt;"",#REF!,"")</f>
        <v>#REF!</v>
      </c>
      <c r="C1314" s="47" t="e">
        <f>#REF!</f>
        <v>#REF!</v>
      </c>
      <c r="D1314" s="48" t="e">
        <f>#REF!</f>
        <v>#REF!</v>
      </c>
      <c r="E1314" s="347"/>
      <c r="F1314" s="350" t="e">
        <f>#REF!+#REF!</f>
        <v>#REF!</v>
      </c>
      <c r="G1314" s="79" t="e">
        <f t="shared" si="86"/>
        <v>#REF!</v>
      </c>
    </row>
    <row r="1315" spans="1:7">
      <c r="A1315" s="215" t="e">
        <f>#REF!</f>
        <v>#REF!</v>
      </c>
      <c r="B1315" s="46" t="e">
        <f>IF(#REF!&lt;&gt;"",#REF!,"")</f>
        <v>#REF!</v>
      </c>
      <c r="C1315" s="47" t="e">
        <f>#REF!</f>
        <v>#REF!</v>
      </c>
      <c r="D1315" s="48" t="e">
        <f>#REF!</f>
        <v>#REF!</v>
      </c>
      <c r="E1315" s="347"/>
      <c r="F1315" s="350" t="e">
        <f>#REF!+#REF!</f>
        <v>#REF!</v>
      </c>
      <c r="G1315" s="79" t="e">
        <f t="shared" si="86"/>
        <v>#REF!</v>
      </c>
    </row>
    <row r="1316" spans="1:7">
      <c r="A1316" s="215" t="e">
        <f>#REF!</f>
        <v>#REF!</v>
      </c>
      <c r="B1316" s="46" t="e">
        <f>IF(#REF!&lt;&gt;"",#REF!,"")</f>
        <v>#REF!</v>
      </c>
      <c r="C1316" s="47" t="e">
        <f>#REF!</f>
        <v>#REF!</v>
      </c>
      <c r="D1316" s="48" t="e">
        <f>#REF!</f>
        <v>#REF!</v>
      </c>
      <c r="E1316" s="347"/>
      <c r="F1316" s="350" t="e">
        <f>#REF!+#REF!</f>
        <v>#REF!</v>
      </c>
      <c r="G1316" s="79" t="e">
        <f t="shared" si="86"/>
        <v>#REF!</v>
      </c>
    </row>
    <row r="1317" spans="1:7">
      <c r="A1317" s="215" t="e">
        <f>#REF!</f>
        <v>#REF!</v>
      </c>
      <c r="B1317" s="234" t="e">
        <f>IF(#REF!&lt;&gt;"",#REF!,"")</f>
        <v>#REF!</v>
      </c>
      <c r="C1317" s="235" t="e">
        <f>#REF!</f>
        <v>#REF!</v>
      </c>
      <c r="D1317" s="236" t="e">
        <f>#REF!</f>
        <v>#REF!</v>
      </c>
      <c r="E1317" s="348"/>
      <c r="F1317" s="351" t="e">
        <f>#REF!+#REF!</f>
        <v>#REF!</v>
      </c>
      <c r="G1317" s="79" t="e">
        <f t="shared" si="86"/>
        <v>#REF!</v>
      </c>
    </row>
    <row r="1318" spans="1:7" ht="12.75">
      <c r="A1318" s="233" t="e">
        <f>#REF!</f>
        <v>#REF!</v>
      </c>
      <c r="B1318" s="829" t="s">
        <v>108</v>
      </c>
      <c r="C1318" s="830"/>
      <c r="D1318" s="830"/>
      <c r="E1318" s="831"/>
      <c r="F1318" s="831"/>
      <c r="G1318" s="79" t="e">
        <f>G1319</f>
        <v>#REF!</v>
      </c>
    </row>
    <row r="1319" spans="1:7">
      <c r="A1319" s="215" t="e">
        <f>#REF!</f>
        <v>#REF!</v>
      </c>
      <c r="B1319" s="238" t="e">
        <f>IF(#REF!&lt;&gt;"",#REF!,"")</f>
        <v>#REF!</v>
      </c>
      <c r="C1319" s="239" t="e">
        <f>#REF!</f>
        <v>#REF!</v>
      </c>
      <c r="D1319" s="240" t="e">
        <f>#REF!</f>
        <v>#REF!</v>
      </c>
      <c r="E1319" s="437" t="s">
        <v>30</v>
      </c>
      <c r="F1319" s="349" t="e">
        <f>#REF!+#REF!</f>
        <v>#REF!</v>
      </c>
      <c r="G1319" s="79" t="e">
        <f t="shared" ref="G1319:G1328" si="87">IF(B1319&lt;&gt;"","Для друку","")</f>
        <v>#REF!</v>
      </c>
    </row>
    <row r="1320" spans="1:7">
      <c r="A1320" s="215" t="e">
        <f>#REF!</f>
        <v>#REF!</v>
      </c>
      <c r="B1320" s="46" t="e">
        <f>IF(#REF!&lt;&gt;"",#REF!,"")</f>
        <v>#REF!</v>
      </c>
      <c r="C1320" s="47" t="e">
        <f>#REF!</f>
        <v>#REF!</v>
      </c>
      <c r="D1320" s="48" t="e">
        <f>#REF!</f>
        <v>#REF!</v>
      </c>
      <c r="E1320" s="438" t="s">
        <v>30</v>
      </c>
      <c r="F1320" s="350" t="e">
        <f>#REF!+#REF!</f>
        <v>#REF!</v>
      </c>
      <c r="G1320" s="79" t="e">
        <f t="shared" si="87"/>
        <v>#REF!</v>
      </c>
    </row>
    <row r="1321" spans="1:7">
      <c r="A1321" s="215" t="e">
        <f>#REF!</f>
        <v>#REF!</v>
      </c>
      <c r="B1321" s="46" t="e">
        <f>IF(#REF!&lt;&gt;"",#REF!,"")</f>
        <v>#REF!</v>
      </c>
      <c r="C1321" s="47" t="e">
        <f>#REF!</f>
        <v>#REF!</v>
      </c>
      <c r="D1321" s="48" t="e">
        <f>#REF!</f>
        <v>#REF!</v>
      </c>
      <c r="E1321" s="438" t="s">
        <v>30</v>
      </c>
      <c r="F1321" s="350" t="e">
        <f>#REF!+#REF!</f>
        <v>#REF!</v>
      </c>
      <c r="G1321" s="79" t="e">
        <f t="shared" si="87"/>
        <v>#REF!</v>
      </c>
    </row>
    <row r="1322" spans="1:7">
      <c r="A1322" s="215" t="e">
        <f>#REF!</f>
        <v>#REF!</v>
      </c>
      <c r="B1322" s="46" t="e">
        <f>IF(#REF!&lt;&gt;"",#REF!,"")</f>
        <v>#REF!</v>
      </c>
      <c r="C1322" s="47" t="e">
        <f>#REF!</f>
        <v>#REF!</v>
      </c>
      <c r="D1322" s="48" t="e">
        <f>#REF!</f>
        <v>#REF!</v>
      </c>
      <c r="E1322" s="438" t="s">
        <v>30</v>
      </c>
      <c r="F1322" s="350" t="e">
        <f>#REF!+#REF!</f>
        <v>#REF!</v>
      </c>
      <c r="G1322" s="79" t="e">
        <f t="shared" si="87"/>
        <v>#REF!</v>
      </c>
    </row>
    <row r="1323" spans="1:7">
      <c r="A1323" s="215" t="e">
        <f>#REF!</f>
        <v>#REF!</v>
      </c>
      <c r="B1323" s="46" t="e">
        <f>IF(#REF!&lt;&gt;"",#REF!,"")</f>
        <v>#REF!</v>
      </c>
      <c r="C1323" s="47" t="e">
        <f>#REF!</f>
        <v>#REF!</v>
      </c>
      <c r="D1323" s="48" t="e">
        <f>#REF!</f>
        <v>#REF!</v>
      </c>
      <c r="E1323" s="438" t="s">
        <v>30</v>
      </c>
      <c r="F1323" s="350" t="e">
        <f>#REF!+#REF!</f>
        <v>#REF!</v>
      </c>
      <c r="G1323" s="79" t="e">
        <f t="shared" si="87"/>
        <v>#REF!</v>
      </c>
    </row>
    <row r="1324" spans="1:7">
      <c r="A1324" s="215" t="e">
        <f>#REF!</f>
        <v>#REF!</v>
      </c>
      <c r="B1324" s="46" t="e">
        <f>IF(#REF!&lt;&gt;"",#REF!,"")</f>
        <v>#REF!</v>
      </c>
      <c r="C1324" s="47" t="e">
        <f>#REF!</f>
        <v>#REF!</v>
      </c>
      <c r="D1324" s="48" t="e">
        <f>#REF!</f>
        <v>#REF!</v>
      </c>
      <c r="E1324" s="438" t="s">
        <v>30</v>
      </c>
      <c r="F1324" s="350" t="e">
        <f>#REF!+#REF!</f>
        <v>#REF!</v>
      </c>
      <c r="G1324" s="79" t="e">
        <f t="shared" si="87"/>
        <v>#REF!</v>
      </c>
    </row>
    <row r="1325" spans="1:7">
      <c r="A1325" s="215" t="e">
        <f>#REF!</f>
        <v>#REF!</v>
      </c>
      <c r="B1325" s="46" t="e">
        <f>IF(#REF!&lt;&gt;"",#REF!,"")</f>
        <v>#REF!</v>
      </c>
      <c r="C1325" s="47" t="e">
        <f>#REF!</f>
        <v>#REF!</v>
      </c>
      <c r="D1325" s="48" t="e">
        <f>#REF!</f>
        <v>#REF!</v>
      </c>
      <c r="E1325" s="438" t="s">
        <v>30</v>
      </c>
      <c r="F1325" s="350" t="e">
        <f>#REF!+#REF!</f>
        <v>#REF!</v>
      </c>
      <c r="G1325" s="79" t="e">
        <f t="shared" si="87"/>
        <v>#REF!</v>
      </c>
    </row>
    <row r="1326" spans="1:7">
      <c r="A1326" s="215" t="e">
        <f>#REF!</f>
        <v>#REF!</v>
      </c>
      <c r="B1326" s="46" t="e">
        <f>IF(#REF!&lt;&gt;"",#REF!,"")</f>
        <v>#REF!</v>
      </c>
      <c r="C1326" s="47" t="e">
        <f>#REF!</f>
        <v>#REF!</v>
      </c>
      <c r="D1326" s="48" t="e">
        <f>#REF!</f>
        <v>#REF!</v>
      </c>
      <c r="E1326" s="438" t="s">
        <v>30</v>
      </c>
      <c r="F1326" s="350" t="e">
        <f>#REF!+#REF!</f>
        <v>#REF!</v>
      </c>
      <c r="G1326" s="79" t="e">
        <f t="shared" si="87"/>
        <v>#REF!</v>
      </c>
    </row>
    <row r="1327" spans="1:7" ht="12.75" customHeight="1">
      <c r="A1327" s="215" t="e">
        <f>#REF!</f>
        <v>#REF!</v>
      </c>
      <c r="B1327" s="46" t="e">
        <f>IF(#REF!&lt;&gt;"",#REF!,"")</f>
        <v>#REF!</v>
      </c>
      <c r="C1327" s="47" t="e">
        <f>#REF!</f>
        <v>#REF!</v>
      </c>
      <c r="D1327" s="48" t="e">
        <f>#REF!</f>
        <v>#REF!</v>
      </c>
      <c r="E1327" s="438" t="s">
        <v>30</v>
      </c>
      <c r="F1327" s="350" t="e">
        <f>#REF!+#REF!</f>
        <v>#REF!</v>
      </c>
      <c r="G1327" s="79" t="e">
        <f t="shared" si="87"/>
        <v>#REF!</v>
      </c>
    </row>
    <row r="1328" spans="1:7">
      <c r="A1328" s="237" t="e">
        <f>#REF!</f>
        <v>#REF!</v>
      </c>
      <c r="B1328" s="46" t="e">
        <f>IF(#REF!&lt;&gt;"",#REF!,"")</f>
        <v>#REF!</v>
      </c>
      <c r="C1328" s="47" t="e">
        <f>#REF!</f>
        <v>#REF!</v>
      </c>
      <c r="D1328" s="48" t="e">
        <f>#REF!</f>
        <v>#REF!</v>
      </c>
      <c r="E1328" s="439" t="s">
        <v>30</v>
      </c>
      <c r="F1328" s="351" t="e">
        <f>#REF!+#REF!</f>
        <v>#REF!</v>
      </c>
      <c r="G1328" s="79" t="e">
        <f t="shared" si="87"/>
        <v>#REF!</v>
      </c>
    </row>
    <row r="1329" spans="1:7" ht="12.75" customHeight="1">
      <c r="A1329" s="832" t="e">
        <f>#REF!</f>
        <v>#REF!</v>
      </c>
      <c r="B1329" s="833"/>
      <c r="C1329" s="833"/>
      <c r="D1329" s="833"/>
      <c r="E1329" s="833"/>
      <c r="F1329" s="833"/>
      <c r="G1329" s="79" t="e">
        <f>G1330</f>
        <v>#REF!</v>
      </c>
    </row>
    <row r="1330" spans="1:7" ht="12.75">
      <c r="A1330" s="232" t="s">
        <v>4</v>
      </c>
      <c r="B1330" s="829" t="s">
        <v>105</v>
      </c>
      <c r="C1330" s="830"/>
      <c r="D1330" s="830"/>
      <c r="E1330" s="834"/>
      <c r="F1330" s="834"/>
      <c r="G1330" s="79" t="e">
        <f>G1331</f>
        <v>#REF!</v>
      </c>
    </row>
    <row r="1331" spans="1:7">
      <c r="A1331" s="215" t="e">
        <f>#REF!</f>
        <v>#REF!</v>
      </c>
      <c r="B1331" s="238" t="e">
        <f>IF(#REF!&lt;&gt;"",#REF!,"")</f>
        <v>#REF!</v>
      </c>
      <c r="C1331" s="239" t="e">
        <f>#REF!</f>
        <v>#REF!</v>
      </c>
      <c r="D1331" s="240" t="e">
        <f>#REF!</f>
        <v>#REF!</v>
      </c>
      <c r="E1331" s="346"/>
      <c r="F1331" s="349" t="e">
        <f>#REF!+#REF!</f>
        <v>#REF!</v>
      </c>
      <c r="G1331" s="79" t="e">
        <f>IF(B1331&lt;&gt;"","Для друку","")</f>
        <v>#REF!</v>
      </c>
    </row>
    <row r="1332" spans="1:7">
      <c r="A1332" s="215" t="e">
        <f>#REF!</f>
        <v>#REF!</v>
      </c>
      <c r="B1332" s="46" t="e">
        <f>IF(#REF!&lt;&gt;"",#REF!,"")</f>
        <v>#REF!</v>
      </c>
      <c r="C1332" s="47" t="e">
        <f>#REF!</f>
        <v>#REF!</v>
      </c>
      <c r="D1332" s="48" t="e">
        <f>#REF!</f>
        <v>#REF!</v>
      </c>
      <c r="E1332" s="347"/>
      <c r="F1332" s="350" t="e">
        <f>#REF!+#REF!</f>
        <v>#REF!</v>
      </c>
      <c r="G1332" s="79" t="e">
        <f>IF(B1332&lt;&gt;"","Для друку","")</f>
        <v>#REF!</v>
      </c>
    </row>
    <row r="1333" spans="1:7">
      <c r="A1333" s="215" t="e">
        <f>#REF!</f>
        <v>#REF!</v>
      </c>
      <c r="B1333" s="46" t="e">
        <f>IF(#REF!&lt;&gt;"",#REF!,"")</f>
        <v>#REF!</v>
      </c>
      <c r="C1333" s="47" t="e">
        <f>#REF!</f>
        <v>#REF!</v>
      </c>
      <c r="D1333" s="48" t="e">
        <f>#REF!</f>
        <v>#REF!</v>
      </c>
      <c r="E1333" s="347"/>
      <c r="F1333" s="350" t="e">
        <f>#REF!+#REF!</f>
        <v>#REF!</v>
      </c>
      <c r="G1333" s="79" t="e">
        <f>IF(B1333&lt;&gt;"","Для друку","")</f>
        <v>#REF!</v>
      </c>
    </row>
    <row r="1334" spans="1:7">
      <c r="A1334" s="215" t="e">
        <f>#REF!</f>
        <v>#REF!</v>
      </c>
      <c r="B1334" s="46" t="e">
        <f>IF(#REF!&lt;&gt;"",#REF!,"")</f>
        <v>#REF!</v>
      </c>
      <c r="C1334" s="47" t="e">
        <f>#REF!</f>
        <v>#REF!</v>
      </c>
      <c r="D1334" s="48" t="e">
        <f>#REF!</f>
        <v>#REF!</v>
      </c>
      <c r="E1334" s="226"/>
      <c r="F1334" s="350" t="e">
        <f>#REF!+#REF!</f>
        <v>#REF!</v>
      </c>
      <c r="G1334" s="79" t="e">
        <f>IF(B1334&lt;&gt;"","Для друку","")</f>
        <v>#REF!</v>
      </c>
    </row>
    <row r="1335" spans="1:7">
      <c r="A1335" s="215" t="e">
        <f>#REF!</f>
        <v>#REF!</v>
      </c>
      <c r="B1335" s="46" t="e">
        <f>IF(#REF!&lt;&gt;"",#REF!,"")</f>
        <v>#REF!</v>
      </c>
      <c r="C1335" s="47" t="e">
        <f>#REF!</f>
        <v>#REF!</v>
      </c>
      <c r="D1335" s="48" t="e">
        <f>#REF!</f>
        <v>#REF!</v>
      </c>
      <c r="E1335" s="347"/>
      <c r="F1335" s="350" t="e">
        <f>#REF!+#REF!</f>
        <v>#REF!</v>
      </c>
      <c r="G1335" s="79" t="e">
        <f>IF(B1335&lt;&gt;"","Для друку","")</f>
        <v>#REF!</v>
      </c>
    </row>
    <row r="1336" spans="1:7">
      <c r="A1336" s="215" t="e">
        <f>#REF!</f>
        <v>#REF!</v>
      </c>
      <c r="B1336" s="46" t="e">
        <f>IF(#REF!&lt;&gt;"",#REF!,"")</f>
        <v>#REF!</v>
      </c>
      <c r="C1336" s="47" t="e">
        <f>#REF!</f>
        <v>#REF!</v>
      </c>
      <c r="D1336" s="48" t="e">
        <f>#REF!</f>
        <v>#REF!</v>
      </c>
      <c r="E1336" s="347"/>
      <c r="F1336" s="350" t="e">
        <f>#REF!+#REF!</f>
        <v>#REF!</v>
      </c>
      <c r="G1336" s="79" t="e">
        <f t="shared" ref="G1336:G1345" si="88">IF(B1336&lt;&gt;"","Для друку","")</f>
        <v>#REF!</v>
      </c>
    </row>
    <row r="1337" spans="1:7">
      <c r="A1337" s="215" t="e">
        <f>#REF!</f>
        <v>#REF!</v>
      </c>
      <c r="B1337" s="46" t="e">
        <f>IF(#REF!&lt;&gt;"",#REF!,"")</f>
        <v>#REF!</v>
      </c>
      <c r="C1337" s="47" t="e">
        <f>#REF!</f>
        <v>#REF!</v>
      </c>
      <c r="D1337" s="48" t="e">
        <f>#REF!</f>
        <v>#REF!</v>
      </c>
      <c r="E1337" s="347"/>
      <c r="F1337" s="350" t="e">
        <f>#REF!+#REF!</f>
        <v>#REF!</v>
      </c>
      <c r="G1337" s="79" t="e">
        <f t="shared" si="88"/>
        <v>#REF!</v>
      </c>
    </row>
    <row r="1338" spans="1:7">
      <c r="A1338" s="215" t="e">
        <f>#REF!</f>
        <v>#REF!</v>
      </c>
      <c r="B1338" s="46" t="e">
        <f>IF(#REF!&lt;&gt;"",#REF!,"")</f>
        <v>#REF!</v>
      </c>
      <c r="C1338" s="47" t="e">
        <f>#REF!</f>
        <v>#REF!</v>
      </c>
      <c r="D1338" s="48" t="e">
        <f>#REF!</f>
        <v>#REF!</v>
      </c>
      <c r="E1338" s="347"/>
      <c r="F1338" s="350" t="e">
        <f>#REF!+#REF!</f>
        <v>#REF!</v>
      </c>
      <c r="G1338" s="79" t="e">
        <f t="shared" si="88"/>
        <v>#REF!</v>
      </c>
    </row>
    <row r="1339" spans="1:7">
      <c r="A1339" s="215" t="e">
        <f>#REF!</f>
        <v>#REF!</v>
      </c>
      <c r="B1339" s="46" t="e">
        <f>IF(#REF!&lt;&gt;"",#REF!,"")</f>
        <v>#REF!</v>
      </c>
      <c r="C1339" s="47" t="e">
        <f>#REF!</f>
        <v>#REF!</v>
      </c>
      <c r="D1339" s="48" t="e">
        <f>#REF!</f>
        <v>#REF!</v>
      </c>
      <c r="E1339" s="347"/>
      <c r="F1339" s="350" t="e">
        <f>#REF!+#REF!</f>
        <v>#REF!</v>
      </c>
      <c r="G1339" s="79" t="e">
        <f t="shared" si="88"/>
        <v>#REF!</v>
      </c>
    </row>
    <row r="1340" spans="1:7">
      <c r="A1340" s="215" t="e">
        <f>#REF!</f>
        <v>#REF!</v>
      </c>
      <c r="B1340" s="46" t="e">
        <f>IF(#REF!&lt;&gt;"",#REF!,"")</f>
        <v>#REF!</v>
      </c>
      <c r="C1340" s="47" t="e">
        <f>#REF!</f>
        <v>#REF!</v>
      </c>
      <c r="D1340" s="48" t="e">
        <f>#REF!</f>
        <v>#REF!</v>
      </c>
      <c r="E1340" s="347"/>
      <c r="F1340" s="350" t="e">
        <f>#REF!+#REF!</f>
        <v>#REF!</v>
      </c>
      <c r="G1340" s="79" t="e">
        <f t="shared" si="88"/>
        <v>#REF!</v>
      </c>
    </row>
    <row r="1341" spans="1:7">
      <c r="A1341" s="215" t="e">
        <f>#REF!</f>
        <v>#REF!</v>
      </c>
      <c r="B1341" s="46" t="e">
        <f>IF(#REF!&lt;&gt;"",#REF!,"")</f>
        <v>#REF!</v>
      </c>
      <c r="C1341" s="47" t="e">
        <f>#REF!</f>
        <v>#REF!</v>
      </c>
      <c r="D1341" s="48" t="e">
        <f>#REF!</f>
        <v>#REF!</v>
      </c>
      <c r="E1341" s="347"/>
      <c r="F1341" s="350" t="e">
        <f>#REF!+#REF!</f>
        <v>#REF!</v>
      </c>
      <c r="G1341" s="79" t="e">
        <f t="shared" si="88"/>
        <v>#REF!</v>
      </c>
    </row>
    <row r="1342" spans="1:7">
      <c r="A1342" s="215" t="e">
        <f>#REF!</f>
        <v>#REF!</v>
      </c>
      <c r="B1342" s="46" t="e">
        <f>IF(#REF!&lt;&gt;"",#REF!,"")</f>
        <v>#REF!</v>
      </c>
      <c r="C1342" s="47" t="e">
        <f>#REF!</f>
        <v>#REF!</v>
      </c>
      <c r="D1342" s="48" t="e">
        <f>#REF!</f>
        <v>#REF!</v>
      </c>
      <c r="E1342" s="347"/>
      <c r="F1342" s="350" t="e">
        <f>#REF!+#REF!</f>
        <v>#REF!</v>
      </c>
      <c r="G1342" s="79" t="e">
        <f t="shared" si="88"/>
        <v>#REF!</v>
      </c>
    </row>
    <row r="1343" spans="1:7">
      <c r="A1343" s="215" t="e">
        <f>#REF!</f>
        <v>#REF!</v>
      </c>
      <c r="B1343" s="46" t="e">
        <f>IF(#REF!&lt;&gt;"",#REF!,"")</f>
        <v>#REF!</v>
      </c>
      <c r="C1343" s="47" t="e">
        <f>#REF!</f>
        <v>#REF!</v>
      </c>
      <c r="D1343" s="48" t="e">
        <f>#REF!</f>
        <v>#REF!</v>
      </c>
      <c r="E1343" s="347"/>
      <c r="F1343" s="350" t="e">
        <f>#REF!+#REF!</f>
        <v>#REF!</v>
      </c>
      <c r="G1343" s="79" t="e">
        <f t="shared" si="88"/>
        <v>#REF!</v>
      </c>
    </row>
    <row r="1344" spans="1:7">
      <c r="A1344" s="215" t="e">
        <f>#REF!</f>
        <v>#REF!</v>
      </c>
      <c r="B1344" s="46" t="e">
        <f>IF(#REF!&lt;&gt;"",#REF!,"")</f>
        <v>#REF!</v>
      </c>
      <c r="C1344" s="47" t="e">
        <f>#REF!</f>
        <v>#REF!</v>
      </c>
      <c r="D1344" s="48" t="e">
        <f>#REF!</f>
        <v>#REF!</v>
      </c>
      <c r="E1344" s="347"/>
      <c r="F1344" s="350" t="e">
        <f>#REF!+#REF!</f>
        <v>#REF!</v>
      </c>
      <c r="G1344" s="79" t="e">
        <f t="shared" si="88"/>
        <v>#REF!</v>
      </c>
    </row>
    <row r="1345" spans="1:7">
      <c r="A1345" s="215" t="e">
        <f>#REF!</f>
        <v>#REF!</v>
      </c>
      <c r="B1345" s="234" t="e">
        <f>IF(#REF!&lt;&gt;"",#REF!,"")</f>
        <v>#REF!</v>
      </c>
      <c r="C1345" s="235" t="e">
        <f>#REF!</f>
        <v>#REF!</v>
      </c>
      <c r="D1345" s="236" t="e">
        <f>#REF!</f>
        <v>#REF!</v>
      </c>
      <c r="E1345" s="348"/>
      <c r="F1345" s="351" t="e">
        <f>#REF!+#REF!</f>
        <v>#REF!</v>
      </c>
      <c r="G1345" s="79" t="e">
        <f t="shared" si="88"/>
        <v>#REF!</v>
      </c>
    </row>
    <row r="1346" spans="1:7" ht="12.75">
      <c r="A1346" s="233" t="e">
        <f>#REF!</f>
        <v>#REF!</v>
      </c>
      <c r="B1346" s="829" t="s">
        <v>106</v>
      </c>
      <c r="C1346" s="830"/>
      <c r="D1346" s="830"/>
      <c r="E1346" s="831"/>
      <c r="F1346" s="831"/>
      <c r="G1346" s="79" t="e">
        <f>G1347</f>
        <v>#REF!</v>
      </c>
    </row>
    <row r="1347" spans="1:7">
      <c r="A1347" s="215" t="e">
        <f>#REF!</f>
        <v>#REF!</v>
      </c>
      <c r="B1347" s="238" t="e">
        <f>IF(#REF!&lt;&gt;"",#REF!,"")</f>
        <v>#REF!</v>
      </c>
      <c r="C1347" s="239" t="e">
        <f>#REF!</f>
        <v>#REF!</v>
      </c>
      <c r="D1347" s="240" t="e">
        <f>#REF!</f>
        <v>#REF!</v>
      </c>
      <c r="E1347" s="346"/>
      <c r="F1347" s="349" t="e">
        <f>#REF!+#REF!</f>
        <v>#REF!</v>
      </c>
      <c r="G1347" s="79" t="e">
        <f t="shared" ref="G1347:G1361" si="89">IF(B1347&lt;&gt;"","Для друку","")</f>
        <v>#REF!</v>
      </c>
    </row>
    <row r="1348" spans="1:7">
      <c r="A1348" s="215" t="e">
        <f>#REF!</f>
        <v>#REF!</v>
      </c>
      <c r="B1348" s="46" t="e">
        <f>IF(#REF!&lt;&gt;"",#REF!,"")</f>
        <v>#REF!</v>
      </c>
      <c r="C1348" s="47" t="e">
        <f>#REF!</f>
        <v>#REF!</v>
      </c>
      <c r="D1348" s="48" t="e">
        <f>#REF!</f>
        <v>#REF!</v>
      </c>
      <c r="E1348" s="347"/>
      <c r="F1348" s="350" t="e">
        <f>#REF!+#REF!</f>
        <v>#REF!</v>
      </c>
      <c r="G1348" s="79" t="e">
        <f t="shared" si="89"/>
        <v>#REF!</v>
      </c>
    </row>
    <row r="1349" spans="1:7">
      <c r="A1349" s="215" t="e">
        <f>#REF!</f>
        <v>#REF!</v>
      </c>
      <c r="B1349" s="46" t="e">
        <f>IF(#REF!&lt;&gt;"",#REF!,"")</f>
        <v>#REF!</v>
      </c>
      <c r="C1349" s="47" t="e">
        <f>#REF!</f>
        <v>#REF!</v>
      </c>
      <c r="D1349" s="48" t="e">
        <f>#REF!</f>
        <v>#REF!</v>
      </c>
      <c r="E1349" s="347"/>
      <c r="F1349" s="350" t="e">
        <f>#REF!+#REF!</f>
        <v>#REF!</v>
      </c>
      <c r="G1349" s="79" t="e">
        <f t="shared" si="89"/>
        <v>#REF!</v>
      </c>
    </row>
    <row r="1350" spans="1:7">
      <c r="A1350" s="215" t="e">
        <f>#REF!</f>
        <v>#REF!</v>
      </c>
      <c r="B1350" s="46" t="e">
        <f>IF(#REF!&lt;&gt;"",#REF!,"")</f>
        <v>#REF!</v>
      </c>
      <c r="C1350" s="47" t="e">
        <f>#REF!</f>
        <v>#REF!</v>
      </c>
      <c r="D1350" s="48" t="e">
        <f>#REF!</f>
        <v>#REF!</v>
      </c>
      <c r="E1350" s="226"/>
      <c r="F1350" s="350" t="e">
        <f>#REF!+#REF!</f>
        <v>#REF!</v>
      </c>
      <c r="G1350" s="79" t="e">
        <f t="shared" si="89"/>
        <v>#REF!</v>
      </c>
    </row>
    <row r="1351" spans="1:7">
      <c r="A1351" s="215" t="e">
        <f>#REF!</f>
        <v>#REF!</v>
      </c>
      <c r="B1351" s="46" t="e">
        <f>IF(#REF!&lt;&gt;"",#REF!,"")</f>
        <v>#REF!</v>
      </c>
      <c r="C1351" s="47" t="e">
        <f>#REF!</f>
        <v>#REF!</v>
      </c>
      <c r="D1351" s="48" t="e">
        <f>#REF!</f>
        <v>#REF!</v>
      </c>
      <c r="E1351" s="347"/>
      <c r="F1351" s="350" t="e">
        <f>#REF!+#REF!</f>
        <v>#REF!</v>
      </c>
      <c r="G1351" s="79" t="e">
        <f t="shared" si="89"/>
        <v>#REF!</v>
      </c>
    </row>
    <row r="1352" spans="1:7">
      <c r="A1352" s="215" t="e">
        <f>#REF!</f>
        <v>#REF!</v>
      </c>
      <c r="B1352" s="46" t="e">
        <f>IF(#REF!&lt;&gt;"",#REF!,"")</f>
        <v>#REF!</v>
      </c>
      <c r="C1352" s="47" t="e">
        <f>#REF!</f>
        <v>#REF!</v>
      </c>
      <c r="D1352" s="48" t="e">
        <f>#REF!</f>
        <v>#REF!</v>
      </c>
      <c r="E1352" s="347"/>
      <c r="F1352" s="350" t="e">
        <f>#REF!+#REF!</f>
        <v>#REF!</v>
      </c>
      <c r="G1352" s="79" t="e">
        <f t="shared" si="89"/>
        <v>#REF!</v>
      </c>
    </row>
    <row r="1353" spans="1:7">
      <c r="A1353" s="215" t="e">
        <f>#REF!</f>
        <v>#REF!</v>
      </c>
      <c r="B1353" s="46" t="e">
        <f>IF(#REF!&lt;&gt;"",#REF!,"")</f>
        <v>#REF!</v>
      </c>
      <c r="C1353" s="47" t="e">
        <f>#REF!</f>
        <v>#REF!</v>
      </c>
      <c r="D1353" s="48" t="e">
        <f>#REF!</f>
        <v>#REF!</v>
      </c>
      <c r="E1353" s="347"/>
      <c r="F1353" s="350" t="e">
        <f>#REF!+#REF!</f>
        <v>#REF!</v>
      </c>
      <c r="G1353" s="79" t="e">
        <f t="shared" si="89"/>
        <v>#REF!</v>
      </c>
    </row>
    <row r="1354" spans="1:7">
      <c r="A1354" s="215" t="e">
        <f>#REF!</f>
        <v>#REF!</v>
      </c>
      <c r="B1354" s="46" t="e">
        <f>IF(#REF!&lt;&gt;"",#REF!,"")</f>
        <v>#REF!</v>
      </c>
      <c r="C1354" s="47" t="e">
        <f>#REF!</f>
        <v>#REF!</v>
      </c>
      <c r="D1354" s="48" t="e">
        <f>#REF!</f>
        <v>#REF!</v>
      </c>
      <c r="E1354" s="347"/>
      <c r="F1354" s="350" t="e">
        <f>#REF!+#REF!</f>
        <v>#REF!</v>
      </c>
      <c r="G1354" s="79" t="e">
        <f t="shared" si="89"/>
        <v>#REF!</v>
      </c>
    </row>
    <row r="1355" spans="1:7">
      <c r="A1355" s="215" t="e">
        <f>#REF!</f>
        <v>#REF!</v>
      </c>
      <c r="B1355" s="46" t="e">
        <f>IF(#REF!&lt;&gt;"",#REF!,"")</f>
        <v>#REF!</v>
      </c>
      <c r="C1355" s="47" t="e">
        <f>#REF!</f>
        <v>#REF!</v>
      </c>
      <c r="D1355" s="48" t="e">
        <f>#REF!</f>
        <v>#REF!</v>
      </c>
      <c r="E1355" s="347"/>
      <c r="F1355" s="350" t="e">
        <f>#REF!+#REF!</f>
        <v>#REF!</v>
      </c>
      <c r="G1355" s="79" t="e">
        <f t="shared" si="89"/>
        <v>#REF!</v>
      </c>
    </row>
    <row r="1356" spans="1:7">
      <c r="A1356" s="215" t="e">
        <f>#REF!</f>
        <v>#REF!</v>
      </c>
      <c r="B1356" s="46" t="e">
        <f>IF(#REF!&lt;&gt;"",#REF!,"")</f>
        <v>#REF!</v>
      </c>
      <c r="C1356" s="47" t="e">
        <f>#REF!</f>
        <v>#REF!</v>
      </c>
      <c r="D1356" s="48" t="e">
        <f>#REF!</f>
        <v>#REF!</v>
      </c>
      <c r="E1356" s="347"/>
      <c r="F1356" s="350" t="e">
        <f>#REF!+#REF!</f>
        <v>#REF!</v>
      </c>
      <c r="G1356" s="79" t="e">
        <f t="shared" si="89"/>
        <v>#REF!</v>
      </c>
    </row>
    <row r="1357" spans="1:7">
      <c r="A1357" s="215" t="e">
        <f>#REF!</f>
        <v>#REF!</v>
      </c>
      <c r="B1357" s="46" t="e">
        <f>IF(#REF!&lt;&gt;"",#REF!,"")</f>
        <v>#REF!</v>
      </c>
      <c r="C1357" s="47" t="e">
        <f>#REF!</f>
        <v>#REF!</v>
      </c>
      <c r="D1357" s="48" t="e">
        <f>#REF!</f>
        <v>#REF!</v>
      </c>
      <c r="E1357" s="347"/>
      <c r="F1357" s="350" t="e">
        <f>#REF!+#REF!</f>
        <v>#REF!</v>
      </c>
      <c r="G1357" s="79" t="e">
        <f t="shared" si="89"/>
        <v>#REF!</v>
      </c>
    </row>
    <row r="1358" spans="1:7">
      <c r="A1358" s="215" t="e">
        <f>#REF!</f>
        <v>#REF!</v>
      </c>
      <c r="B1358" s="46" t="e">
        <f>IF(#REF!&lt;&gt;"",#REF!,"")</f>
        <v>#REF!</v>
      </c>
      <c r="C1358" s="47" t="e">
        <f>#REF!</f>
        <v>#REF!</v>
      </c>
      <c r="D1358" s="48" t="e">
        <f>#REF!</f>
        <v>#REF!</v>
      </c>
      <c r="E1358" s="347"/>
      <c r="F1358" s="350" t="e">
        <f>#REF!+#REF!</f>
        <v>#REF!</v>
      </c>
      <c r="G1358" s="79" t="e">
        <f t="shared" si="89"/>
        <v>#REF!</v>
      </c>
    </row>
    <row r="1359" spans="1:7">
      <c r="A1359" s="215" t="e">
        <f>#REF!</f>
        <v>#REF!</v>
      </c>
      <c r="B1359" s="46" t="e">
        <f>IF(#REF!&lt;&gt;"",#REF!,"")</f>
        <v>#REF!</v>
      </c>
      <c r="C1359" s="47" t="e">
        <f>#REF!</f>
        <v>#REF!</v>
      </c>
      <c r="D1359" s="48" t="e">
        <f>#REF!</f>
        <v>#REF!</v>
      </c>
      <c r="E1359" s="347"/>
      <c r="F1359" s="350" t="e">
        <f>#REF!+#REF!</f>
        <v>#REF!</v>
      </c>
      <c r="G1359" s="79" t="e">
        <f t="shared" si="89"/>
        <v>#REF!</v>
      </c>
    </row>
    <row r="1360" spans="1:7">
      <c r="A1360" s="215" t="e">
        <f>#REF!</f>
        <v>#REF!</v>
      </c>
      <c r="B1360" s="46" t="e">
        <f>IF(#REF!&lt;&gt;"",#REF!,"")</f>
        <v>#REF!</v>
      </c>
      <c r="C1360" s="47" t="e">
        <f>#REF!</f>
        <v>#REF!</v>
      </c>
      <c r="D1360" s="48" t="e">
        <f>#REF!</f>
        <v>#REF!</v>
      </c>
      <c r="E1360" s="347"/>
      <c r="F1360" s="350" t="e">
        <f>#REF!+#REF!</f>
        <v>#REF!</v>
      </c>
      <c r="G1360" s="79" t="e">
        <f t="shared" si="89"/>
        <v>#REF!</v>
      </c>
    </row>
    <row r="1361" spans="1:7">
      <c r="A1361" s="215" t="e">
        <f>#REF!</f>
        <v>#REF!</v>
      </c>
      <c r="B1361" s="234" t="e">
        <f>IF(#REF!&lt;&gt;"",#REF!,"")</f>
        <v>#REF!</v>
      </c>
      <c r="C1361" s="235" t="e">
        <f>#REF!</f>
        <v>#REF!</v>
      </c>
      <c r="D1361" s="236" t="e">
        <f>#REF!</f>
        <v>#REF!</v>
      </c>
      <c r="E1361" s="348"/>
      <c r="F1361" s="351" t="e">
        <f>#REF!+#REF!</f>
        <v>#REF!</v>
      </c>
      <c r="G1361" s="79" t="e">
        <f t="shared" si="89"/>
        <v>#REF!</v>
      </c>
    </row>
    <row r="1362" spans="1:7" ht="12.75">
      <c r="A1362" s="233" t="e">
        <f>#REF!</f>
        <v>#REF!</v>
      </c>
      <c r="B1362" s="829" t="s">
        <v>107</v>
      </c>
      <c r="C1362" s="830"/>
      <c r="D1362" s="830"/>
      <c r="E1362" s="831"/>
      <c r="F1362" s="831"/>
      <c r="G1362" s="79" t="e">
        <f>G1363</f>
        <v>#REF!</v>
      </c>
    </row>
    <row r="1363" spans="1:7">
      <c r="A1363" s="215" t="e">
        <f>#REF!</f>
        <v>#REF!</v>
      </c>
      <c r="B1363" s="238" t="e">
        <f>IF(#REF!&lt;&gt;"",#REF!,"")</f>
        <v>#REF!</v>
      </c>
      <c r="C1363" s="239" t="e">
        <f>#REF!</f>
        <v>#REF!</v>
      </c>
      <c r="D1363" s="240" t="e">
        <f>#REF!</f>
        <v>#REF!</v>
      </c>
      <c r="E1363" s="346"/>
      <c r="F1363" s="349" t="e">
        <f>#REF!+#REF!</f>
        <v>#REF!</v>
      </c>
      <c r="G1363" s="79" t="e">
        <f t="shared" ref="G1363:G1377" si="90">IF(B1363&lt;&gt;"","Для друку","")</f>
        <v>#REF!</v>
      </c>
    </row>
    <row r="1364" spans="1:7">
      <c r="A1364" s="215" t="e">
        <f>#REF!</f>
        <v>#REF!</v>
      </c>
      <c r="B1364" s="46" t="e">
        <f>IF(#REF!&lt;&gt;"",#REF!,"")</f>
        <v>#REF!</v>
      </c>
      <c r="C1364" s="47" t="e">
        <f>#REF!</f>
        <v>#REF!</v>
      </c>
      <c r="D1364" s="48" t="e">
        <f>#REF!</f>
        <v>#REF!</v>
      </c>
      <c r="E1364" s="347"/>
      <c r="F1364" s="350" t="e">
        <f>#REF!+#REF!</f>
        <v>#REF!</v>
      </c>
      <c r="G1364" s="79" t="e">
        <f t="shared" si="90"/>
        <v>#REF!</v>
      </c>
    </row>
    <row r="1365" spans="1:7">
      <c r="A1365" s="215" t="e">
        <f>#REF!</f>
        <v>#REF!</v>
      </c>
      <c r="B1365" s="46" t="e">
        <f>IF(#REF!&lt;&gt;"",#REF!,"")</f>
        <v>#REF!</v>
      </c>
      <c r="C1365" s="47" t="e">
        <f>#REF!</f>
        <v>#REF!</v>
      </c>
      <c r="D1365" s="48" t="e">
        <f>#REF!</f>
        <v>#REF!</v>
      </c>
      <c r="E1365" s="347"/>
      <c r="F1365" s="350" t="e">
        <f>#REF!+#REF!</f>
        <v>#REF!</v>
      </c>
      <c r="G1365" s="79" t="e">
        <f t="shared" si="90"/>
        <v>#REF!</v>
      </c>
    </row>
    <row r="1366" spans="1:7">
      <c r="A1366" s="215" t="e">
        <f>#REF!</f>
        <v>#REF!</v>
      </c>
      <c r="B1366" s="46" t="e">
        <f>IF(#REF!&lt;&gt;"",#REF!,"")</f>
        <v>#REF!</v>
      </c>
      <c r="C1366" s="47" t="e">
        <f>#REF!</f>
        <v>#REF!</v>
      </c>
      <c r="D1366" s="48" t="e">
        <f>#REF!</f>
        <v>#REF!</v>
      </c>
      <c r="E1366" s="226"/>
      <c r="F1366" s="350" t="e">
        <f>#REF!+#REF!</f>
        <v>#REF!</v>
      </c>
      <c r="G1366" s="79" t="e">
        <f t="shared" si="90"/>
        <v>#REF!</v>
      </c>
    </row>
    <row r="1367" spans="1:7">
      <c r="A1367" s="215" t="e">
        <f>#REF!</f>
        <v>#REF!</v>
      </c>
      <c r="B1367" s="46" t="e">
        <f>IF(#REF!&lt;&gt;"",#REF!,"")</f>
        <v>#REF!</v>
      </c>
      <c r="C1367" s="47" t="e">
        <f>#REF!</f>
        <v>#REF!</v>
      </c>
      <c r="D1367" s="48" t="e">
        <f>#REF!</f>
        <v>#REF!</v>
      </c>
      <c r="E1367" s="347"/>
      <c r="F1367" s="350" t="e">
        <f>#REF!+#REF!</f>
        <v>#REF!</v>
      </c>
      <c r="G1367" s="79" t="e">
        <f t="shared" si="90"/>
        <v>#REF!</v>
      </c>
    </row>
    <row r="1368" spans="1:7">
      <c r="A1368" s="215" t="e">
        <f>#REF!</f>
        <v>#REF!</v>
      </c>
      <c r="B1368" s="46" t="e">
        <f>IF(#REF!&lt;&gt;"",#REF!,"")</f>
        <v>#REF!</v>
      </c>
      <c r="C1368" s="47" t="e">
        <f>#REF!</f>
        <v>#REF!</v>
      </c>
      <c r="D1368" s="48" t="e">
        <f>#REF!</f>
        <v>#REF!</v>
      </c>
      <c r="E1368" s="347"/>
      <c r="F1368" s="350" t="e">
        <f>#REF!+#REF!</f>
        <v>#REF!</v>
      </c>
      <c r="G1368" s="79" t="e">
        <f t="shared" si="90"/>
        <v>#REF!</v>
      </c>
    </row>
    <row r="1369" spans="1:7">
      <c r="A1369" s="215" t="e">
        <f>#REF!</f>
        <v>#REF!</v>
      </c>
      <c r="B1369" s="46" t="e">
        <f>IF(#REF!&lt;&gt;"",#REF!,"")</f>
        <v>#REF!</v>
      </c>
      <c r="C1369" s="47" t="e">
        <f>#REF!</f>
        <v>#REF!</v>
      </c>
      <c r="D1369" s="48" t="e">
        <f>#REF!</f>
        <v>#REF!</v>
      </c>
      <c r="E1369" s="347"/>
      <c r="F1369" s="350" t="e">
        <f>#REF!+#REF!</f>
        <v>#REF!</v>
      </c>
      <c r="G1369" s="79" t="e">
        <f t="shared" si="90"/>
        <v>#REF!</v>
      </c>
    </row>
    <row r="1370" spans="1:7">
      <c r="A1370" s="215" t="e">
        <f>#REF!</f>
        <v>#REF!</v>
      </c>
      <c r="B1370" s="46" t="e">
        <f>IF(#REF!&lt;&gt;"",#REF!,"")</f>
        <v>#REF!</v>
      </c>
      <c r="C1370" s="47" t="e">
        <f>#REF!</f>
        <v>#REF!</v>
      </c>
      <c r="D1370" s="48" t="e">
        <f>#REF!</f>
        <v>#REF!</v>
      </c>
      <c r="E1370" s="347"/>
      <c r="F1370" s="350" t="e">
        <f>#REF!+#REF!</f>
        <v>#REF!</v>
      </c>
      <c r="G1370" s="79" t="e">
        <f t="shared" si="90"/>
        <v>#REF!</v>
      </c>
    </row>
    <row r="1371" spans="1:7">
      <c r="A1371" s="215" t="e">
        <f>#REF!</f>
        <v>#REF!</v>
      </c>
      <c r="B1371" s="46" t="e">
        <f>IF(#REF!&lt;&gt;"",#REF!,"")</f>
        <v>#REF!</v>
      </c>
      <c r="C1371" s="47" t="e">
        <f>#REF!</f>
        <v>#REF!</v>
      </c>
      <c r="D1371" s="48" t="e">
        <f>#REF!</f>
        <v>#REF!</v>
      </c>
      <c r="E1371" s="347"/>
      <c r="F1371" s="350" t="e">
        <f>#REF!+#REF!</f>
        <v>#REF!</v>
      </c>
      <c r="G1371" s="79" t="e">
        <f t="shared" si="90"/>
        <v>#REF!</v>
      </c>
    </row>
    <row r="1372" spans="1:7">
      <c r="A1372" s="215" t="e">
        <f>#REF!</f>
        <v>#REF!</v>
      </c>
      <c r="B1372" s="46" t="e">
        <f>IF(#REF!&lt;&gt;"",#REF!,"")</f>
        <v>#REF!</v>
      </c>
      <c r="C1372" s="47" t="e">
        <f>#REF!</f>
        <v>#REF!</v>
      </c>
      <c r="D1372" s="48" t="e">
        <f>#REF!</f>
        <v>#REF!</v>
      </c>
      <c r="E1372" s="347"/>
      <c r="F1372" s="350" t="e">
        <f>#REF!+#REF!</f>
        <v>#REF!</v>
      </c>
      <c r="G1372" s="79" t="e">
        <f t="shared" si="90"/>
        <v>#REF!</v>
      </c>
    </row>
    <row r="1373" spans="1:7">
      <c r="A1373" s="215" t="e">
        <f>#REF!</f>
        <v>#REF!</v>
      </c>
      <c r="B1373" s="46" t="e">
        <f>IF(#REF!&lt;&gt;"",#REF!,"")</f>
        <v>#REF!</v>
      </c>
      <c r="C1373" s="47" t="e">
        <f>#REF!</f>
        <v>#REF!</v>
      </c>
      <c r="D1373" s="48" t="e">
        <f>#REF!</f>
        <v>#REF!</v>
      </c>
      <c r="E1373" s="347"/>
      <c r="F1373" s="350" t="e">
        <f>#REF!+#REF!</f>
        <v>#REF!</v>
      </c>
      <c r="G1373" s="79" t="e">
        <f t="shared" si="90"/>
        <v>#REF!</v>
      </c>
    </row>
    <row r="1374" spans="1:7">
      <c r="A1374" s="215" t="e">
        <f>#REF!</f>
        <v>#REF!</v>
      </c>
      <c r="B1374" s="46" t="e">
        <f>IF(#REF!&lt;&gt;"",#REF!,"")</f>
        <v>#REF!</v>
      </c>
      <c r="C1374" s="47" t="e">
        <f>#REF!</f>
        <v>#REF!</v>
      </c>
      <c r="D1374" s="48" t="e">
        <f>#REF!</f>
        <v>#REF!</v>
      </c>
      <c r="E1374" s="347"/>
      <c r="F1374" s="350" t="e">
        <f>#REF!+#REF!</f>
        <v>#REF!</v>
      </c>
      <c r="G1374" s="79" t="e">
        <f t="shared" si="90"/>
        <v>#REF!</v>
      </c>
    </row>
    <row r="1375" spans="1:7">
      <c r="A1375" s="215" t="e">
        <f>#REF!</f>
        <v>#REF!</v>
      </c>
      <c r="B1375" s="46" t="e">
        <f>IF(#REF!&lt;&gt;"",#REF!,"")</f>
        <v>#REF!</v>
      </c>
      <c r="C1375" s="47" t="e">
        <f>#REF!</f>
        <v>#REF!</v>
      </c>
      <c r="D1375" s="48" t="e">
        <f>#REF!</f>
        <v>#REF!</v>
      </c>
      <c r="E1375" s="347"/>
      <c r="F1375" s="350" t="e">
        <f>#REF!+#REF!</f>
        <v>#REF!</v>
      </c>
      <c r="G1375" s="79" t="e">
        <f t="shared" si="90"/>
        <v>#REF!</v>
      </c>
    </row>
    <row r="1376" spans="1:7">
      <c r="A1376" s="215" t="e">
        <f>#REF!</f>
        <v>#REF!</v>
      </c>
      <c r="B1376" s="46" t="e">
        <f>IF(#REF!&lt;&gt;"",#REF!,"")</f>
        <v>#REF!</v>
      </c>
      <c r="C1376" s="47" t="e">
        <f>#REF!</f>
        <v>#REF!</v>
      </c>
      <c r="D1376" s="48" t="e">
        <f>#REF!</f>
        <v>#REF!</v>
      </c>
      <c r="E1376" s="347"/>
      <c r="F1376" s="350" t="e">
        <f>#REF!+#REF!</f>
        <v>#REF!</v>
      </c>
      <c r="G1376" s="79" t="e">
        <f t="shared" si="90"/>
        <v>#REF!</v>
      </c>
    </row>
    <row r="1377" spans="1:7">
      <c r="A1377" s="215" t="e">
        <f>#REF!</f>
        <v>#REF!</v>
      </c>
      <c r="B1377" s="234" t="e">
        <f>IF(#REF!&lt;&gt;"",#REF!,"")</f>
        <v>#REF!</v>
      </c>
      <c r="C1377" s="235" t="e">
        <f>#REF!</f>
        <v>#REF!</v>
      </c>
      <c r="D1377" s="236" t="e">
        <f>#REF!</f>
        <v>#REF!</v>
      </c>
      <c r="E1377" s="348"/>
      <c r="F1377" s="351" t="e">
        <f>#REF!+#REF!</f>
        <v>#REF!</v>
      </c>
      <c r="G1377" s="79" t="e">
        <f t="shared" si="90"/>
        <v>#REF!</v>
      </c>
    </row>
    <row r="1378" spans="1:7" ht="12.75">
      <c r="A1378" s="233" t="e">
        <f>#REF!</f>
        <v>#REF!</v>
      </c>
      <c r="B1378" s="829" t="s">
        <v>108</v>
      </c>
      <c r="C1378" s="830"/>
      <c r="D1378" s="830"/>
      <c r="E1378" s="831"/>
      <c r="F1378" s="831"/>
      <c r="G1378" s="79" t="e">
        <f>G1379</f>
        <v>#REF!</v>
      </c>
    </row>
    <row r="1379" spans="1:7">
      <c r="A1379" s="215" t="e">
        <f>#REF!</f>
        <v>#REF!</v>
      </c>
      <c r="B1379" s="238" t="e">
        <f>IF(#REF!&lt;&gt;"",#REF!,"")</f>
        <v>#REF!</v>
      </c>
      <c r="C1379" s="239" t="e">
        <f>#REF!</f>
        <v>#REF!</v>
      </c>
      <c r="D1379" s="240" t="e">
        <f>#REF!</f>
        <v>#REF!</v>
      </c>
      <c r="E1379" s="437" t="s">
        <v>30</v>
      </c>
      <c r="F1379" s="349" t="e">
        <f>#REF!+#REF!</f>
        <v>#REF!</v>
      </c>
      <c r="G1379" s="79" t="e">
        <f t="shared" ref="G1379:G1388" si="91">IF(B1379&lt;&gt;"","Для друку","")</f>
        <v>#REF!</v>
      </c>
    </row>
    <row r="1380" spans="1:7">
      <c r="A1380" s="215" t="e">
        <f>#REF!</f>
        <v>#REF!</v>
      </c>
      <c r="B1380" s="46" t="e">
        <f>IF(#REF!&lt;&gt;"",#REF!,"")</f>
        <v>#REF!</v>
      </c>
      <c r="C1380" s="47" t="e">
        <f>#REF!</f>
        <v>#REF!</v>
      </c>
      <c r="D1380" s="48" t="e">
        <f>#REF!</f>
        <v>#REF!</v>
      </c>
      <c r="E1380" s="438" t="s">
        <v>30</v>
      </c>
      <c r="F1380" s="350" t="e">
        <f>#REF!+#REF!</f>
        <v>#REF!</v>
      </c>
      <c r="G1380" s="79" t="e">
        <f t="shared" si="91"/>
        <v>#REF!</v>
      </c>
    </row>
    <row r="1381" spans="1:7">
      <c r="A1381" s="215" t="e">
        <f>#REF!</f>
        <v>#REF!</v>
      </c>
      <c r="B1381" s="46" t="e">
        <f>IF(#REF!&lt;&gt;"",#REF!,"")</f>
        <v>#REF!</v>
      </c>
      <c r="C1381" s="47" t="e">
        <f>#REF!</f>
        <v>#REF!</v>
      </c>
      <c r="D1381" s="48" t="e">
        <f>#REF!</f>
        <v>#REF!</v>
      </c>
      <c r="E1381" s="438" t="s">
        <v>30</v>
      </c>
      <c r="F1381" s="350" t="e">
        <f>#REF!+#REF!</f>
        <v>#REF!</v>
      </c>
      <c r="G1381" s="79" t="e">
        <f t="shared" si="91"/>
        <v>#REF!</v>
      </c>
    </row>
    <row r="1382" spans="1:7">
      <c r="A1382" s="215" t="e">
        <f>#REF!</f>
        <v>#REF!</v>
      </c>
      <c r="B1382" s="46" t="e">
        <f>IF(#REF!&lt;&gt;"",#REF!,"")</f>
        <v>#REF!</v>
      </c>
      <c r="C1382" s="47" t="e">
        <f>#REF!</f>
        <v>#REF!</v>
      </c>
      <c r="D1382" s="48" t="e">
        <f>#REF!</f>
        <v>#REF!</v>
      </c>
      <c r="E1382" s="438" t="s">
        <v>30</v>
      </c>
      <c r="F1382" s="350" t="e">
        <f>#REF!+#REF!</f>
        <v>#REF!</v>
      </c>
      <c r="G1382" s="79" t="e">
        <f t="shared" si="91"/>
        <v>#REF!</v>
      </c>
    </row>
    <row r="1383" spans="1:7">
      <c r="A1383" s="215" t="e">
        <f>#REF!</f>
        <v>#REF!</v>
      </c>
      <c r="B1383" s="46" t="e">
        <f>IF(#REF!&lt;&gt;"",#REF!,"")</f>
        <v>#REF!</v>
      </c>
      <c r="C1383" s="47" t="e">
        <f>#REF!</f>
        <v>#REF!</v>
      </c>
      <c r="D1383" s="48" t="e">
        <f>#REF!</f>
        <v>#REF!</v>
      </c>
      <c r="E1383" s="438" t="s">
        <v>30</v>
      </c>
      <c r="F1383" s="350" t="e">
        <f>#REF!+#REF!</f>
        <v>#REF!</v>
      </c>
      <c r="G1383" s="79" t="e">
        <f t="shared" si="91"/>
        <v>#REF!</v>
      </c>
    </row>
    <row r="1384" spans="1:7">
      <c r="A1384" s="215" t="e">
        <f>#REF!</f>
        <v>#REF!</v>
      </c>
      <c r="B1384" s="46" t="e">
        <f>IF(#REF!&lt;&gt;"",#REF!,"")</f>
        <v>#REF!</v>
      </c>
      <c r="C1384" s="47" t="e">
        <f>#REF!</f>
        <v>#REF!</v>
      </c>
      <c r="D1384" s="48" t="e">
        <f>#REF!</f>
        <v>#REF!</v>
      </c>
      <c r="E1384" s="438" t="s">
        <v>30</v>
      </c>
      <c r="F1384" s="350" t="e">
        <f>#REF!+#REF!</f>
        <v>#REF!</v>
      </c>
      <c r="G1384" s="79" t="e">
        <f t="shared" si="91"/>
        <v>#REF!</v>
      </c>
    </row>
    <row r="1385" spans="1:7">
      <c r="A1385" s="215" t="e">
        <f>#REF!</f>
        <v>#REF!</v>
      </c>
      <c r="B1385" s="46" t="e">
        <f>IF(#REF!&lt;&gt;"",#REF!,"")</f>
        <v>#REF!</v>
      </c>
      <c r="C1385" s="47" t="e">
        <f>#REF!</f>
        <v>#REF!</v>
      </c>
      <c r="D1385" s="48" t="e">
        <f>#REF!</f>
        <v>#REF!</v>
      </c>
      <c r="E1385" s="438" t="s">
        <v>30</v>
      </c>
      <c r="F1385" s="350" t="e">
        <f>#REF!+#REF!</f>
        <v>#REF!</v>
      </c>
      <c r="G1385" s="79" t="e">
        <f t="shared" si="91"/>
        <v>#REF!</v>
      </c>
    </row>
    <row r="1386" spans="1:7">
      <c r="A1386" s="215" t="e">
        <f>#REF!</f>
        <v>#REF!</v>
      </c>
      <c r="B1386" s="46" t="e">
        <f>IF(#REF!&lt;&gt;"",#REF!,"")</f>
        <v>#REF!</v>
      </c>
      <c r="C1386" s="47" t="e">
        <f>#REF!</f>
        <v>#REF!</v>
      </c>
      <c r="D1386" s="48" t="e">
        <f>#REF!</f>
        <v>#REF!</v>
      </c>
      <c r="E1386" s="438" t="s">
        <v>30</v>
      </c>
      <c r="F1386" s="350" t="e">
        <f>#REF!+#REF!</f>
        <v>#REF!</v>
      </c>
      <c r="G1386" s="79" t="e">
        <f t="shared" si="91"/>
        <v>#REF!</v>
      </c>
    </row>
    <row r="1387" spans="1:7" ht="12.75" customHeight="1">
      <c r="A1387" s="215" t="e">
        <f>#REF!</f>
        <v>#REF!</v>
      </c>
      <c r="B1387" s="46" t="e">
        <f>IF(#REF!&lt;&gt;"",#REF!,"")</f>
        <v>#REF!</v>
      </c>
      <c r="C1387" s="47" t="e">
        <f>#REF!</f>
        <v>#REF!</v>
      </c>
      <c r="D1387" s="48" t="e">
        <f>#REF!</f>
        <v>#REF!</v>
      </c>
      <c r="E1387" s="438" t="s">
        <v>30</v>
      </c>
      <c r="F1387" s="350" t="e">
        <f>#REF!+#REF!</f>
        <v>#REF!</v>
      </c>
      <c r="G1387" s="79" t="e">
        <f t="shared" si="91"/>
        <v>#REF!</v>
      </c>
    </row>
    <row r="1388" spans="1:7">
      <c r="A1388" s="237" t="e">
        <f>#REF!</f>
        <v>#REF!</v>
      </c>
      <c r="B1388" s="46" t="e">
        <f>IF(#REF!&lt;&gt;"",#REF!,"")</f>
        <v>#REF!</v>
      </c>
      <c r="C1388" s="47" t="e">
        <f>#REF!</f>
        <v>#REF!</v>
      </c>
      <c r="D1388" s="48" t="e">
        <f>#REF!</f>
        <v>#REF!</v>
      </c>
      <c r="E1388" s="439" t="s">
        <v>30</v>
      </c>
      <c r="F1388" s="351" t="e">
        <f>#REF!+#REF!</f>
        <v>#REF!</v>
      </c>
      <c r="G1388" s="79" t="e">
        <f t="shared" si="91"/>
        <v>#REF!</v>
      </c>
    </row>
    <row r="1389" spans="1:7" ht="12.75" customHeight="1">
      <c r="A1389" s="832" t="e">
        <f>#REF!</f>
        <v>#REF!</v>
      </c>
      <c r="B1389" s="833"/>
      <c r="C1389" s="833"/>
      <c r="D1389" s="833"/>
      <c r="E1389" s="833"/>
      <c r="F1389" s="833"/>
      <c r="G1389" s="79" t="e">
        <f>G1390</f>
        <v>#REF!</v>
      </c>
    </row>
    <row r="1390" spans="1:7" ht="12.75">
      <c r="A1390" s="232" t="s">
        <v>4</v>
      </c>
      <c r="B1390" s="829" t="s">
        <v>105</v>
      </c>
      <c r="C1390" s="830"/>
      <c r="D1390" s="830"/>
      <c r="E1390" s="834"/>
      <c r="F1390" s="834"/>
      <c r="G1390" s="79" t="e">
        <f>G1391</f>
        <v>#REF!</v>
      </c>
    </row>
    <row r="1391" spans="1:7">
      <c r="A1391" s="215" t="e">
        <f>#REF!</f>
        <v>#REF!</v>
      </c>
      <c r="B1391" s="238" t="e">
        <f>IF(#REF!&lt;&gt;"",#REF!,"")</f>
        <v>#REF!</v>
      </c>
      <c r="C1391" s="239" t="e">
        <f>#REF!</f>
        <v>#REF!</v>
      </c>
      <c r="D1391" s="240" t="e">
        <f>#REF!</f>
        <v>#REF!</v>
      </c>
      <c r="E1391" s="346"/>
      <c r="F1391" s="349" t="e">
        <f>#REF!+#REF!</f>
        <v>#REF!</v>
      </c>
      <c r="G1391" s="79" t="e">
        <f>IF(B1391&lt;&gt;"","Для друку","")</f>
        <v>#REF!</v>
      </c>
    </row>
    <row r="1392" spans="1:7">
      <c r="A1392" s="215" t="e">
        <f>#REF!</f>
        <v>#REF!</v>
      </c>
      <c r="B1392" s="46" t="e">
        <f>IF(#REF!&lt;&gt;"",#REF!,"")</f>
        <v>#REF!</v>
      </c>
      <c r="C1392" s="47" t="e">
        <f>#REF!</f>
        <v>#REF!</v>
      </c>
      <c r="D1392" s="48" t="e">
        <f>#REF!</f>
        <v>#REF!</v>
      </c>
      <c r="E1392" s="347"/>
      <c r="F1392" s="350" t="e">
        <f>#REF!+#REF!</f>
        <v>#REF!</v>
      </c>
      <c r="G1392" s="79" t="e">
        <f>IF(B1392&lt;&gt;"","Для друку","")</f>
        <v>#REF!</v>
      </c>
    </row>
    <row r="1393" spans="1:7">
      <c r="A1393" s="215" t="e">
        <f>#REF!</f>
        <v>#REF!</v>
      </c>
      <c r="B1393" s="46" t="e">
        <f>IF(#REF!&lt;&gt;"",#REF!,"")</f>
        <v>#REF!</v>
      </c>
      <c r="C1393" s="47" t="e">
        <f>#REF!</f>
        <v>#REF!</v>
      </c>
      <c r="D1393" s="48" t="e">
        <f>#REF!</f>
        <v>#REF!</v>
      </c>
      <c r="E1393" s="347"/>
      <c r="F1393" s="350" t="e">
        <f>#REF!+#REF!</f>
        <v>#REF!</v>
      </c>
      <c r="G1393" s="79" t="e">
        <f t="shared" ref="G1393:G1404" si="92">IF(B1393&lt;&gt;"","Для друку","")</f>
        <v>#REF!</v>
      </c>
    </row>
    <row r="1394" spans="1:7">
      <c r="A1394" s="215" t="e">
        <f>#REF!</f>
        <v>#REF!</v>
      </c>
      <c r="B1394" s="46" t="e">
        <f>IF(#REF!&lt;&gt;"",#REF!,"")</f>
        <v>#REF!</v>
      </c>
      <c r="C1394" s="47" t="e">
        <f>#REF!</f>
        <v>#REF!</v>
      </c>
      <c r="D1394" s="48" t="e">
        <f>#REF!</f>
        <v>#REF!</v>
      </c>
      <c r="E1394" s="226"/>
      <c r="F1394" s="350" t="e">
        <f>#REF!+#REF!</f>
        <v>#REF!</v>
      </c>
      <c r="G1394" s="79" t="e">
        <f t="shared" si="92"/>
        <v>#REF!</v>
      </c>
    </row>
    <row r="1395" spans="1:7">
      <c r="A1395" s="215" t="e">
        <f>#REF!</f>
        <v>#REF!</v>
      </c>
      <c r="B1395" s="46" t="e">
        <f>IF(#REF!&lt;&gt;"",#REF!,"")</f>
        <v>#REF!</v>
      </c>
      <c r="C1395" s="47" t="e">
        <f>#REF!</f>
        <v>#REF!</v>
      </c>
      <c r="D1395" s="48" t="e">
        <f>#REF!</f>
        <v>#REF!</v>
      </c>
      <c r="E1395" s="347"/>
      <c r="F1395" s="350" t="e">
        <f>#REF!+#REF!</f>
        <v>#REF!</v>
      </c>
      <c r="G1395" s="79" t="e">
        <f t="shared" si="92"/>
        <v>#REF!</v>
      </c>
    </row>
    <row r="1396" spans="1:7">
      <c r="A1396" s="215" t="e">
        <f>#REF!</f>
        <v>#REF!</v>
      </c>
      <c r="B1396" s="46" t="e">
        <f>IF(#REF!&lt;&gt;"",#REF!,"")</f>
        <v>#REF!</v>
      </c>
      <c r="C1396" s="47" t="e">
        <f>#REF!</f>
        <v>#REF!</v>
      </c>
      <c r="D1396" s="48" t="e">
        <f>#REF!</f>
        <v>#REF!</v>
      </c>
      <c r="E1396" s="347"/>
      <c r="F1396" s="350" t="e">
        <f>#REF!+#REF!</f>
        <v>#REF!</v>
      </c>
      <c r="G1396" s="79" t="e">
        <f t="shared" si="92"/>
        <v>#REF!</v>
      </c>
    </row>
    <row r="1397" spans="1:7">
      <c r="A1397" s="215" t="e">
        <f>#REF!</f>
        <v>#REF!</v>
      </c>
      <c r="B1397" s="46" t="e">
        <f>IF(#REF!&lt;&gt;"",#REF!,"")</f>
        <v>#REF!</v>
      </c>
      <c r="C1397" s="47" t="e">
        <f>#REF!</f>
        <v>#REF!</v>
      </c>
      <c r="D1397" s="48" t="e">
        <f>#REF!</f>
        <v>#REF!</v>
      </c>
      <c r="E1397" s="347"/>
      <c r="F1397" s="350" t="e">
        <f>#REF!+#REF!</f>
        <v>#REF!</v>
      </c>
      <c r="G1397" s="79" t="e">
        <f t="shared" si="92"/>
        <v>#REF!</v>
      </c>
    </row>
    <row r="1398" spans="1:7">
      <c r="A1398" s="215" t="e">
        <f>#REF!</f>
        <v>#REF!</v>
      </c>
      <c r="B1398" s="46" t="e">
        <f>IF(#REF!&lt;&gt;"",#REF!,"")</f>
        <v>#REF!</v>
      </c>
      <c r="C1398" s="47" t="e">
        <f>#REF!</f>
        <v>#REF!</v>
      </c>
      <c r="D1398" s="48" t="e">
        <f>#REF!</f>
        <v>#REF!</v>
      </c>
      <c r="E1398" s="347"/>
      <c r="F1398" s="350" t="e">
        <f>#REF!+#REF!</f>
        <v>#REF!</v>
      </c>
      <c r="G1398" s="79" t="e">
        <f t="shared" si="92"/>
        <v>#REF!</v>
      </c>
    </row>
    <row r="1399" spans="1:7">
      <c r="A1399" s="215" t="e">
        <f>#REF!</f>
        <v>#REF!</v>
      </c>
      <c r="B1399" s="46" t="e">
        <f>IF(#REF!&lt;&gt;"",#REF!,"")</f>
        <v>#REF!</v>
      </c>
      <c r="C1399" s="47" t="e">
        <f>#REF!</f>
        <v>#REF!</v>
      </c>
      <c r="D1399" s="48" t="e">
        <f>#REF!</f>
        <v>#REF!</v>
      </c>
      <c r="E1399" s="347"/>
      <c r="F1399" s="350" t="e">
        <f>#REF!+#REF!</f>
        <v>#REF!</v>
      </c>
      <c r="G1399" s="79" t="e">
        <f t="shared" si="92"/>
        <v>#REF!</v>
      </c>
    </row>
    <row r="1400" spans="1:7">
      <c r="A1400" s="215" t="e">
        <f>#REF!</f>
        <v>#REF!</v>
      </c>
      <c r="B1400" s="46" t="e">
        <f>IF(#REF!&lt;&gt;"",#REF!,"")</f>
        <v>#REF!</v>
      </c>
      <c r="C1400" s="47" t="e">
        <f>#REF!</f>
        <v>#REF!</v>
      </c>
      <c r="D1400" s="48" t="e">
        <f>#REF!</f>
        <v>#REF!</v>
      </c>
      <c r="E1400" s="347"/>
      <c r="F1400" s="350" t="e">
        <f>#REF!+#REF!</f>
        <v>#REF!</v>
      </c>
      <c r="G1400" s="79" t="e">
        <f t="shared" si="92"/>
        <v>#REF!</v>
      </c>
    </row>
    <row r="1401" spans="1:7">
      <c r="A1401" s="215" t="e">
        <f>#REF!</f>
        <v>#REF!</v>
      </c>
      <c r="B1401" s="46" t="e">
        <f>IF(#REF!&lt;&gt;"",#REF!,"")</f>
        <v>#REF!</v>
      </c>
      <c r="C1401" s="47" t="e">
        <f>#REF!</f>
        <v>#REF!</v>
      </c>
      <c r="D1401" s="48" t="e">
        <f>#REF!</f>
        <v>#REF!</v>
      </c>
      <c r="E1401" s="347"/>
      <c r="F1401" s="350" t="e">
        <f>#REF!+#REF!</f>
        <v>#REF!</v>
      </c>
      <c r="G1401" s="79" t="e">
        <f t="shared" si="92"/>
        <v>#REF!</v>
      </c>
    </row>
    <row r="1402" spans="1:7">
      <c r="A1402" s="215" t="e">
        <f>#REF!</f>
        <v>#REF!</v>
      </c>
      <c r="B1402" s="46" t="e">
        <f>IF(#REF!&lt;&gt;"",#REF!,"")</f>
        <v>#REF!</v>
      </c>
      <c r="C1402" s="47" t="e">
        <f>#REF!</f>
        <v>#REF!</v>
      </c>
      <c r="D1402" s="48" t="e">
        <f>#REF!</f>
        <v>#REF!</v>
      </c>
      <c r="E1402" s="347"/>
      <c r="F1402" s="350" t="e">
        <f>#REF!+#REF!</f>
        <v>#REF!</v>
      </c>
      <c r="G1402" s="79" t="e">
        <f t="shared" si="92"/>
        <v>#REF!</v>
      </c>
    </row>
    <row r="1403" spans="1:7">
      <c r="A1403" s="215" t="e">
        <f>#REF!</f>
        <v>#REF!</v>
      </c>
      <c r="B1403" s="46" t="e">
        <f>IF(#REF!&lt;&gt;"",#REF!,"")</f>
        <v>#REF!</v>
      </c>
      <c r="C1403" s="47" t="e">
        <f>#REF!</f>
        <v>#REF!</v>
      </c>
      <c r="D1403" s="48" t="e">
        <f>#REF!</f>
        <v>#REF!</v>
      </c>
      <c r="E1403" s="347"/>
      <c r="F1403" s="350" t="e">
        <f>#REF!+#REF!</f>
        <v>#REF!</v>
      </c>
      <c r="G1403" s="79" t="e">
        <f t="shared" si="92"/>
        <v>#REF!</v>
      </c>
    </row>
    <row r="1404" spans="1:7">
      <c r="A1404" s="215" t="e">
        <f>#REF!</f>
        <v>#REF!</v>
      </c>
      <c r="B1404" s="46" t="e">
        <f>IF(#REF!&lt;&gt;"",#REF!,"")</f>
        <v>#REF!</v>
      </c>
      <c r="C1404" s="47" t="e">
        <f>#REF!</f>
        <v>#REF!</v>
      </c>
      <c r="D1404" s="48" t="e">
        <f>#REF!</f>
        <v>#REF!</v>
      </c>
      <c r="E1404" s="347"/>
      <c r="F1404" s="350" t="e">
        <f>#REF!+#REF!</f>
        <v>#REF!</v>
      </c>
      <c r="G1404" s="79" t="e">
        <f t="shared" si="92"/>
        <v>#REF!</v>
      </c>
    </row>
    <row r="1405" spans="1:7">
      <c r="A1405" s="215" t="e">
        <f>#REF!</f>
        <v>#REF!</v>
      </c>
      <c r="B1405" s="234" t="e">
        <f>IF(#REF!&lt;&gt;"",#REF!,"")</f>
        <v>#REF!</v>
      </c>
      <c r="C1405" s="235" t="e">
        <f>#REF!</f>
        <v>#REF!</v>
      </c>
      <c r="D1405" s="236" t="e">
        <f>#REF!</f>
        <v>#REF!</v>
      </c>
      <c r="E1405" s="348"/>
      <c r="F1405" s="351" t="e">
        <f>#REF!+#REF!</f>
        <v>#REF!</v>
      </c>
      <c r="G1405" s="79" t="e">
        <f>IF(B1405&lt;&gt;"","Для друку","")</f>
        <v>#REF!</v>
      </c>
    </row>
    <row r="1406" spans="1:7" ht="12.75">
      <c r="A1406" s="233" t="e">
        <f>#REF!</f>
        <v>#REF!</v>
      </c>
      <c r="B1406" s="829" t="s">
        <v>106</v>
      </c>
      <c r="C1406" s="830"/>
      <c r="D1406" s="830"/>
      <c r="E1406" s="831"/>
      <c r="F1406" s="831"/>
      <c r="G1406" s="79" t="e">
        <f>G1407</f>
        <v>#REF!</v>
      </c>
    </row>
    <row r="1407" spans="1:7">
      <c r="A1407" s="215" t="e">
        <f>#REF!</f>
        <v>#REF!</v>
      </c>
      <c r="B1407" s="238" t="e">
        <f>IF(#REF!&lt;&gt;"",#REF!,"")</f>
        <v>#REF!</v>
      </c>
      <c r="C1407" s="239" t="e">
        <f>#REF!</f>
        <v>#REF!</v>
      </c>
      <c r="D1407" s="240" t="e">
        <f>#REF!</f>
        <v>#REF!</v>
      </c>
      <c r="E1407" s="346"/>
      <c r="F1407" s="349" t="e">
        <f>#REF!+#REF!</f>
        <v>#REF!</v>
      </c>
      <c r="G1407" s="79" t="e">
        <f t="shared" ref="G1407:G1421" si="93">IF(B1407&lt;&gt;"","Для друку","")</f>
        <v>#REF!</v>
      </c>
    </row>
    <row r="1408" spans="1:7">
      <c r="A1408" s="215" t="e">
        <f>#REF!</f>
        <v>#REF!</v>
      </c>
      <c r="B1408" s="46" t="e">
        <f>IF(#REF!&lt;&gt;"",#REF!,"")</f>
        <v>#REF!</v>
      </c>
      <c r="C1408" s="47" t="e">
        <f>#REF!</f>
        <v>#REF!</v>
      </c>
      <c r="D1408" s="48" t="e">
        <f>#REF!</f>
        <v>#REF!</v>
      </c>
      <c r="E1408" s="347"/>
      <c r="F1408" s="350" t="e">
        <f>#REF!+#REF!</f>
        <v>#REF!</v>
      </c>
      <c r="G1408" s="79" t="e">
        <f t="shared" si="93"/>
        <v>#REF!</v>
      </c>
    </row>
    <row r="1409" spans="1:7">
      <c r="A1409" s="215" t="e">
        <f>#REF!</f>
        <v>#REF!</v>
      </c>
      <c r="B1409" s="46" t="e">
        <f>IF(#REF!&lt;&gt;"",#REF!,"")</f>
        <v>#REF!</v>
      </c>
      <c r="C1409" s="47" t="e">
        <f>#REF!</f>
        <v>#REF!</v>
      </c>
      <c r="D1409" s="48" t="e">
        <f>#REF!</f>
        <v>#REF!</v>
      </c>
      <c r="E1409" s="347"/>
      <c r="F1409" s="350" t="e">
        <f>#REF!+#REF!</f>
        <v>#REF!</v>
      </c>
      <c r="G1409" s="79" t="e">
        <f t="shared" si="93"/>
        <v>#REF!</v>
      </c>
    </row>
    <row r="1410" spans="1:7">
      <c r="A1410" s="215" t="e">
        <f>#REF!</f>
        <v>#REF!</v>
      </c>
      <c r="B1410" s="46" t="e">
        <f>IF(#REF!&lt;&gt;"",#REF!,"")</f>
        <v>#REF!</v>
      </c>
      <c r="C1410" s="47" t="e">
        <f>#REF!</f>
        <v>#REF!</v>
      </c>
      <c r="D1410" s="48" t="e">
        <f>#REF!</f>
        <v>#REF!</v>
      </c>
      <c r="E1410" s="226"/>
      <c r="F1410" s="350" t="e">
        <f>#REF!+#REF!</f>
        <v>#REF!</v>
      </c>
      <c r="G1410" s="79" t="e">
        <f t="shared" si="93"/>
        <v>#REF!</v>
      </c>
    </row>
    <row r="1411" spans="1:7">
      <c r="A1411" s="215" t="e">
        <f>#REF!</f>
        <v>#REF!</v>
      </c>
      <c r="B1411" s="46" t="e">
        <f>IF(#REF!&lt;&gt;"",#REF!,"")</f>
        <v>#REF!</v>
      </c>
      <c r="C1411" s="47" t="e">
        <f>#REF!</f>
        <v>#REF!</v>
      </c>
      <c r="D1411" s="48" t="e">
        <f>#REF!</f>
        <v>#REF!</v>
      </c>
      <c r="E1411" s="347"/>
      <c r="F1411" s="350" t="e">
        <f>#REF!+#REF!</f>
        <v>#REF!</v>
      </c>
      <c r="G1411" s="79" t="e">
        <f t="shared" si="93"/>
        <v>#REF!</v>
      </c>
    </row>
    <row r="1412" spans="1:7">
      <c r="A1412" s="215" t="e">
        <f>#REF!</f>
        <v>#REF!</v>
      </c>
      <c r="B1412" s="46" t="e">
        <f>IF(#REF!&lt;&gt;"",#REF!,"")</f>
        <v>#REF!</v>
      </c>
      <c r="C1412" s="47" t="e">
        <f>#REF!</f>
        <v>#REF!</v>
      </c>
      <c r="D1412" s="48" t="e">
        <f>#REF!</f>
        <v>#REF!</v>
      </c>
      <c r="E1412" s="347"/>
      <c r="F1412" s="350" t="e">
        <f>#REF!+#REF!</f>
        <v>#REF!</v>
      </c>
      <c r="G1412" s="79" t="e">
        <f t="shared" si="93"/>
        <v>#REF!</v>
      </c>
    </row>
    <row r="1413" spans="1:7">
      <c r="A1413" s="215" t="e">
        <f>#REF!</f>
        <v>#REF!</v>
      </c>
      <c r="B1413" s="46" t="e">
        <f>IF(#REF!&lt;&gt;"",#REF!,"")</f>
        <v>#REF!</v>
      </c>
      <c r="C1413" s="47" t="e">
        <f>#REF!</f>
        <v>#REF!</v>
      </c>
      <c r="D1413" s="48" t="e">
        <f>#REF!</f>
        <v>#REF!</v>
      </c>
      <c r="E1413" s="347"/>
      <c r="F1413" s="350" t="e">
        <f>#REF!+#REF!</f>
        <v>#REF!</v>
      </c>
      <c r="G1413" s="79" t="e">
        <f t="shared" si="93"/>
        <v>#REF!</v>
      </c>
    </row>
    <row r="1414" spans="1:7">
      <c r="A1414" s="215" t="e">
        <f>#REF!</f>
        <v>#REF!</v>
      </c>
      <c r="B1414" s="46" t="e">
        <f>IF(#REF!&lt;&gt;"",#REF!,"")</f>
        <v>#REF!</v>
      </c>
      <c r="C1414" s="47" t="e">
        <f>#REF!</f>
        <v>#REF!</v>
      </c>
      <c r="D1414" s="48" t="e">
        <f>#REF!</f>
        <v>#REF!</v>
      </c>
      <c r="E1414" s="347"/>
      <c r="F1414" s="350" t="e">
        <f>#REF!+#REF!</f>
        <v>#REF!</v>
      </c>
      <c r="G1414" s="79" t="e">
        <f t="shared" si="93"/>
        <v>#REF!</v>
      </c>
    </row>
    <row r="1415" spans="1:7">
      <c r="A1415" s="215" t="e">
        <f>#REF!</f>
        <v>#REF!</v>
      </c>
      <c r="B1415" s="46" t="e">
        <f>IF(#REF!&lt;&gt;"",#REF!,"")</f>
        <v>#REF!</v>
      </c>
      <c r="C1415" s="47" t="e">
        <f>#REF!</f>
        <v>#REF!</v>
      </c>
      <c r="D1415" s="48" t="e">
        <f>#REF!</f>
        <v>#REF!</v>
      </c>
      <c r="E1415" s="347"/>
      <c r="F1415" s="350" t="e">
        <f>#REF!+#REF!</f>
        <v>#REF!</v>
      </c>
      <c r="G1415" s="79" t="e">
        <f t="shared" si="93"/>
        <v>#REF!</v>
      </c>
    </row>
    <row r="1416" spans="1:7">
      <c r="A1416" s="215" t="e">
        <f>#REF!</f>
        <v>#REF!</v>
      </c>
      <c r="B1416" s="46" t="e">
        <f>IF(#REF!&lt;&gt;"",#REF!,"")</f>
        <v>#REF!</v>
      </c>
      <c r="C1416" s="47" t="e">
        <f>#REF!</f>
        <v>#REF!</v>
      </c>
      <c r="D1416" s="48" t="e">
        <f>#REF!</f>
        <v>#REF!</v>
      </c>
      <c r="E1416" s="347"/>
      <c r="F1416" s="350" t="e">
        <f>#REF!+#REF!</f>
        <v>#REF!</v>
      </c>
      <c r="G1416" s="79" t="e">
        <f t="shared" si="93"/>
        <v>#REF!</v>
      </c>
    </row>
    <row r="1417" spans="1:7">
      <c r="A1417" s="215" t="e">
        <f>#REF!</f>
        <v>#REF!</v>
      </c>
      <c r="B1417" s="46" t="e">
        <f>IF(#REF!&lt;&gt;"",#REF!,"")</f>
        <v>#REF!</v>
      </c>
      <c r="C1417" s="47" t="e">
        <f>#REF!</f>
        <v>#REF!</v>
      </c>
      <c r="D1417" s="48" t="e">
        <f>#REF!</f>
        <v>#REF!</v>
      </c>
      <c r="E1417" s="347"/>
      <c r="F1417" s="350" t="e">
        <f>#REF!+#REF!</f>
        <v>#REF!</v>
      </c>
      <c r="G1417" s="79" t="e">
        <f t="shared" si="93"/>
        <v>#REF!</v>
      </c>
    </row>
    <row r="1418" spans="1:7">
      <c r="A1418" s="215" t="e">
        <f>#REF!</f>
        <v>#REF!</v>
      </c>
      <c r="B1418" s="46" t="e">
        <f>IF(#REF!&lt;&gt;"",#REF!,"")</f>
        <v>#REF!</v>
      </c>
      <c r="C1418" s="47" t="e">
        <f>#REF!</f>
        <v>#REF!</v>
      </c>
      <c r="D1418" s="48" t="e">
        <f>#REF!</f>
        <v>#REF!</v>
      </c>
      <c r="E1418" s="347"/>
      <c r="F1418" s="350" t="e">
        <f>#REF!+#REF!</f>
        <v>#REF!</v>
      </c>
      <c r="G1418" s="79" t="e">
        <f t="shared" si="93"/>
        <v>#REF!</v>
      </c>
    </row>
    <row r="1419" spans="1:7">
      <c r="A1419" s="215" t="e">
        <f>#REF!</f>
        <v>#REF!</v>
      </c>
      <c r="B1419" s="46" t="e">
        <f>IF(#REF!&lt;&gt;"",#REF!,"")</f>
        <v>#REF!</v>
      </c>
      <c r="C1419" s="47" t="e">
        <f>#REF!</f>
        <v>#REF!</v>
      </c>
      <c r="D1419" s="48" t="e">
        <f>#REF!</f>
        <v>#REF!</v>
      </c>
      <c r="E1419" s="347"/>
      <c r="F1419" s="350" t="e">
        <f>#REF!+#REF!</f>
        <v>#REF!</v>
      </c>
      <c r="G1419" s="79" t="e">
        <f t="shared" si="93"/>
        <v>#REF!</v>
      </c>
    </row>
    <row r="1420" spans="1:7">
      <c r="A1420" s="215" t="e">
        <f>#REF!</f>
        <v>#REF!</v>
      </c>
      <c r="B1420" s="46" t="e">
        <f>IF(#REF!&lt;&gt;"",#REF!,"")</f>
        <v>#REF!</v>
      </c>
      <c r="C1420" s="47" t="e">
        <f>#REF!</f>
        <v>#REF!</v>
      </c>
      <c r="D1420" s="48" t="e">
        <f>#REF!</f>
        <v>#REF!</v>
      </c>
      <c r="E1420" s="347"/>
      <c r="F1420" s="350" t="e">
        <f>#REF!+#REF!</f>
        <v>#REF!</v>
      </c>
      <c r="G1420" s="79" t="e">
        <f t="shared" si="93"/>
        <v>#REF!</v>
      </c>
    </row>
    <row r="1421" spans="1:7">
      <c r="A1421" s="215" t="e">
        <f>#REF!</f>
        <v>#REF!</v>
      </c>
      <c r="B1421" s="234" t="e">
        <f>IF(#REF!&lt;&gt;"",#REF!,"")</f>
        <v>#REF!</v>
      </c>
      <c r="C1421" s="235" t="e">
        <f>#REF!</f>
        <v>#REF!</v>
      </c>
      <c r="D1421" s="236" t="e">
        <f>#REF!</f>
        <v>#REF!</v>
      </c>
      <c r="E1421" s="348"/>
      <c r="F1421" s="351" t="e">
        <f>#REF!+#REF!</f>
        <v>#REF!</v>
      </c>
      <c r="G1421" s="79" t="e">
        <f t="shared" si="93"/>
        <v>#REF!</v>
      </c>
    </row>
    <row r="1422" spans="1:7" ht="12.75">
      <c r="A1422" s="233" t="e">
        <f>#REF!</f>
        <v>#REF!</v>
      </c>
      <c r="B1422" s="829" t="s">
        <v>107</v>
      </c>
      <c r="C1422" s="830"/>
      <c r="D1422" s="830"/>
      <c r="E1422" s="831"/>
      <c r="F1422" s="831"/>
      <c r="G1422" s="79" t="e">
        <f>G1423</f>
        <v>#REF!</v>
      </c>
    </row>
    <row r="1423" spans="1:7">
      <c r="A1423" s="215" t="e">
        <f>#REF!</f>
        <v>#REF!</v>
      </c>
      <c r="B1423" s="238" t="e">
        <f>IF(#REF!&lt;&gt;"",#REF!,"")</f>
        <v>#REF!</v>
      </c>
      <c r="C1423" s="239" t="e">
        <f>#REF!</f>
        <v>#REF!</v>
      </c>
      <c r="D1423" s="240" t="e">
        <f>#REF!</f>
        <v>#REF!</v>
      </c>
      <c r="E1423" s="346"/>
      <c r="F1423" s="349" t="e">
        <f>#REF!+#REF!</f>
        <v>#REF!</v>
      </c>
      <c r="G1423" s="79" t="e">
        <f t="shared" ref="G1423:G1437" si="94">IF(B1423&lt;&gt;"","Для друку","")</f>
        <v>#REF!</v>
      </c>
    </row>
    <row r="1424" spans="1:7">
      <c r="A1424" s="215" t="e">
        <f>#REF!</f>
        <v>#REF!</v>
      </c>
      <c r="B1424" s="46" t="e">
        <f>IF(#REF!&lt;&gt;"",#REF!,"")</f>
        <v>#REF!</v>
      </c>
      <c r="C1424" s="47" t="e">
        <f>#REF!</f>
        <v>#REF!</v>
      </c>
      <c r="D1424" s="48" t="e">
        <f>#REF!</f>
        <v>#REF!</v>
      </c>
      <c r="E1424" s="347"/>
      <c r="F1424" s="350" t="e">
        <f>#REF!+#REF!</f>
        <v>#REF!</v>
      </c>
      <c r="G1424" s="79" t="e">
        <f t="shared" si="94"/>
        <v>#REF!</v>
      </c>
    </row>
    <row r="1425" spans="1:7">
      <c r="A1425" s="215" t="e">
        <f>#REF!</f>
        <v>#REF!</v>
      </c>
      <c r="B1425" s="46" t="e">
        <f>IF(#REF!&lt;&gt;"",#REF!,"")</f>
        <v>#REF!</v>
      </c>
      <c r="C1425" s="47" t="e">
        <f>#REF!</f>
        <v>#REF!</v>
      </c>
      <c r="D1425" s="48" t="e">
        <f>#REF!</f>
        <v>#REF!</v>
      </c>
      <c r="E1425" s="347"/>
      <c r="F1425" s="350" t="e">
        <f>#REF!+#REF!</f>
        <v>#REF!</v>
      </c>
      <c r="G1425" s="79" t="e">
        <f t="shared" si="94"/>
        <v>#REF!</v>
      </c>
    </row>
    <row r="1426" spans="1:7">
      <c r="A1426" s="215" t="e">
        <f>#REF!</f>
        <v>#REF!</v>
      </c>
      <c r="B1426" s="46" t="e">
        <f>IF(#REF!&lt;&gt;"",#REF!,"")</f>
        <v>#REF!</v>
      </c>
      <c r="C1426" s="47" t="e">
        <f>#REF!</f>
        <v>#REF!</v>
      </c>
      <c r="D1426" s="48" t="e">
        <f>#REF!</f>
        <v>#REF!</v>
      </c>
      <c r="E1426" s="226"/>
      <c r="F1426" s="350" t="e">
        <f>#REF!+#REF!</f>
        <v>#REF!</v>
      </c>
      <c r="G1426" s="79" t="e">
        <f t="shared" si="94"/>
        <v>#REF!</v>
      </c>
    </row>
    <row r="1427" spans="1:7">
      <c r="A1427" s="215" t="e">
        <f>#REF!</f>
        <v>#REF!</v>
      </c>
      <c r="B1427" s="46" t="e">
        <f>IF(#REF!&lt;&gt;"",#REF!,"")</f>
        <v>#REF!</v>
      </c>
      <c r="C1427" s="47" t="e">
        <f>#REF!</f>
        <v>#REF!</v>
      </c>
      <c r="D1427" s="48" t="e">
        <f>#REF!</f>
        <v>#REF!</v>
      </c>
      <c r="E1427" s="347"/>
      <c r="F1427" s="350" t="e">
        <f>#REF!+#REF!</f>
        <v>#REF!</v>
      </c>
      <c r="G1427" s="79" t="e">
        <f t="shared" si="94"/>
        <v>#REF!</v>
      </c>
    </row>
    <row r="1428" spans="1:7">
      <c r="A1428" s="215" t="e">
        <f>#REF!</f>
        <v>#REF!</v>
      </c>
      <c r="B1428" s="46" t="e">
        <f>IF(#REF!&lt;&gt;"",#REF!,"")</f>
        <v>#REF!</v>
      </c>
      <c r="C1428" s="47" t="e">
        <f>#REF!</f>
        <v>#REF!</v>
      </c>
      <c r="D1428" s="48" t="e">
        <f>#REF!</f>
        <v>#REF!</v>
      </c>
      <c r="E1428" s="347"/>
      <c r="F1428" s="350" t="e">
        <f>#REF!+#REF!</f>
        <v>#REF!</v>
      </c>
      <c r="G1428" s="79" t="e">
        <f t="shared" si="94"/>
        <v>#REF!</v>
      </c>
    </row>
    <row r="1429" spans="1:7">
      <c r="A1429" s="215" t="e">
        <f>#REF!</f>
        <v>#REF!</v>
      </c>
      <c r="B1429" s="46" t="e">
        <f>IF(#REF!&lt;&gt;"",#REF!,"")</f>
        <v>#REF!</v>
      </c>
      <c r="C1429" s="47" t="e">
        <f>#REF!</f>
        <v>#REF!</v>
      </c>
      <c r="D1429" s="48" t="e">
        <f>#REF!</f>
        <v>#REF!</v>
      </c>
      <c r="E1429" s="347"/>
      <c r="F1429" s="350" t="e">
        <f>#REF!+#REF!</f>
        <v>#REF!</v>
      </c>
      <c r="G1429" s="79" t="e">
        <f t="shared" si="94"/>
        <v>#REF!</v>
      </c>
    </row>
    <row r="1430" spans="1:7">
      <c r="A1430" s="215" t="e">
        <f>#REF!</f>
        <v>#REF!</v>
      </c>
      <c r="B1430" s="46" t="e">
        <f>IF(#REF!&lt;&gt;"",#REF!,"")</f>
        <v>#REF!</v>
      </c>
      <c r="C1430" s="47" t="e">
        <f>#REF!</f>
        <v>#REF!</v>
      </c>
      <c r="D1430" s="48" t="e">
        <f>#REF!</f>
        <v>#REF!</v>
      </c>
      <c r="E1430" s="347"/>
      <c r="F1430" s="350" t="e">
        <f>#REF!+#REF!</f>
        <v>#REF!</v>
      </c>
      <c r="G1430" s="79" t="e">
        <f t="shared" si="94"/>
        <v>#REF!</v>
      </c>
    </row>
    <row r="1431" spans="1:7">
      <c r="A1431" s="215" t="e">
        <f>#REF!</f>
        <v>#REF!</v>
      </c>
      <c r="B1431" s="46" t="e">
        <f>IF(#REF!&lt;&gt;"",#REF!,"")</f>
        <v>#REF!</v>
      </c>
      <c r="C1431" s="47" t="e">
        <f>#REF!</f>
        <v>#REF!</v>
      </c>
      <c r="D1431" s="48" t="e">
        <f>#REF!</f>
        <v>#REF!</v>
      </c>
      <c r="E1431" s="347"/>
      <c r="F1431" s="350" t="e">
        <f>#REF!+#REF!</f>
        <v>#REF!</v>
      </c>
      <c r="G1431" s="79" t="e">
        <f t="shared" si="94"/>
        <v>#REF!</v>
      </c>
    </row>
    <row r="1432" spans="1:7">
      <c r="A1432" s="215" t="e">
        <f>#REF!</f>
        <v>#REF!</v>
      </c>
      <c r="B1432" s="46" t="e">
        <f>IF(#REF!&lt;&gt;"",#REF!,"")</f>
        <v>#REF!</v>
      </c>
      <c r="C1432" s="47" t="e">
        <f>#REF!</f>
        <v>#REF!</v>
      </c>
      <c r="D1432" s="48" t="e">
        <f>#REF!</f>
        <v>#REF!</v>
      </c>
      <c r="E1432" s="347"/>
      <c r="F1432" s="350" t="e">
        <f>#REF!+#REF!</f>
        <v>#REF!</v>
      </c>
      <c r="G1432" s="79" t="e">
        <f t="shared" si="94"/>
        <v>#REF!</v>
      </c>
    </row>
    <row r="1433" spans="1:7">
      <c r="A1433" s="215" t="e">
        <f>#REF!</f>
        <v>#REF!</v>
      </c>
      <c r="B1433" s="46" t="e">
        <f>IF(#REF!&lt;&gt;"",#REF!,"")</f>
        <v>#REF!</v>
      </c>
      <c r="C1433" s="47" t="e">
        <f>#REF!</f>
        <v>#REF!</v>
      </c>
      <c r="D1433" s="48" t="e">
        <f>#REF!</f>
        <v>#REF!</v>
      </c>
      <c r="E1433" s="347"/>
      <c r="F1433" s="350" t="e">
        <f>#REF!+#REF!</f>
        <v>#REF!</v>
      </c>
      <c r="G1433" s="79" t="e">
        <f t="shared" si="94"/>
        <v>#REF!</v>
      </c>
    </row>
    <row r="1434" spans="1:7">
      <c r="A1434" s="215" t="e">
        <f>#REF!</f>
        <v>#REF!</v>
      </c>
      <c r="B1434" s="46" t="e">
        <f>IF(#REF!&lt;&gt;"",#REF!,"")</f>
        <v>#REF!</v>
      </c>
      <c r="C1434" s="47" t="e">
        <f>#REF!</f>
        <v>#REF!</v>
      </c>
      <c r="D1434" s="48" t="e">
        <f>#REF!</f>
        <v>#REF!</v>
      </c>
      <c r="E1434" s="347"/>
      <c r="F1434" s="350" t="e">
        <f>#REF!+#REF!</f>
        <v>#REF!</v>
      </c>
      <c r="G1434" s="79" t="e">
        <f t="shared" si="94"/>
        <v>#REF!</v>
      </c>
    </row>
    <row r="1435" spans="1:7">
      <c r="A1435" s="215" t="e">
        <f>#REF!</f>
        <v>#REF!</v>
      </c>
      <c r="B1435" s="46" t="e">
        <f>IF(#REF!&lt;&gt;"",#REF!,"")</f>
        <v>#REF!</v>
      </c>
      <c r="C1435" s="47" t="e">
        <f>#REF!</f>
        <v>#REF!</v>
      </c>
      <c r="D1435" s="48" t="e">
        <f>#REF!</f>
        <v>#REF!</v>
      </c>
      <c r="E1435" s="347"/>
      <c r="F1435" s="350" t="e">
        <f>#REF!+#REF!</f>
        <v>#REF!</v>
      </c>
      <c r="G1435" s="79" t="e">
        <f t="shared" si="94"/>
        <v>#REF!</v>
      </c>
    </row>
    <row r="1436" spans="1:7">
      <c r="A1436" s="215" t="e">
        <f>#REF!</f>
        <v>#REF!</v>
      </c>
      <c r="B1436" s="46" t="e">
        <f>IF(#REF!&lt;&gt;"",#REF!,"")</f>
        <v>#REF!</v>
      </c>
      <c r="C1436" s="47" t="e">
        <f>#REF!</f>
        <v>#REF!</v>
      </c>
      <c r="D1436" s="48" t="e">
        <f>#REF!</f>
        <v>#REF!</v>
      </c>
      <c r="E1436" s="347"/>
      <c r="F1436" s="350" t="e">
        <f>#REF!+#REF!</f>
        <v>#REF!</v>
      </c>
      <c r="G1436" s="79" t="e">
        <f t="shared" si="94"/>
        <v>#REF!</v>
      </c>
    </row>
    <row r="1437" spans="1:7">
      <c r="A1437" s="215" t="e">
        <f>#REF!</f>
        <v>#REF!</v>
      </c>
      <c r="B1437" s="234" t="e">
        <f>IF(#REF!&lt;&gt;"",#REF!,"")</f>
        <v>#REF!</v>
      </c>
      <c r="C1437" s="235" t="e">
        <f>#REF!</f>
        <v>#REF!</v>
      </c>
      <c r="D1437" s="236" t="e">
        <f>#REF!</f>
        <v>#REF!</v>
      </c>
      <c r="E1437" s="348"/>
      <c r="F1437" s="351" t="e">
        <f>#REF!+#REF!</f>
        <v>#REF!</v>
      </c>
      <c r="G1437" s="79" t="e">
        <f t="shared" si="94"/>
        <v>#REF!</v>
      </c>
    </row>
    <row r="1438" spans="1:7" ht="12.75">
      <c r="A1438" s="233" t="e">
        <f>#REF!</f>
        <v>#REF!</v>
      </c>
      <c r="B1438" s="829" t="s">
        <v>108</v>
      </c>
      <c r="C1438" s="830"/>
      <c r="D1438" s="830"/>
      <c r="E1438" s="831"/>
      <c r="F1438" s="831"/>
      <c r="G1438" s="79" t="e">
        <f>G1439</f>
        <v>#REF!</v>
      </c>
    </row>
    <row r="1439" spans="1:7">
      <c r="A1439" s="215" t="e">
        <f>#REF!</f>
        <v>#REF!</v>
      </c>
      <c r="B1439" s="238" t="e">
        <f>IF(#REF!&lt;&gt;"",#REF!,"")</f>
        <v>#REF!</v>
      </c>
      <c r="C1439" s="239" t="e">
        <f>#REF!</f>
        <v>#REF!</v>
      </c>
      <c r="D1439" s="240" t="e">
        <f>#REF!</f>
        <v>#REF!</v>
      </c>
      <c r="E1439" s="437" t="s">
        <v>30</v>
      </c>
      <c r="F1439" s="349" t="e">
        <f>#REF!+#REF!</f>
        <v>#REF!</v>
      </c>
      <c r="G1439" s="79" t="e">
        <f t="shared" ref="G1439:G1448" si="95">IF(B1439&lt;&gt;"","Для друку","")</f>
        <v>#REF!</v>
      </c>
    </row>
    <row r="1440" spans="1:7">
      <c r="A1440" s="215" t="e">
        <f>#REF!</f>
        <v>#REF!</v>
      </c>
      <c r="B1440" s="46" t="e">
        <f>IF(#REF!&lt;&gt;"",#REF!,"")</f>
        <v>#REF!</v>
      </c>
      <c r="C1440" s="47" t="e">
        <f>#REF!</f>
        <v>#REF!</v>
      </c>
      <c r="D1440" s="48" t="e">
        <f>#REF!</f>
        <v>#REF!</v>
      </c>
      <c r="E1440" s="438" t="s">
        <v>30</v>
      </c>
      <c r="F1440" s="350" t="e">
        <f>#REF!+#REF!</f>
        <v>#REF!</v>
      </c>
      <c r="G1440" s="79" t="e">
        <f t="shared" si="95"/>
        <v>#REF!</v>
      </c>
    </row>
    <row r="1441" spans="1:7">
      <c r="A1441" s="215" t="e">
        <f>#REF!</f>
        <v>#REF!</v>
      </c>
      <c r="B1441" s="46" t="e">
        <f>IF(#REF!&lt;&gt;"",#REF!,"")</f>
        <v>#REF!</v>
      </c>
      <c r="C1441" s="47" t="e">
        <f>#REF!</f>
        <v>#REF!</v>
      </c>
      <c r="D1441" s="48" t="e">
        <f>#REF!</f>
        <v>#REF!</v>
      </c>
      <c r="E1441" s="438" t="s">
        <v>30</v>
      </c>
      <c r="F1441" s="350" t="e">
        <f>#REF!+#REF!</f>
        <v>#REF!</v>
      </c>
      <c r="G1441" s="79" t="e">
        <f t="shared" si="95"/>
        <v>#REF!</v>
      </c>
    </row>
    <row r="1442" spans="1:7">
      <c r="A1442" s="215" t="e">
        <f>#REF!</f>
        <v>#REF!</v>
      </c>
      <c r="B1442" s="46" t="e">
        <f>IF(#REF!&lt;&gt;"",#REF!,"")</f>
        <v>#REF!</v>
      </c>
      <c r="C1442" s="47" t="e">
        <f>#REF!</f>
        <v>#REF!</v>
      </c>
      <c r="D1442" s="48" t="e">
        <f>#REF!</f>
        <v>#REF!</v>
      </c>
      <c r="E1442" s="438" t="s">
        <v>30</v>
      </c>
      <c r="F1442" s="350" t="e">
        <f>#REF!+#REF!</f>
        <v>#REF!</v>
      </c>
      <c r="G1442" s="79" t="e">
        <f t="shared" si="95"/>
        <v>#REF!</v>
      </c>
    </row>
    <row r="1443" spans="1:7">
      <c r="A1443" s="215" t="e">
        <f>#REF!</f>
        <v>#REF!</v>
      </c>
      <c r="B1443" s="46" t="e">
        <f>IF(#REF!&lt;&gt;"",#REF!,"")</f>
        <v>#REF!</v>
      </c>
      <c r="C1443" s="47" t="e">
        <f>#REF!</f>
        <v>#REF!</v>
      </c>
      <c r="D1443" s="48" t="e">
        <f>#REF!</f>
        <v>#REF!</v>
      </c>
      <c r="E1443" s="438" t="s">
        <v>30</v>
      </c>
      <c r="F1443" s="350" t="e">
        <f>#REF!+#REF!</f>
        <v>#REF!</v>
      </c>
      <c r="G1443" s="79" t="e">
        <f t="shared" si="95"/>
        <v>#REF!</v>
      </c>
    </row>
    <row r="1444" spans="1:7">
      <c r="A1444" s="215" t="e">
        <f>#REF!</f>
        <v>#REF!</v>
      </c>
      <c r="B1444" s="46" t="e">
        <f>IF(#REF!&lt;&gt;"",#REF!,"")</f>
        <v>#REF!</v>
      </c>
      <c r="C1444" s="47" t="e">
        <f>#REF!</f>
        <v>#REF!</v>
      </c>
      <c r="D1444" s="48" t="e">
        <f>#REF!</f>
        <v>#REF!</v>
      </c>
      <c r="E1444" s="438" t="s">
        <v>30</v>
      </c>
      <c r="F1444" s="350" t="e">
        <f>#REF!+#REF!</f>
        <v>#REF!</v>
      </c>
      <c r="G1444" s="79" t="e">
        <f t="shared" si="95"/>
        <v>#REF!</v>
      </c>
    </row>
    <row r="1445" spans="1:7">
      <c r="A1445" s="215" t="e">
        <f>#REF!</f>
        <v>#REF!</v>
      </c>
      <c r="B1445" s="46" t="e">
        <f>IF(#REF!&lt;&gt;"",#REF!,"")</f>
        <v>#REF!</v>
      </c>
      <c r="C1445" s="47" t="e">
        <f>#REF!</f>
        <v>#REF!</v>
      </c>
      <c r="D1445" s="48" t="e">
        <f>#REF!</f>
        <v>#REF!</v>
      </c>
      <c r="E1445" s="438" t="s">
        <v>30</v>
      </c>
      <c r="F1445" s="350" t="e">
        <f>#REF!+#REF!</f>
        <v>#REF!</v>
      </c>
      <c r="G1445" s="79" t="e">
        <f t="shared" si="95"/>
        <v>#REF!</v>
      </c>
    </row>
    <row r="1446" spans="1:7">
      <c r="A1446" s="215" t="e">
        <f>#REF!</f>
        <v>#REF!</v>
      </c>
      <c r="B1446" s="46" t="e">
        <f>IF(#REF!&lt;&gt;"",#REF!,"")</f>
        <v>#REF!</v>
      </c>
      <c r="C1446" s="47" t="e">
        <f>#REF!</f>
        <v>#REF!</v>
      </c>
      <c r="D1446" s="48" t="e">
        <f>#REF!</f>
        <v>#REF!</v>
      </c>
      <c r="E1446" s="438" t="s">
        <v>30</v>
      </c>
      <c r="F1446" s="350" t="e">
        <f>#REF!+#REF!</f>
        <v>#REF!</v>
      </c>
      <c r="G1446" s="79" t="e">
        <f t="shared" si="95"/>
        <v>#REF!</v>
      </c>
    </row>
    <row r="1447" spans="1:7" ht="12.75" customHeight="1">
      <c r="A1447" s="215" t="e">
        <f>#REF!</f>
        <v>#REF!</v>
      </c>
      <c r="B1447" s="46" t="e">
        <f>IF(#REF!&lt;&gt;"",#REF!,"")</f>
        <v>#REF!</v>
      </c>
      <c r="C1447" s="47" t="e">
        <f>#REF!</f>
        <v>#REF!</v>
      </c>
      <c r="D1447" s="48" t="e">
        <f>#REF!</f>
        <v>#REF!</v>
      </c>
      <c r="E1447" s="438" t="s">
        <v>30</v>
      </c>
      <c r="F1447" s="350" t="e">
        <f>#REF!+#REF!</f>
        <v>#REF!</v>
      </c>
      <c r="G1447" s="79" t="e">
        <f t="shared" si="95"/>
        <v>#REF!</v>
      </c>
    </row>
    <row r="1448" spans="1:7">
      <c r="A1448" s="237" t="e">
        <f>#REF!</f>
        <v>#REF!</v>
      </c>
      <c r="B1448" s="46" t="e">
        <f>IF(#REF!&lt;&gt;"",#REF!,"")</f>
        <v>#REF!</v>
      </c>
      <c r="C1448" s="47" t="e">
        <f>#REF!</f>
        <v>#REF!</v>
      </c>
      <c r="D1448" s="48" t="e">
        <f>#REF!</f>
        <v>#REF!</v>
      </c>
      <c r="E1448" s="439" t="s">
        <v>30</v>
      </c>
      <c r="F1448" s="351" t="e">
        <f>#REF!+#REF!</f>
        <v>#REF!</v>
      </c>
      <c r="G1448" s="79" t="e">
        <f t="shared" si="95"/>
        <v>#REF!</v>
      </c>
    </row>
    <row r="1449" spans="1:7" ht="12.75" customHeight="1">
      <c r="A1449" s="832" t="e">
        <f>#REF!</f>
        <v>#REF!</v>
      </c>
      <c r="B1449" s="833"/>
      <c r="C1449" s="833"/>
      <c r="D1449" s="833"/>
      <c r="E1449" s="833"/>
      <c r="F1449" s="833"/>
      <c r="G1449" s="79" t="e">
        <f>G1450</f>
        <v>#REF!</v>
      </c>
    </row>
    <row r="1450" spans="1:7" ht="12.75">
      <c r="A1450" s="232" t="s">
        <v>4</v>
      </c>
      <c r="B1450" s="829" t="s">
        <v>105</v>
      </c>
      <c r="C1450" s="830"/>
      <c r="D1450" s="830"/>
      <c r="E1450" s="834"/>
      <c r="F1450" s="834"/>
      <c r="G1450" s="79" t="e">
        <f>G1451</f>
        <v>#REF!</v>
      </c>
    </row>
    <row r="1451" spans="1:7">
      <c r="A1451" s="215" t="e">
        <f>#REF!</f>
        <v>#REF!</v>
      </c>
      <c r="B1451" s="238" t="e">
        <f>IF(#REF!&lt;&gt;"",#REF!,"")</f>
        <v>#REF!</v>
      </c>
      <c r="C1451" s="239" t="e">
        <f>#REF!</f>
        <v>#REF!</v>
      </c>
      <c r="D1451" s="240" t="e">
        <f>#REF!</f>
        <v>#REF!</v>
      </c>
      <c r="E1451" s="346"/>
      <c r="F1451" s="349" t="e">
        <f>#REF!+#REF!</f>
        <v>#REF!</v>
      </c>
      <c r="G1451" s="79" t="e">
        <f>IF(B1451&lt;&gt;"","Для друку","")</f>
        <v>#REF!</v>
      </c>
    </row>
    <row r="1452" spans="1:7">
      <c r="A1452" s="215" t="e">
        <f>#REF!</f>
        <v>#REF!</v>
      </c>
      <c r="B1452" s="46" t="e">
        <f>IF(#REF!&lt;&gt;"",#REF!,"")</f>
        <v>#REF!</v>
      </c>
      <c r="C1452" s="47" t="e">
        <f>#REF!</f>
        <v>#REF!</v>
      </c>
      <c r="D1452" s="48" t="e">
        <f>#REF!</f>
        <v>#REF!</v>
      </c>
      <c r="E1452" s="347"/>
      <c r="F1452" s="350" t="e">
        <f>#REF!+#REF!</f>
        <v>#REF!</v>
      </c>
      <c r="G1452" s="79" t="e">
        <f>IF(B1452&lt;&gt;"","Для друку","")</f>
        <v>#REF!</v>
      </c>
    </row>
    <row r="1453" spans="1:7">
      <c r="A1453" s="215" t="e">
        <f>#REF!</f>
        <v>#REF!</v>
      </c>
      <c r="B1453" s="46" t="e">
        <f>IF(#REF!&lt;&gt;"",#REF!,"")</f>
        <v>#REF!</v>
      </c>
      <c r="C1453" s="47" t="e">
        <f>#REF!</f>
        <v>#REF!</v>
      </c>
      <c r="D1453" s="48" t="e">
        <f>#REF!</f>
        <v>#REF!</v>
      </c>
      <c r="E1453" s="347"/>
      <c r="F1453" s="350" t="e">
        <f>#REF!+#REF!</f>
        <v>#REF!</v>
      </c>
      <c r="G1453" s="79" t="e">
        <f t="shared" ref="G1453:G1465" si="96">IF(B1453&lt;&gt;"","Для друку","")</f>
        <v>#REF!</v>
      </c>
    </row>
    <row r="1454" spans="1:7">
      <c r="A1454" s="215" t="e">
        <f>#REF!</f>
        <v>#REF!</v>
      </c>
      <c r="B1454" s="46" t="e">
        <f>IF(#REF!&lt;&gt;"",#REF!,"")</f>
        <v>#REF!</v>
      </c>
      <c r="C1454" s="47" t="e">
        <f>#REF!</f>
        <v>#REF!</v>
      </c>
      <c r="D1454" s="48" t="e">
        <f>#REF!</f>
        <v>#REF!</v>
      </c>
      <c r="E1454" s="226"/>
      <c r="F1454" s="350" t="e">
        <f>#REF!+#REF!</f>
        <v>#REF!</v>
      </c>
      <c r="G1454" s="79" t="e">
        <f t="shared" si="96"/>
        <v>#REF!</v>
      </c>
    </row>
    <row r="1455" spans="1:7">
      <c r="A1455" s="215" t="e">
        <f>#REF!</f>
        <v>#REF!</v>
      </c>
      <c r="B1455" s="46" t="e">
        <f>IF(#REF!&lt;&gt;"",#REF!,"")</f>
        <v>#REF!</v>
      </c>
      <c r="C1455" s="47" t="e">
        <f>#REF!</f>
        <v>#REF!</v>
      </c>
      <c r="D1455" s="48" t="e">
        <f>#REF!</f>
        <v>#REF!</v>
      </c>
      <c r="E1455" s="347"/>
      <c r="F1455" s="350" t="e">
        <f>#REF!+#REF!</f>
        <v>#REF!</v>
      </c>
      <c r="G1455" s="79" t="e">
        <f t="shared" si="96"/>
        <v>#REF!</v>
      </c>
    </row>
    <row r="1456" spans="1:7">
      <c r="A1456" s="215" t="e">
        <f>#REF!</f>
        <v>#REF!</v>
      </c>
      <c r="B1456" s="46" t="e">
        <f>IF(#REF!&lt;&gt;"",#REF!,"")</f>
        <v>#REF!</v>
      </c>
      <c r="C1456" s="47" t="e">
        <f>#REF!</f>
        <v>#REF!</v>
      </c>
      <c r="D1456" s="48" t="e">
        <f>#REF!</f>
        <v>#REF!</v>
      </c>
      <c r="E1456" s="347"/>
      <c r="F1456" s="350" t="e">
        <f>#REF!+#REF!</f>
        <v>#REF!</v>
      </c>
      <c r="G1456" s="79" t="e">
        <f t="shared" si="96"/>
        <v>#REF!</v>
      </c>
    </row>
    <row r="1457" spans="1:7">
      <c r="A1457" s="215" t="e">
        <f>#REF!</f>
        <v>#REF!</v>
      </c>
      <c r="B1457" s="46" t="e">
        <f>IF(#REF!&lt;&gt;"",#REF!,"")</f>
        <v>#REF!</v>
      </c>
      <c r="C1457" s="47" t="e">
        <f>#REF!</f>
        <v>#REF!</v>
      </c>
      <c r="D1457" s="48" t="e">
        <f>#REF!</f>
        <v>#REF!</v>
      </c>
      <c r="E1457" s="347"/>
      <c r="F1457" s="350" t="e">
        <f>#REF!+#REF!</f>
        <v>#REF!</v>
      </c>
      <c r="G1457" s="79" t="e">
        <f t="shared" si="96"/>
        <v>#REF!</v>
      </c>
    </row>
    <row r="1458" spans="1:7">
      <c r="A1458" s="215" t="e">
        <f>#REF!</f>
        <v>#REF!</v>
      </c>
      <c r="B1458" s="46" t="e">
        <f>IF(#REF!&lt;&gt;"",#REF!,"")</f>
        <v>#REF!</v>
      </c>
      <c r="C1458" s="47" t="e">
        <f>#REF!</f>
        <v>#REF!</v>
      </c>
      <c r="D1458" s="48" t="e">
        <f>#REF!</f>
        <v>#REF!</v>
      </c>
      <c r="E1458" s="347"/>
      <c r="F1458" s="350" t="e">
        <f>#REF!+#REF!</f>
        <v>#REF!</v>
      </c>
      <c r="G1458" s="79" t="e">
        <f t="shared" si="96"/>
        <v>#REF!</v>
      </c>
    </row>
    <row r="1459" spans="1:7">
      <c r="A1459" s="215" t="e">
        <f>#REF!</f>
        <v>#REF!</v>
      </c>
      <c r="B1459" s="46" t="e">
        <f>IF(#REF!&lt;&gt;"",#REF!,"")</f>
        <v>#REF!</v>
      </c>
      <c r="C1459" s="47" t="e">
        <f>#REF!</f>
        <v>#REF!</v>
      </c>
      <c r="D1459" s="48" t="e">
        <f>#REF!</f>
        <v>#REF!</v>
      </c>
      <c r="E1459" s="347"/>
      <c r="F1459" s="350" t="e">
        <f>#REF!+#REF!</f>
        <v>#REF!</v>
      </c>
      <c r="G1459" s="79" t="e">
        <f t="shared" si="96"/>
        <v>#REF!</v>
      </c>
    </row>
    <row r="1460" spans="1:7">
      <c r="A1460" s="215" t="e">
        <f>#REF!</f>
        <v>#REF!</v>
      </c>
      <c r="B1460" s="46" t="e">
        <f>IF(#REF!&lt;&gt;"",#REF!,"")</f>
        <v>#REF!</v>
      </c>
      <c r="C1460" s="47" t="e">
        <f>#REF!</f>
        <v>#REF!</v>
      </c>
      <c r="D1460" s="48" t="e">
        <f>#REF!</f>
        <v>#REF!</v>
      </c>
      <c r="E1460" s="347"/>
      <c r="F1460" s="350" t="e">
        <f>#REF!+#REF!</f>
        <v>#REF!</v>
      </c>
      <c r="G1460" s="79" t="e">
        <f t="shared" si="96"/>
        <v>#REF!</v>
      </c>
    </row>
    <row r="1461" spans="1:7">
      <c r="A1461" s="215" t="e">
        <f>#REF!</f>
        <v>#REF!</v>
      </c>
      <c r="B1461" s="46" t="e">
        <f>IF(#REF!&lt;&gt;"",#REF!,"")</f>
        <v>#REF!</v>
      </c>
      <c r="C1461" s="47" t="e">
        <f>#REF!</f>
        <v>#REF!</v>
      </c>
      <c r="D1461" s="48" t="e">
        <f>#REF!</f>
        <v>#REF!</v>
      </c>
      <c r="E1461" s="347"/>
      <c r="F1461" s="350" t="e">
        <f>#REF!+#REF!</f>
        <v>#REF!</v>
      </c>
      <c r="G1461" s="79" t="e">
        <f t="shared" si="96"/>
        <v>#REF!</v>
      </c>
    </row>
    <row r="1462" spans="1:7">
      <c r="A1462" s="215" t="e">
        <f>#REF!</f>
        <v>#REF!</v>
      </c>
      <c r="B1462" s="46" t="e">
        <f>IF(#REF!&lt;&gt;"",#REF!,"")</f>
        <v>#REF!</v>
      </c>
      <c r="C1462" s="47" t="e">
        <f>#REF!</f>
        <v>#REF!</v>
      </c>
      <c r="D1462" s="48" t="e">
        <f>#REF!</f>
        <v>#REF!</v>
      </c>
      <c r="E1462" s="347"/>
      <c r="F1462" s="350" t="e">
        <f>#REF!+#REF!</f>
        <v>#REF!</v>
      </c>
      <c r="G1462" s="79" t="e">
        <f t="shared" si="96"/>
        <v>#REF!</v>
      </c>
    </row>
    <row r="1463" spans="1:7">
      <c r="A1463" s="215" t="e">
        <f>#REF!</f>
        <v>#REF!</v>
      </c>
      <c r="B1463" s="46" t="e">
        <f>IF(#REF!&lt;&gt;"",#REF!,"")</f>
        <v>#REF!</v>
      </c>
      <c r="C1463" s="47" t="e">
        <f>#REF!</f>
        <v>#REF!</v>
      </c>
      <c r="D1463" s="48" t="e">
        <f>#REF!</f>
        <v>#REF!</v>
      </c>
      <c r="E1463" s="347"/>
      <c r="F1463" s="350" t="e">
        <f>#REF!+#REF!</f>
        <v>#REF!</v>
      </c>
      <c r="G1463" s="79" t="e">
        <f t="shared" si="96"/>
        <v>#REF!</v>
      </c>
    </row>
    <row r="1464" spans="1:7">
      <c r="A1464" s="215" t="e">
        <f>#REF!</f>
        <v>#REF!</v>
      </c>
      <c r="B1464" s="46" t="e">
        <f>IF(#REF!&lt;&gt;"",#REF!,"")</f>
        <v>#REF!</v>
      </c>
      <c r="C1464" s="47" t="e">
        <f>#REF!</f>
        <v>#REF!</v>
      </c>
      <c r="D1464" s="48" t="e">
        <f>#REF!</f>
        <v>#REF!</v>
      </c>
      <c r="E1464" s="347"/>
      <c r="F1464" s="350" t="e">
        <f>#REF!+#REF!</f>
        <v>#REF!</v>
      </c>
      <c r="G1464" s="79" t="e">
        <f t="shared" si="96"/>
        <v>#REF!</v>
      </c>
    </row>
    <row r="1465" spans="1:7">
      <c r="A1465" s="215" t="e">
        <f>#REF!</f>
        <v>#REF!</v>
      </c>
      <c r="B1465" s="234" t="e">
        <f>IF(#REF!&lt;&gt;"",#REF!,"")</f>
        <v>#REF!</v>
      </c>
      <c r="C1465" s="235" t="e">
        <f>#REF!</f>
        <v>#REF!</v>
      </c>
      <c r="D1465" s="236" t="e">
        <f>#REF!</f>
        <v>#REF!</v>
      </c>
      <c r="E1465" s="348"/>
      <c r="F1465" s="351" t="e">
        <f>#REF!+#REF!</f>
        <v>#REF!</v>
      </c>
      <c r="G1465" s="79" t="e">
        <f t="shared" si="96"/>
        <v>#REF!</v>
      </c>
    </row>
    <row r="1466" spans="1:7" ht="12.75">
      <c r="A1466" s="233" t="e">
        <f>#REF!</f>
        <v>#REF!</v>
      </c>
      <c r="B1466" s="829" t="s">
        <v>106</v>
      </c>
      <c r="C1466" s="830"/>
      <c r="D1466" s="830"/>
      <c r="E1466" s="831"/>
      <c r="F1466" s="831"/>
      <c r="G1466" s="79" t="e">
        <f>G1467</f>
        <v>#REF!</v>
      </c>
    </row>
    <row r="1467" spans="1:7">
      <c r="A1467" s="215" t="e">
        <f>#REF!</f>
        <v>#REF!</v>
      </c>
      <c r="B1467" s="238" t="e">
        <f>IF(#REF!&lt;&gt;"",#REF!,"")</f>
        <v>#REF!</v>
      </c>
      <c r="C1467" s="239" t="e">
        <f>#REF!</f>
        <v>#REF!</v>
      </c>
      <c r="D1467" s="240" t="e">
        <f>#REF!</f>
        <v>#REF!</v>
      </c>
      <c r="E1467" s="346"/>
      <c r="F1467" s="349" t="e">
        <f>#REF!+#REF!</f>
        <v>#REF!</v>
      </c>
      <c r="G1467" s="79" t="e">
        <f t="shared" ref="G1467:G1481" si="97">IF(B1467&lt;&gt;"","Для друку","")</f>
        <v>#REF!</v>
      </c>
    </row>
    <row r="1468" spans="1:7">
      <c r="A1468" s="215" t="e">
        <f>#REF!</f>
        <v>#REF!</v>
      </c>
      <c r="B1468" s="46" t="e">
        <f>IF(#REF!&lt;&gt;"",#REF!,"")</f>
        <v>#REF!</v>
      </c>
      <c r="C1468" s="47" t="e">
        <f>#REF!</f>
        <v>#REF!</v>
      </c>
      <c r="D1468" s="48" t="e">
        <f>#REF!</f>
        <v>#REF!</v>
      </c>
      <c r="E1468" s="347"/>
      <c r="F1468" s="350" t="e">
        <f>#REF!+#REF!</f>
        <v>#REF!</v>
      </c>
      <c r="G1468" s="79" t="e">
        <f t="shared" si="97"/>
        <v>#REF!</v>
      </c>
    </row>
    <row r="1469" spans="1:7">
      <c r="A1469" s="215" t="e">
        <f>#REF!</f>
        <v>#REF!</v>
      </c>
      <c r="B1469" s="46" t="e">
        <f>IF(#REF!&lt;&gt;"",#REF!,"")</f>
        <v>#REF!</v>
      </c>
      <c r="C1469" s="47" t="e">
        <f>#REF!</f>
        <v>#REF!</v>
      </c>
      <c r="D1469" s="48" t="e">
        <f>#REF!</f>
        <v>#REF!</v>
      </c>
      <c r="E1469" s="347"/>
      <c r="F1469" s="350" t="e">
        <f>#REF!+#REF!</f>
        <v>#REF!</v>
      </c>
      <c r="G1469" s="79" t="e">
        <f t="shared" si="97"/>
        <v>#REF!</v>
      </c>
    </row>
    <row r="1470" spans="1:7">
      <c r="A1470" s="215" t="e">
        <f>#REF!</f>
        <v>#REF!</v>
      </c>
      <c r="B1470" s="46" t="e">
        <f>IF(#REF!&lt;&gt;"",#REF!,"")</f>
        <v>#REF!</v>
      </c>
      <c r="C1470" s="47" t="e">
        <f>#REF!</f>
        <v>#REF!</v>
      </c>
      <c r="D1470" s="48" t="e">
        <f>#REF!</f>
        <v>#REF!</v>
      </c>
      <c r="E1470" s="226"/>
      <c r="F1470" s="350" t="e">
        <f>#REF!+#REF!</f>
        <v>#REF!</v>
      </c>
      <c r="G1470" s="79" t="e">
        <f t="shared" si="97"/>
        <v>#REF!</v>
      </c>
    </row>
    <row r="1471" spans="1:7">
      <c r="A1471" s="215" t="e">
        <f>#REF!</f>
        <v>#REF!</v>
      </c>
      <c r="B1471" s="46" t="e">
        <f>IF(#REF!&lt;&gt;"",#REF!,"")</f>
        <v>#REF!</v>
      </c>
      <c r="C1471" s="47" t="e">
        <f>#REF!</f>
        <v>#REF!</v>
      </c>
      <c r="D1471" s="48" t="e">
        <f>#REF!</f>
        <v>#REF!</v>
      </c>
      <c r="E1471" s="347"/>
      <c r="F1471" s="350" t="e">
        <f>#REF!+#REF!</f>
        <v>#REF!</v>
      </c>
      <c r="G1471" s="79" t="e">
        <f t="shared" si="97"/>
        <v>#REF!</v>
      </c>
    </row>
    <row r="1472" spans="1:7">
      <c r="A1472" s="215" t="e">
        <f>#REF!</f>
        <v>#REF!</v>
      </c>
      <c r="B1472" s="46" t="e">
        <f>IF(#REF!&lt;&gt;"",#REF!,"")</f>
        <v>#REF!</v>
      </c>
      <c r="C1472" s="47" t="e">
        <f>#REF!</f>
        <v>#REF!</v>
      </c>
      <c r="D1472" s="48" t="e">
        <f>#REF!</f>
        <v>#REF!</v>
      </c>
      <c r="E1472" s="347"/>
      <c r="F1472" s="350" t="e">
        <f>#REF!+#REF!</f>
        <v>#REF!</v>
      </c>
      <c r="G1472" s="79" t="e">
        <f t="shared" si="97"/>
        <v>#REF!</v>
      </c>
    </row>
    <row r="1473" spans="1:7">
      <c r="A1473" s="215" t="e">
        <f>#REF!</f>
        <v>#REF!</v>
      </c>
      <c r="B1473" s="46" t="e">
        <f>IF(#REF!&lt;&gt;"",#REF!,"")</f>
        <v>#REF!</v>
      </c>
      <c r="C1473" s="47" t="e">
        <f>#REF!</f>
        <v>#REF!</v>
      </c>
      <c r="D1473" s="48" t="e">
        <f>#REF!</f>
        <v>#REF!</v>
      </c>
      <c r="E1473" s="347"/>
      <c r="F1473" s="350" t="e">
        <f>#REF!+#REF!</f>
        <v>#REF!</v>
      </c>
      <c r="G1473" s="79" t="e">
        <f t="shared" si="97"/>
        <v>#REF!</v>
      </c>
    </row>
    <row r="1474" spans="1:7">
      <c r="A1474" s="215" t="e">
        <f>#REF!</f>
        <v>#REF!</v>
      </c>
      <c r="B1474" s="46" t="e">
        <f>IF(#REF!&lt;&gt;"",#REF!,"")</f>
        <v>#REF!</v>
      </c>
      <c r="C1474" s="47" t="e">
        <f>#REF!</f>
        <v>#REF!</v>
      </c>
      <c r="D1474" s="48" t="e">
        <f>#REF!</f>
        <v>#REF!</v>
      </c>
      <c r="E1474" s="347"/>
      <c r="F1474" s="350" t="e">
        <f>#REF!+#REF!</f>
        <v>#REF!</v>
      </c>
      <c r="G1474" s="79" t="e">
        <f t="shared" si="97"/>
        <v>#REF!</v>
      </c>
    </row>
    <row r="1475" spans="1:7">
      <c r="A1475" s="215" t="e">
        <f>#REF!</f>
        <v>#REF!</v>
      </c>
      <c r="B1475" s="46" t="e">
        <f>IF(#REF!&lt;&gt;"",#REF!,"")</f>
        <v>#REF!</v>
      </c>
      <c r="C1475" s="47" t="e">
        <f>#REF!</f>
        <v>#REF!</v>
      </c>
      <c r="D1475" s="48" t="e">
        <f>#REF!</f>
        <v>#REF!</v>
      </c>
      <c r="E1475" s="347"/>
      <c r="F1475" s="350" t="e">
        <f>#REF!+#REF!</f>
        <v>#REF!</v>
      </c>
      <c r="G1475" s="79" t="e">
        <f t="shared" si="97"/>
        <v>#REF!</v>
      </c>
    </row>
    <row r="1476" spans="1:7">
      <c r="A1476" s="215" t="e">
        <f>#REF!</f>
        <v>#REF!</v>
      </c>
      <c r="B1476" s="46" t="e">
        <f>IF(#REF!&lt;&gt;"",#REF!,"")</f>
        <v>#REF!</v>
      </c>
      <c r="C1476" s="47" t="e">
        <f>#REF!</f>
        <v>#REF!</v>
      </c>
      <c r="D1476" s="48" t="e">
        <f>#REF!</f>
        <v>#REF!</v>
      </c>
      <c r="E1476" s="347"/>
      <c r="F1476" s="350" t="e">
        <f>#REF!+#REF!</f>
        <v>#REF!</v>
      </c>
      <c r="G1476" s="79" t="e">
        <f t="shared" si="97"/>
        <v>#REF!</v>
      </c>
    </row>
    <row r="1477" spans="1:7">
      <c r="A1477" s="215" t="e">
        <f>#REF!</f>
        <v>#REF!</v>
      </c>
      <c r="B1477" s="46" t="e">
        <f>IF(#REF!&lt;&gt;"",#REF!,"")</f>
        <v>#REF!</v>
      </c>
      <c r="C1477" s="47" t="e">
        <f>#REF!</f>
        <v>#REF!</v>
      </c>
      <c r="D1477" s="48" t="e">
        <f>#REF!</f>
        <v>#REF!</v>
      </c>
      <c r="E1477" s="347"/>
      <c r="F1477" s="350" t="e">
        <f>#REF!+#REF!</f>
        <v>#REF!</v>
      </c>
      <c r="G1477" s="79" t="e">
        <f t="shared" si="97"/>
        <v>#REF!</v>
      </c>
    </row>
    <row r="1478" spans="1:7">
      <c r="A1478" s="215" t="e">
        <f>#REF!</f>
        <v>#REF!</v>
      </c>
      <c r="B1478" s="46" t="e">
        <f>IF(#REF!&lt;&gt;"",#REF!,"")</f>
        <v>#REF!</v>
      </c>
      <c r="C1478" s="47" t="e">
        <f>#REF!</f>
        <v>#REF!</v>
      </c>
      <c r="D1478" s="48" t="e">
        <f>#REF!</f>
        <v>#REF!</v>
      </c>
      <c r="E1478" s="347"/>
      <c r="F1478" s="350" t="e">
        <f>#REF!+#REF!</f>
        <v>#REF!</v>
      </c>
      <c r="G1478" s="79" t="e">
        <f t="shared" si="97"/>
        <v>#REF!</v>
      </c>
    </row>
    <row r="1479" spans="1:7">
      <c r="A1479" s="215" t="e">
        <f>#REF!</f>
        <v>#REF!</v>
      </c>
      <c r="B1479" s="46" t="e">
        <f>IF(#REF!&lt;&gt;"",#REF!,"")</f>
        <v>#REF!</v>
      </c>
      <c r="C1479" s="47" t="e">
        <f>#REF!</f>
        <v>#REF!</v>
      </c>
      <c r="D1479" s="48" t="e">
        <f>#REF!</f>
        <v>#REF!</v>
      </c>
      <c r="E1479" s="347"/>
      <c r="F1479" s="350" t="e">
        <f>#REF!+#REF!</f>
        <v>#REF!</v>
      </c>
      <c r="G1479" s="79" t="e">
        <f t="shared" si="97"/>
        <v>#REF!</v>
      </c>
    </row>
    <row r="1480" spans="1:7">
      <c r="A1480" s="215" t="e">
        <f>#REF!</f>
        <v>#REF!</v>
      </c>
      <c r="B1480" s="46" t="e">
        <f>IF(#REF!&lt;&gt;"",#REF!,"")</f>
        <v>#REF!</v>
      </c>
      <c r="C1480" s="47" t="e">
        <f>#REF!</f>
        <v>#REF!</v>
      </c>
      <c r="D1480" s="48" t="e">
        <f>#REF!</f>
        <v>#REF!</v>
      </c>
      <c r="E1480" s="347"/>
      <c r="F1480" s="350" t="e">
        <f>#REF!+#REF!</f>
        <v>#REF!</v>
      </c>
      <c r="G1480" s="79" t="e">
        <f t="shared" si="97"/>
        <v>#REF!</v>
      </c>
    </row>
    <row r="1481" spans="1:7">
      <c r="A1481" s="215" t="e">
        <f>#REF!</f>
        <v>#REF!</v>
      </c>
      <c r="B1481" s="234" t="e">
        <f>IF(#REF!&lt;&gt;"",#REF!,"")</f>
        <v>#REF!</v>
      </c>
      <c r="C1481" s="235" t="e">
        <f>#REF!</f>
        <v>#REF!</v>
      </c>
      <c r="D1481" s="236" t="e">
        <f>#REF!</f>
        <v>#REF!</v>
      </c>
      <c r="E1481" s="348"/>
      <c r="F1481" s="351" t="e">
        <f>#REF!+#REF!</f>
        <v>#REF!</v>
      </c>
      <c r="G1481" s="79" t="e">
        <f t="shared" si="97"/>
        <v>#REF!</v>
      </c>
    </row>
    <row r="1482" spans="1:7" ht="12.75">
      <c r="A1482" s="233" t="e">
        <f>#REF!</f>
        <v>#REF!</v>
      </c>
      <c r="B1482" s="829" t="s">
        <v>107</v>
      </c>
      <c r="C1482" s="830"/>
      <c r="D1482" s="830"/>
      <c r="E1482" s="831"/>
      <c r="F1482" s="831"/>
      <c r="G1482" s="79" t="e">
        <f>G1483</f>
        <v>#REF!</v>
      </c>
    </row>
    <row r="1483" spans="1:7">
      <c r="A1483" s="215" t="e">
        <f>#REF!</f>
        <v>#REF!</v>
      </c>
      <c r="B1483" s="238" t="e">
        <f>IF(#REF!&lt;&gt;"",#REF!,"")</f>
        <v>#REF!</v>
      </c>
      <c r="C1483" s="239" t="e">
        <f>#REF!</f>
        <v>#REF!</v>
      </c>
      <c r="D1483" s="240" t="e">
        <f>#REF!</f>
        <v>#REF!</v>
      </c>
      <c r="E1483" s="346"/>
      <c r="F1483" s="349" t="e">
        <f>#REF!+#REF!</f>
        <v>#REF!</v>
      </c>
      <c r="G1483" s="79" t="e">
        <f t="shared" ref="G1483:G1497" si="98">IF(B1483&lt;&gt;"","Для друку","")</f>
        <v>#REF!</v>
      </c>
    </row>
    <row r="1484" spans="1:7">
      <c r="A1484" s="215" t="e">
        <f>#REF!</f>
        <v>#REF!</v>
      </c>
      <c r="B1484" s="46" t="e">
        <f>IF(#REF!&lt;&gt;"",#REF!,"")</f>
        <v>#REF!</v>
      </c>
      <c r="C1484" s="47" t="e">
        <f>#REF!</f>
        <v>#REF!</v>
      </c>
      <c r="D1484" s="48" t="e">
        <f>#REF!</f>
        <v>#REF!</v>
      </c>
      <c r="E1484" s="347"/>
      <c r="F1484" s="350" t="e">
        <f>#REF!+#REF!</f>
        <v>#REF!</v>
      </c>
      <c r="G1484" s="79" t="e">
        <f t="shared" si="98"/>
        <v>#REF!</v>
      </c>
    </row>
    <row r="1485" spans="1:7">
      <c r="A1485" s="215" t="e">
        <f>#REF!</f>
        <v>#REF!</v>
      </c>
      <c r="B1485" s="46" t="e">
        <f>IF(#REF!&lt;&gt;"",#REF!,"")</f>
        <v>#REF!</v>
      </c>
      <c r="C1485" s="47" t="e">
        <f>#REF!</f>
        <v>#REF!</v>
      </c>
      <c r="D1485" s="48" t="e">
        <f>#REF!</f>
        <v>#REF!</v>
      </c>
      <c r="E1485" s="347"/>
      <c r="F1485" s="350" t="e">
        <f>#REF!+#REF!</f>
        <v>#REF!</v>
      </c>
      <c r="G1485" s="79" t="e">
        <f t="shared" si="98"/>
        <v>#REF!</v>
      </c>
    </row>
    <row r="1486" spans="1:7">
      <c r="A1486" s="215" t="e">
        <f>#REF!</f>
        <v>#REF!</v>
      </c>
      <c r="B1486" s="46" t="e">
        <f>IF(#REF!&lt;&gt;"",#REF!,"")</f>
        <v>#REF!</v>
      </c>
      <c r="C1486" s="47" t="e">
        <f>#REF!</f>
        <v>#REF!</v>
      </c>
      <c r="D1486" s="48" t="e">
        <f>#REF!</f>
        <v>#REF!</v>
      </c>
      <c r="E1486" s="226"/>
      <c r="F1486" s="350" t="e">
        <f>#REF!+#REF!</f>
        <v>#REF!</v>
      </c>
      <c r="G1486" s="79" t="e">
        <f t="shared" si="98"/>
        <v>#REF!</v>
      </c>
    </row>
    <row r="1487" spans="1:7">
      <c r="A1487" s="215" t="e">
        <f>#REF!</f>
        <v>#REF!</v>
      </c>
      <c r="B1487" s="46" t="e">
        <f>IF(#REF!&lt;&gt;"",#REF!,"")</f>
        <v>#REF!</v>
      </c>
      <c r="C1487" s="47" t="e">
        <f>#REF!</f>
        <v>#REF!</v>
      </c>
      <c r="D1487" s="48" t="e">
        <f>#REF!</f>
        <v>#REF!</v>
      </c>
      <c r="E1487" s="347"/>
      <c r="F1487" s="350" t="e">
        <f>#REF!+#REF!</f>
        <v>#REF!</v>
      </c>
      <c r="G1487" s="79" t="e">
        <f t="shared" si="98"/>
        <v>#REF!</v>
      </c>
    </row>
    <row r="1488" spans="1:7">
      <c r="A1488" s="215" t="e">
        <f>#REF!</f>
        <v>#REF!</v>
      </c>
      <c r="B1488" s="46" t="e">
        <f>IF(#REF!&lt;&gt;"",#REF!,"")</f>
        <v>#REF!</v>
      </c>
      <c r="C1488" s="47" t="e">
        <f>#REF!</f>
        <v>#REF!</v>
      </c>
      <c r="D1488" s="48" t="e">
        <f>#REF!</f>
        <v>#REF!</v>
      </c>
      <c r="E1488" s="347"/>
      <c r="F1488" s="350" t="e">
        <f>#REF!+#REF!</f>
        <v>#REF!</v>
      </c>
      <c r="G1488" s="79" t="e">
        <f t="shared" si="98"/>
        <v>#REF!</v>
      </c>
    </row>
    <row r="1489" spans="1:7">
      <c r="A1489" s="215" t="e">
        <f>#REF!</f>
        <v>#REF!</v>
      </c>
      <c r="B1489" s="46" t="e">
        <f>IF(#REF!&lt;&gt;"",#REF!,"")</f>
        <v>#REF!</v>
      </c>
      <c r="C1489" s="47" t="e">
        <f>#REF!</f>
        <v>#REF!</v>
      </c>
      <c r="D1489" s="48" t="e">
        <f>#REF!</f>
        <v>#REF!</v>
      </c>
      <c r="E1489" s="347"/>
      <c r="F1489" s="350" t="e">
        <f>#REF!+#REF!</f>
        <v>#REF!</v>
      </c>
      <c r="G1489" s="79" t="e">
        <f t="shared" si="98"/>
        <v>#REF!</v>
      </c>
    </row>
    <row r="1490" spans="1:7">
      <c r="A1490" s="215" t="e">
        <f>#REF!</f>
        <v>#REF!</v>
      </c>
      <c r="B1490" s="46" t="e">
        <f>IF(#REF!&lt;&gt;"",#REF!,"")</f>
        <v>#REF!</v>
      </c>
      <c r="C1490" s="47" t="e">
        <f>#REF!</f>
        <v>#REF!</v>
      </c>
      <c r="D1490" s="48" t="e">
        <f>#REF!</f>
        <v>#REF!</v>
      </c>
      <c r="E1490" s="347"/>
      <c r="F1490" s="350" t="e">
        <f>#REF!+#REF!</f>
        <v>#REF!</v>
      </c>
      <c r="G1490" s="79" t="e">
        <f t="shared" si="98"/>
        <v>#REF!</v>
      </c>
    </row>
    <row r="1491" spans="1:7">
      <c r="A1491" s="215" t="e">
        <f>#REF!</f>
        <v>#REF!</v>
      </c>
      <c r="B1491" s="46" t="e">
        <f>IF(#REF!&lt;&gt;"",#REF!,"")</f>
        <v>#REF!</v>
      </c>
      <c r="C1491" s="47" t="e">
        <f>#REF!</f>
        <v>#REF!</v>
      </c>
      <c r="D1491" s="48" t="e">
        <f>#REF!</f>
        <v>#REF!</v>
      </c>
      <c r="E1491" s="347"/>
      <c r="F1491" s="350" t="e">
        <f>#REF!+#REF!</f>
        <v>#REF!</v>
      </c>
      <c r="G1491" s="79" t="e">
        <f t="shared" si="98"/>
        <v>#REF!</v>
      </c>
    </row>
    <row r="1492" spans="1:7">
      <c r="A1492" s="215" t="e">
        <f>#REF!</f>
        <v>#REF!</v>
      </c>
      <c r="B1492" s="46" t="e">
        <f>IF(#REF!&lt;&gt;"",#REF!,"")</f>
        <v>#REF!</v>
      </c>
      <c r="C1492" s="47" t="e">
        <f>#REF!</f>
        <v>#REF!</v>
      </c>
      <c r="D1492" s="48" t="e">
        <f>#REF!</f>
        <v>#REF!</v>
      </c>
      <c r="E1492" s="347"/>
      <c r="F1492" s="350" t="e">
        <f>#REF!+#REF!</f>
        <v>#REF!</v>
      </c>
      <c r="G1492" s="79" t="e">
        <f t="shared" si="98"/>
        <v>#REF!</v>
      </c>
    </row>
    <row r="1493" spans="1:7">
      <c r="A1493" s="215" t="e">
        <f>#REF!</f>
        <v>#REF!</v>
      </c>
      <c r="B1493" s="46" t="e">
        <f>IF(#REF!&lt;&gt;"",#REF!,"")</f>
        <v>#REF!</v>
      </c>
      <c r="C1493" s="47" t="e">
        <f>#REF!</f>
        <v>#REF!</v>
      </c>
      <c r="D1493" s="48" t="e">
        <f>#REF!</f>
        <v>#REF!</v>
      </c>
      <c r="E1493" s="347"/>
      <c r="F1493" s="350" t="e">
        <f>#REF!+#REF!</f>
        <v>#REF!</v>
      </c>
      <c r="G1493" s="79" t="e">
        <f t="shared" si="98"/>
        <v>#REF!</v>
      </c>
    </row>
    <row r="1494" spans="1:7">
      <c r="A1494" s="215" t="e">
        <f>#REF!</f>
        <v>#REF!</v>
      </c>
      <c r="B1494" s="46" t="e">
        <f>IF(#REF!&lt;&gt;"",#REF!,"")</f>
        <v>#REF!</v>
      </c>
      <c r="C1494" s="47" t="e">
        <f>#REF!</f>
        <v>#REF!</v>
      </c>
      <c r="D1494" s="48" t="e">
        <f>#REF!</f>
        <v>#REF!</v>
      </c>
      <c r="E1494" s="347"/>
      <c r="F1494" s="350" t="e">
        <f>#REF!+#REF!</f>
        <v>#REF!</v>
      </c>
      <c r="G1494" s="79" t="e">
        <f t="shared" si="98"/>
        <v>#REF!</v>
      </c>
    </row>
    <row r="1495" spans="1:7">
      <c r="A1495" s="215" t="e">
        <f>#REF!</f>
        <v>#REF!</v>
      </c>
      <c r="B1495" s="46" t="e">
        <f>IF(#REF!&lt;&gt;"",#REF!,"")</f>
        <v>#REF!</v>
      </c>
      <c r="C1495" s="47" t="e">
        <f>#REF!</f>
        <v>#REF!</v>
      </c>
      <c r="D1495" s="48" t="e">
        <f>#REF!</f>
        <v>#REF!</v>
      </c>
      <c r="E1495" s="347"/>
      <c r="F1495" s="350" t="e">
        <f>#REF!+#REF!</f>
        <v>#REF!</v>
      </c>
      <c r="G1495" s="79" t="e">
        <f t="shared" si="98"/>
        <v>#REF!</v>
      </c>
    </row>
    <row r="1496" spans="1:7">
      <c r="A1496" s="215" t="e">
        <f>#REF!</f>
        <v>#REF!</v>
      </c>
      <c r="B1496" s="46" t="e">
        <f>IF(#REF!&lt;&gt;"",#REF!,"")</f>
        <v>#REF!</v>
      </c>
      <c r="C1496" s="47" t="e">
        <f>#REF!</f>
        <v>#REF!</v>
      </c>
      <c r="D1496" s="48" t="e">
        <f>#REF!</f>
        <v>#REF!</v>
      </c>
      <c r="E1496" s="347"/>
      <c r="F1496" s="350" t="e">
        <f>#REF!+#REF!</f>
        <v>#REF!</v>
      </c>
      <c r="G1496" s="79" t="e">
        <f t="shared" si="98"/>
        <v>#REF!</v>
      </c>
    </row>
    <row r="1497" spans="1:7">
      <c r="A1497" s="215" t="e">
        <f>#REF!</f>
        <v>#REF!</v>
      </c>
      <c r="B1497" s="234" t="e">
        <f>IF(#REF!&lt;&gt;"",#REF!,"")</f>
        <v>#REF!</v>
      </c>
      <c r="C1497" s="235" t="e">
        <f>#REF!</f>
        <v>#REF!</v>
      </c>
      <c r="D1497" s="236" t="e">
        <f>#REF!</f>
        <v>#REF!</v>
      </c>
      <c r="E1497" s="348"/>
      <c r="F1497" s="351" t="e">
        <f>#REF!+#REF!</f>
        <v>#REF!</v>
      </c>
      <c r="G1497" s="79" t="e">
        <f t="shared" si="98"/>
        <v>#REF!</v>
      </c>
    </row>
    <row r="1498" spans="1:7" ht="12.75">
      <c r="A1498" s="233" t="e">
        <f>#REF!</f>
        <v>#REF!</v>
      </c>
      <c r="B1498" s="829" t="s">
        <v>108</v>
      </c>
      <c r="C1498" s="830"/>
      <c r="D1498" s="830"/>
      <c r="E1498" s="831"/>
      <c r="F1498" s="831"/>
      <c r="G1498" s="79" t="e">
        <f>G1499</f>
        <v>#REF!</v>
      </c>
    </row>
    <row r="1499" spans="1:7">
      <c r="A1499" s="215" t="e">
        <f>#REF!</f>
        <v>#REF!</v>
      </c>
      <c r="B1499" s="238" t="e">
        <f>IF(#REF!&lt;&gt;"",#REF!,"")</f>
        <v>#REF!</v>
      </c>
      <c r="C1499" s="239" t="e">
        <f>#REF!</f>
        <v>#REF!</v>
      </c>
      <c r="D1499" s="240" t="e">
        <f>#REF!</f>
        <v>#REF!</v>
      </c>
      <c r="E1499" s="437" t="s">
        <v>30</v>
      </c>
      <c r="F1499" s="349" t="e">
        <f>#REF!+#REF!</f>
        <v>#REF!</v>
      </c>
      <c r="G1499" s="79" t="e">
        <f t="shared" ref="G1499:G1508" si="99">IF(B1499&lt;&gt;"","Для друку","")</f>
        <v>#REF!</v>
      </c>
    </row>
    <row r="1500" spans="1:7">
      <c r="A1500" s="215" t="e">
        <f>#REF!</f>
        <v>#REF!</v>
      </c>
      <c r="B1500" s="46" t="e">
        <f>IF(#REF!&lt;&gt;"",#REF!,"")</f>
        <v>#REF!</v>
      </c>
      <c r="C1500" s="47" t="e">
        <f>#REF!</f>
        <v>#REF!</v>
      </c>
      <c r="D1500" s="48" t="e">
        <f>#REF!</f>
        <v>#REF!</v>
      </c>
      <c r="E1500" s="438" t="s">
        <v>30</v>
      </c>
      <c r="F1500" s="350" t="e">
        <f>#REF!+#REF!</f>
        <v>#REF!</v>
      </c>
      <c r="G1500" s="79" t="e">
        <f t="shared" si="99"/>
        <v>#REF!</v>
      </c>
    </row>
    <row r="1501" spans="1:7">
      <c r="A1501" s="215" t="e">
        <f>#REF!</f>
        <v>#REF!</v>
      </c>
      <c r="B1501" s="46" t="e">
        <f>IF(#REF!&lt;&gt;"",#REF!,"")</f>
        <v>#REF!</v>
      </c>
      <c r="C1501" s="47" t="e">
        <f>#REF!</f>
        <v>#REF!</v>
      </c>
      <c r="D1501" s="48" t="e">
        <f>#REF!</f>
        <v>#REF!</v>
      </c>
      <c r="E1501" s="438" t="s">
        <v>30</v>
      </c>
      <c r="F1501" s="350" t="e">
        <f>#REF!+#REF!</f>
        <v>#REF!</v>
      </c>
      <c r="G1501" s="79" t="e">
        <f t="shared" si="99"/>
        <v>#REF!</v>
      </c>
    </row>
    <row r="1502" spans="1:7">
      <c r="A1502" s="215" t="e">
        <f>#REF!</f>
        <v>#REF!</v>
      </c>
      <c r="B1502" s="46" t="e">
        <f>IF(#REF!&lt;&gt;"",#REF!,"")</f>
        <v>#REF!</v>
      </c>
      <c r="C1502" s="47" t="e">
        <f>#REF!</f>
        <v>#REF!</v>
      </c>
      <c r="D1502" s="48" t="e">
        <f>#REF!</f>
        <v>#REF!</v>
      </c>
      <c r="E1502" s="438" t="s">
        <v>30</v>
      </c>
      <c r="F1502" s="350" t="e">
        <f>#REF!+#REF!</f>
        <v>#REF!</v>
      </c>
      <c r="G1502" s="79" t="e">
        <f t="shared" si="99"/>
        <v>#REF!</v>
      </c>
    </row>
    <row r="1503" spans="1:7">
      <c r="A1503" s="215" t="e">
        <f>#REF!</f>
        <v>#REF!</v>
      </c>
      <c r="B1503" s="46" t="e">
        <f>IF(#REF!&lt;&gt;"",#REF!,"")</f>
        <v>#REF!</v>
      </c>
      <c r="C1503" s="47" t="e">
        <f>#REF!</f>
        <v>#REF!</v>
      </c>
      <c r="D1503" s="48" t="e">
        <f>#REF!</f>
        <v>#REF!</v>
      </c>
      <c r="E1503" s="438" t="s">
        <v>30</v>
      </c>
      <c r="F1503" s="350" t="e">
        <f>#REF!+#REF!</f>
        <v>#REF!</v>
      </c>
      <c r="G1503" s="79" t="e">
        <f t="shared" si="99"/>
        <v>#REF!</v>
      </c>
    </row>
    <row r="1504" spans="1:7">
      <c r="A1504" s="215" t="e">
        <f>#REF!</f>
        <v>#REF!</v>
      </c>
      <c r="B1504" s="46" t="e">
        <f>IF(#REF!&lt;&gt;"",#REF!,"")</f>
        <v>#REF!</v>
      </c>
      <c r="C1504" s="47" t="e">
        <f>#REF!</f>
        <v>#REF!</v>
      </c>
      <c r="D1504" s="48" t="e">
        <f>#REF!</f>
        <v>#REF!</v>
      </c>
      <c r="E1504" s="438" t="s">
        <v>30</v>
      </c>
      <c r="F1504" s="350" t="e">
        <f>#REF!+#REF!</f>
        <v>#REF!</v>
      </c>
      <c r="G1504" s="79" t="e">
        <f t="shared" si="99"/>
        <v>#REF!</v>
      </c>
    </row>
    <row r="1505" spans="1:7">
      <c r="A1505" s="215" t="e">
        <f>#REF!</f>
        <v>#REF!</v>
      </c>
      <c r="B1505" s="46" t="e">
        <f>IF(#REF!&lt;&gt;"",#REF!,"")</f>
        <v>#REF!</v>
      </c>
      <c r="C1505" s="47" t="e">
        <f>#REF!</f>
        <v>#REF!</v>
      </c>
      <c r="D1505" s="48" t="e">
        <f>#REF!</f>
        <v>#REF!</v>
      </c>
      <c r="E1505" s="438" t="s">
        <v>30</v>
      </c>
      <c r="F1505" s="350" t="e">
        <f>#REF!+#REF!</f>
        <v>#REF!</v>
      </c>
      <c r="G1505" s="79" t="e">
        <f t="shared" si="99"/>
        <v>#REF!</v>
      </c>
    </row>
    <row r="1506" spans="1:7">
      <c r="A1506" s="215" t="e">
        <f>#REF!</f>
        <v>#REF!</v>
      </c>
      <c r="B1506" s="46" t="e">
        <f>IF(#REF!&lt;&gt;"",#REF!,"")</f>
        <v>#REF!</v>
      </c>
      <c r="C1506" s="47" t="e">
        <f>#REF!</f>
        <v>#REF!</v>
      </c>
      <c r="D1506" s="48" t="e">
        <f>#REF!</f>
        <v>#REF!</v>
      </c>
      <c r="E1506" s="438" t="s">
        <v>30</v>
      </c>
      <c r="F1506" s="350" t="e">
        <f>#REF!+#REF!</f>
        <v>#REF!</v>
      </c>
      <c r="G1506" s="79" t="e">
        <f t="shared" si="99"/>
        <v>#REF!</v>
      </c>
    </row>
    <row r="1507" spans="1:7" ht="12.75" customHeight="1">
      <c r="A1507" s="215" t="e">
        <f>#REF!</f>
        <v>#REF!</v>
      </c>
      <c r="B1507" s="46" t="e">
        <f>IF(#REF!&lt;&gt;"",#REF!,"")</f>
        <v>#REF!</v>
      </c>
      <c r="C1507" s="47" t="e">
        <f>#REF!</f>
        <v>#REF!</v>
      </c>
      <c r="D1507" s="48" t="e">
        <f>#REF!</f>
        <v>#REF!</v>
      </c>
      <c r="E1507" s="438" t="s">
        <v>30</v>
      </c>
      <c r="F1507" s="350" t="e">
        <f>#REF!+#REF!</f>
        <v>#REF!</v>
      </c>
      <c r="G1507" s="79" t="e">
        <f t="shared" si="99"/>
        <v>#REF!</v>
      </c>
    </row>
    <row r="1508" spans="1:7" ht="12.75" customHeight="1">
      <c r="A1508" s="237" t="e">
        <f>#REF!</f>
        <v>#REF!</v>
      </c>
      <c r="B1508" s="46" t="e">
        <f>IF(#REF!&lt;&gt;"",#REF!,"")</f>
        <v>#REF!</v>
      </c>
      <c r="C1508" s="47" t="e">
        <f>#REF!</f>
        <v>#REF!</v>
      </c>
      <c r="D1508" s="48" t="e">
        <f>#REF!</f>
        <v>#REF!</v>
      </c>
      <c r="E1508" s="439" t="s">
        <v>30</v>
      </c>
      <c r="F1508" s="351" t="e">
        <f>#REF!+#REF!</f>
        <v>#REF!</v>
      </c>
      <c r="G1508" s="79" t="e">
        <f t="shared" si="99"/>
        <v>#REF!</v>
      </c>
    </row>
    <row r="1509" spans="1:7" ht="12.75" customHeight="1">
      <c r="A1509" s="835" t="e">
        <f>#REF!</f>
        <v>#REF!</v>
      </c>
      <c r="B1509" s="836"/>
      <c r="C1509" s="836"/>
      <c r="D1509" s="836"/>
      <c r="E1509" s="836"/>
      <c r="F1509" s="836"/>
      <c r="G1509" s="79" t="e">
        <f>G1510</f>
        <v>#REF!</v>
      </c>
    </row>
    <row r="1510" spans="1:7" ht="12.75" customHeight="1">
      <c r="A1510" s="832" t="e">
        <f>#REF!</f>
        <v>#REF!</v>
      </c>
      <c r="B1510" s="833"/>
      <c r="C1510" s="833"/>
      <c r="D1510" s="833"/>
      <c r="E1510" s="833"/>
      <c r="F1510" s="833"/>
      <c r="G1510" s="79" t="e">
        <f>G1511</f>
        <v>#REF!</v>
      </c>
    </row>
    <row r="1511" spans="1:7" ht="12.75">
      <c r="A1511" s="232" t="s">
        <v>4</v>
      </c>
      <c r="B1511" s="829" t="s">
        <v>105</v>
      </c>
      <c r="C1511" s="830"/>
      <c r="D1511" s="830"/>
      <c r="E1511" s="834"/>
      <c r="F1511" s="834"/>
      <c r="G1511" s="79" t="e">
        <f>G1512</f>
        <v>#REF!</v>
      </c>
    </row>
    <row r="1512" spans="1:7">
      <c r="A1512" s="215" t="e">
        <f>#REF!</f>
        <v>#REF!</v>
      </c>
      <c r="B1512" s="238" t="e">
        <f>IF(#REF!&lt;&gt;"",#REF!,"")</f>
        <v>#REF!</v>
      </c>
      <c r="C1512" s="239" t="e">
        <f>#REF!</f>
        <v>#REF!</v>
      </c>
      <c r="D1512" s="240" t="e">
        <f>#REF!</f>
        <v>#REF!</v>
      </c>
      <c r="E1512" s="346"/>
      <c r="F1512" s="349" t="e">
        <f>#REF!+#REF!</f>
        <v>#REF!</v>
      </c>
      <c r="G1512" s="79" t="e">
        <f>IF(B1512&lt;&gt;"","Для друку","")</f>
        <v>#REF!</v>
      </c>
    </row>
    <row r="1513" spans="1:7">
      <c r="A1513" s="215" t="e">
        <f>#REF!</f>
        <v>#REF!</v>
      </c>
      <c r="B1513" s="46" t="e">
        <f>IF(#REF!&lt;&gt;"",#REF!,"")</f>
        <v>#REF!</v>
      </c>
      <c r="C1513" s="47" t="e">
        <f>#REF!</f>
        <v>#REF!</v>
      </c>
      <c r="D1513" s="48" t="e">
        <f>#REF!</f>
        <v>#REF!</v>
      </c>
      <c r="E1513" s="347"/>
      <c r="F1513" s="350" t="e">
        <f>#REF!+#REF!</f>
        <v>#REF!</v>
      </c>
      <c r="G1513" s="79" t="e">
        <f t="shared" ref="G1513:G1526" si="100">IF(B1513&lt;&gt;"","Для друку","")</f>
        <v>#REF!</v>
      </c>
    </row>
    <row r="1514" spans="1:7">
      <c r="A1514" s="215" t="e">
        <f>#REF!</f>
        <v>#REF!</v>
      </c>
      <c r="B1514" s="46" t="e">
        <f>IF(#REF!&lt;&gt;"",#REF!,"")</f>
        <v>#REF!</v>
      </c>
      <c r="C1514" s="47" t="e">
        <f>#REF!</f>
        <v>#REF!</v>
      </c>
      <c r="D1514" s="48" t="e">
        <f>#REF!</f>
        <v>#REF!</v>
      </c>
      <c r="E1514" s="347"/>
      <c r="F1514" s="350" t="e">
        <f>#REF!+#REF!</f>
        <v>#REF!</v>
      </c>
      <c r="G1514" s="79" t="e">
        <f t="shared" si="100"/>
        <v>#REF!</v>
      </c>
    </row>
    <row r="1515" spans="1:7">
      <c r="A1515" s="215" t="e">
        <f>#REF!</f>
        <v>#REF!</v>
      </c>
      <c r="B1515" s="46" t="e">
        <f>IF(#REF!&lt;&gt;"",#REF!,"")</f>
        <v>#REF!</v>
      </c>
      <c r="C1515" s="47" t="e">
        <f>#REF!</f>
        <v>#REF!</v>
      </c>
      <c r="D1515" s="48" t="e">
        <f>#REF!</f>
        <v>#REF!</v>
      </c>
      <c r="E1515" s="226"/>
      <c r="F1515" s="350" t="e">
        <f>#REF!+#REF!</f>
        <v>#REF!</v>
      </c>
      <c r="G1515" s="79" t="e">
        <f t="shared" si="100"/>
        <v>#REF!</v>
      </c>
    </row>
    <row r="1516" spans="1:7">
      <c r="A1516" s="215" t="e">
        <f>#REF!</f>
        <v>#REF!</v>
      </c>
      <c r="B1516" s="46" t="e">
        <f>IF(#REF!&lt;&gt;"",#REF!,"")</f>
        <v>#REF!</v>
      </c>
      <c r="C1516" s="47" t="e">
        <f>#REF!</f>
        <v>#REF!</v>
      </c>
      <c r="D1516" s="48" t="e">
        <f>#REF!</f>
        <v>#REF!</v>
      </c>
      <c r="E1516" s="347"/>
      <c r="F1516" s="350" t="e">
        <f>#REF!+#REF!</f>
        <v>#REF!</v>
      </c>
      <c r="G1516" s="79" t="e">
        <f t="shared" si="100"/>
        <v>#REF!</v>
      </c>
    </row>
    <row r="1517" spans="1:7">
      <c r="A1517" s="215" t="e">
        <f>#REF!</f>
        <v>#REF!</v>
      </c>
      <c r="B1517" s="46" t="e">
        <f>IF(#REF!&lt;&gt;"",#REF!,"")</f>
        <v>#REF!</v>
      </c>
      <c r="C1517" s="47" t="e">
        <f>#REF!</f>
        <v>#REF!</v>
      </c>
      <c r="D1517" s="48" t="e">
        <f>#REF!</f>
        <v>#REF!</v>
      </c>
      <c r="E1517" s="347"/>
      <c r="F1517" s="350" t="e">
        <f>#REF!+#REF!</f>
        <v>#REF!</v>
      </c>
      <c r="G1517" s="79" t="e">
        <f t="shared" si="100"/>
        <v>#REF!</v>
      </c>
    </row>
    <row r="1518" spans="1:7">
      <c r="A1518" s="215" t="e">
        <f>#REF!</f>
        <v>#REF!</v>
      </c>
      <c r="B1518" s="46" t="e">
        <f>IF(#REF!&lt;&gt;"",#REF!,"")</f>
        <v>#REF!</v>
      </c>
      <c r="C1518" s="47" t="e">
        <f>#REF!</f>
        <v>#REF!</v>
      </c>
      <c r="D1518" s="48" t="e">
        <f>#REF!</f>
        <v>#REF!</v>
      </c>
      <c r="E1518" s="347"/>
      <c r="F1518" s="350" t="e">
        <f>#REF!+#REF!</f>
        <v>#REF!</v>
      </c>
      <c r="G1518" s="79" t="e">
        <f t="shared" si="100"/>
        <v>#REF!</v>
      </c>
    </row>
    <row r="1519" spans="1:7">
      <c r="A1519" s="215" t="e">
        <f>#REF!</f>
        <v>#REF!</v>
      </c>
      <c r="B1519" s="46" t="e">
        <f>IF(#REF!&lt;&gt;"",#REF!,"")</f>
        <v>#REF!</v>
      </c>
      <c r="C1519" s="47" t="e">
        <f>#REF!</f>
        <v>#REF!</v>
      </c>
      <c r="D1519" s="48" t="e">
        <f>#REF!</f>
        <v>#REF!</v>
      </c>
      <c r="E1519" s="347"/>
      <c r="F1519" s="350" t="e">
        <f>#REF!+#REF!</f>
        <v>#REF!</v>
      </c>
      <c r="G1519" s="79" t="e">
        <f t="shared" si="100"/>
        <v>#REF!</v>
      </c>
    </row>
    <row r="1520" spans="1:7">
      <c r="A1520" s="215" t="e">
        <f>#REF!</f>
        <v>#REF!</v>
      </c>
      <c r="B1520" s="46" t="e">
        <f>IF(#REF!&lt;&gt;"",#REF!,"")</f>
        <v>#REF!</v>
      </c>
      <c r="C1520" s="47" t="e">
        <f>#REF!</f>
        <v>#REF!</v>
      </c>
      <c r="D1520" s="48" t="e">
        <f>#REF!</f>
        <v>#REF!</v>
      </c>
      <c r="E1520" s="347"/>
      <c r="F1520" s="350" t="e">
        <f>#REF!+#REF!</f>
        <v>#REF!</v>
      </c>
      <c r="G1520" s="79" t="e">
        <f t="shared" si="100"/>
        <v>#REF!</v>
      </c>
    </row>
    <row r="1521" spans="1:7">
      <c r="A1521" s="215" t="e">
        <f>#REF!</f>
        <v>#REF!</v>
      </c>
      <c r="B1521" s="46" t="e">
        <f>IF(#REF!&lt;&gt;"",#REF!,"")</f>
        <v>#REF!</v>
      </c>
      <c r="C1521" s="47" t="e">
        <f>#REF!</f>
        <v>#REF!</v>
      </c>
      <c r="D1521" s="48" t="e">
        <f>#REF!</f>
        <v>#REF!</v>
      </c>
      <c r="E1521" s="347"/>
      <c r="F1521" s="350" t="e">
        <f>#REF!+#REF!</f>
        <v>#REF!</v>
      </c>
      <c r="G1521" s="79" t="e">
        <f t="shared" si="100"/>
        <v>#REF!</v>
      </c>
    </row>
    <row r="1522" spans="1:7">
      <c r="A1522" s="215" t="e">
        <f>#REF!</f>
        <v>#REF!</v>
      </c>
      <c r="B1522" s="46" t="e">
        <f>IF(#REF!&lt;&gt;"",#REF!,"")</f>
        <v>#REF!</v>
      </c>
      <c r="C1522" s="47" t="e">
        <f>#REF!</f>
        <v>#REF!</v>
      </c>
      <c r="D1522" s="48" t="e">
        <f>#REF!</f>
        <v>#REF!</v>
      </c>
      <c r="E1522" s="347"/>
      <c r="F1522" s="350" t="e">
        <f>#REF!+#REF!</f>
        <v>#REF!</v>
      </c>
      <c r="G1522" s="79" t="e">
        <f t="shared" si="100"/>
        <v>#REF!</v>
      </c>
    </row>
    <row r="1523" spans="1:7">
      <c r="A1523" s="215" t="e">
        <f>#REF!</f>
        <v>#REF!</v>
      </c>
      <c r="B1523" s="46" t="e">
        <f>IF(#REF!&lt;&gt;"",#REF!,"")</f>
        <v>#REF!</v>
      </c>
      <c r="C1523" s="47" t="e">
        <f>#REF!</f>
        <v>#REF!</v>
      </c>
      <c r="D1523" s="48" t="e">
        <f>#REF!</f>
        <v>#REF!</v>
      </c>
      <c r="E1523" s="347"/>
      <c r="F1523" s="350" t="e">
        <f>#REF!+#REF!</f>
        <v>#REF!</v>
      </c>
      <c r="G1523" s="79" t="e">
        <f t="shared" si="100"/>
        <v>#REF!</v>
      </c>
    </row>
    <row r="1524" spans="1:7">
      <c r="A1524" s="215" t="e">
        <f>#REF!</f>
        <v>#REF!</v>
      </c>
      <c r="B1524" s="46" t="e">
        <f>IF(#REF!&lt;&gt;"",#REF!,"")</f>
        <v>#REF!</v>
      </c>
      <c r="C1524" s="47" t="e">
        <f>#REF!</f>
        <v>#REF!</v>
      </c>
      <c r="D1524" s="48" t="e">
        <f>#REF!</f>
        <v>#REF!</v>
      </c>
      <c r="E1524" s="347"/>
      <c r="F1524" s="350" t="e">
        <f>#REF!+#REF!</f>
        <v>#REF!</v>
      </c>
      <c r="G1524" s="79" t="e">
        <f t="shared" si="100"/>
        <v>#REF!</v>
      </c>
    </row>
    <row r="1525" spans="1:7">
      <c r="A1525" s="215" t="e">
        <f>#REF!</f>
        <v>#REF!</v>
      </c>
      <c r="B1525" s="46" t="e">
        <f>IF(#REF!&lt;&gt;"",#REF!,"")</f>
        <v>#REF!</v>
      </c>
      <c r="C1525" s="47" t="e">
        <f>#REF!</f>
        <v>#REF!</v>
      </c>
      <c r="D1525" s="48" t="e">
        <f>#REF!</f>
        <v>#REF!</v>
      </c>
      <c r="E1525" s="347"/>
      <c r="F1525" s="350" t="e">
        <f>#REF!+#REF!</f>
        <v>#REF!</v>
      </c>
      <c r="G1525" s="79" t="e">
        <f t="shared" si="100"/>
        <v>#REF!</v>
      </c>
    </row>
    <row r="1526" spans="1:7">
      <c r="A1526" s="215" t="e">
        <f>#REF!</f>
        <v>#REF!</v>
      </c>
      <c r="B1526" s="234" t="e">
        <f>IF(#REF!&lt;&gt;"",#REF!,"")</f>
        <v>#REF!</v>
      </c>
      <c r="C1526" s="235" t="e">
        <f>#REF!</f>
        <v>#REF!</v>
      </c>
      <c r="D1526" s="236" t="e">
        <f>#REF!</f>
        <v>#REF!</v>
      </c>
      <c r="E1526" s="348"/>
      <c r="F1526" s="351" t="e">
        <f>#REF!+#REF!</f>
        <v>#REF!</v>
      </c>
      <c r="G1526" s="79" t="e">
        <f t="shared" si="100"/>
        <v>#REF!</v>
      </c>
    </row>
    <row r="1527" spans="1:7" ht="12.75">
      <c r="A1527" s="233" t="e">
        <f>#REF!</f>
        <v>#REF!</v>
      </c>
      <c r="B1527" s="829" t="s">
        <v>106</v>
      </c>
      <c r="C1527" s="830"/>
      <c r="D1527" s="830"/>
      <c r="E1527" s="831"/>
      <c r="F1527" s="831"/>
      <c r="G1527" s="79" t="e">
        <f>G1528</f>
        <v>#REF!</v>
      </c>
    </row>
    <row r="1528" spans="1:7">
      <c r="A1528" s="215" t="e">
        <f>#REF!</f>
        <v>#REF!</v>
      </c>
      <c r="B1528" s="238" t="e">
        <f>IF(#REF!&lt;&gt;"",#REF!,"")</f>
        <v>#REF!</v>
      </c>
      <c r="C1528" s="239" t="e">
        <f>#REF!</f>
        <v>#REF!</v>
      </c>
      <c r="D1528" s="240" t="e">
        <f>#REF!</f>
        <v>#REF!</v>
      </c>
      <c r="E1528" s="346"/>
      <c r="F1528" s="349" t="e">
        <f>#REF!+#REF!</f>
        <v>#REF!</v>
      </c>
      <c r="G1528" s="79" t="e">
        <f t="shared" ref="G1528:G1542" si="101">IF(B1528&lt;&gt;"","Для друку","")</f>
        <v>#REF!</v>
      </c>
    </row>
    <row r="1529" spans="1:7">
      <c r="A1529" s="215" t="e">
        <f>#REF!</f>
        <v>#REF!</v>
      </c>
      <c r="B1529" s="46" t="e">
        <f>IF(#REF!&lt;&gt;"",#REF!,"")</f>
        <v>#REF!</v>
      </c>
      <c r="C1529" s="47" t="e">
        <f>#REF!</f>
        <v>#REF!</v>
      </c>
      <c r="D1529" s="48" t="e">
        <f>#REF!</f>
        <v>#REF!</v>
      </c>
      <c r="E1529" s="347"/>
      <c r="F1529" s="350" t="e">
        <f>#REF!+#REF!</f>
        <v>#REF!</v>
      </c>
      <c r="G1529" s="79" t="e">
        <f t="shared" si="101"/>
        <v>#REF!</v>
      </c>
    </row>
    <row r="1530" spans="1:7">
      <c r="A1530" s="215" t="e">
        <f>#REF!</f>
        <v>#REF!</v>
      </c>
      <c r="B1530" s="46" t="e">
        <f>IF(#REF!&lt;&gt;"",#REF!,"")</f>
        <v>#REF!</v>
      </c>
      <c r="C1530" s="47" t="e">
        <f>#REF!</f>
        <v>#REF!</v>
      </c>
      <c r="D1530" s="48" t="e">
        <f>#REF!</f>
        <v>#REF!</v>
      </c>
      <c r="E1530" s="347"/>
      <c r="F1530" s="350" t="e">
        <f>#REF!+#REF!</f>
        <v>#REF!</v>
      </c>
      <c r="G1530" s="79" t="e">
        <f t="shared" si="101"/>
        <v>#REF!</v>
      </c>
    </row>
    <row r="1531" spans="1:7">
      <c r="A1531" s="215" t="e">
        <f>#REF!</f>
        <v>#REF!</v>
      </c>
      <c r="B1531" s="46" t="e">
        <f>IF(#REF!&lt;&gt;"",#REF!,"")</f>
        <v>#REF!</v>
      </c>
      <c r="C1531" s="47" t="e">
        <f>#REF!</f>
        <v>#REF!</v>
      </c>
      <c r="D1531" s="48" t="e">
        <f>#REF!</f>
        <v>#REF!</v>
      </c>
      <c r="E1531" s="226"/>
      <c r="F1531" s="350" t="e">
        <f>#REF!+#REF!</f>
        <v>#REF!</v>
      </c>
      <c r="G1531" s="79" t="e">
        <f t="shared" si="101"/>
        <v>#REF!</v>
      </c>
    </row>
    <row r="1532" spans="1:7">
      <c r="A1532" s="215" t="e">
        <f>#REF!</f>
        <v>#REF!</v>
      </c>
      <c r="B1532" s="46" t="e">
        <f>IF(#REF!&lt;&gt;"",#REF!,"")</f>
        <v>#REF!</v>
      </c>
      <c r="C1532" s="47" t="e">
        <f>#REF!</f>
        <v>#REF!</v>
      </c>
      <c r="D1532" s="48" t="e">
        <f>#REF!</f>
        <v>#REF!</v>
      </c>
      <c r="E1532" s="347"/>
      <c r="F1532" s="350" t="e">
        <f>#REF!+#REF!</f>
        <v>#REF!</v>
      </c>
      <c r="G1532" s="79" t="e">
        <f t="shared" si="101"/>
        <v>#REF!</v>
      </c>
    </row>
    <row r="1533" spans="1:7">
      <c r="A1533" s="215" t="e">
        <f>#REF!</f>
        <v>#REF!</v>
      </c>
      <c r="B1533" s="46" t="e">
        <f>IF(#REF!&lt;&gt;"",#REF!,"")</f>
        <v>#REF!</v>
      </c>
      <c r="C1533" s="47" t="e">
        <f>#REF!</f>
        <v>#REF!</v>
      </c>
      <c r="D1533" s="48" t="e">
        <f>#REF!</f>
        <v>#REF!</v>
      </c>
      <c r="E1533" s="347"/>
      <c r="F1533" s="350" t="e">
        <f>#REF!+#REF!</f>
        <v>#REF!</v>
      </c>
      <c r="G1533" s="79" t="e">
        <f t="shared" si="101"/>
        <v>#REF!</v>
      </c>
    </row>
    <row r="1534" spans="1:7">
      <c r="A1534" s="215" t="e">
        <f>#REF!</f>
        <v>#REF!</v>
      </c>
      <c r="B1534" s="46" t="e">
        <f>IF(#REF!&lt;&gt;"",#REF!,"")</f>
        <v>#REF!</v>
      </c>
      <c r="C1534" s="47" t="e">
        <f>#REF!</f>
        <v>#REF!</v>
      </c>
      <c r="D1534" s="48" t="e">
        <f>#REF!</f>
        <v>#REF!</v>
      </c>
      <c r="E1534" s="347"/>
      <c r="F1534" s="350" t="e">
        <f>#REF!+#REF!</f>
        <v>#REF!</v>
      </c>
      <c r="G1534" s="79" t="e">
        <f t="shared" si="101"/>
        <v>#REF!</v>
      </c>
    </row>
    <row r="1535" spans="1:7">
      <c r="A1535" s="215" t="e">
        <f>#REF!</f>
        <v>#REF!</v>
      </c>
      <c r="B1535" s="46" t="e">
        <f>IF(#REF!&lt;&gt;"",#REF!,"")</f>
        <v>#REF!</v>
      </c>
      <c r="C1535" s="47" t="e">
        <f>#REF!</f>
        <v>#REF!</v>
      </c>
      <c r="D1535" s="48" t="e">
        <f>#REF!</f>
        <v>#REF!</v>
      </c>
      <c r="E1535" s="347"/>
      <c r="F1535" s="350" t="e">
        <f>#REF!+#REF!</f>
        <v>#REF!</v>
      </c>
      <c r="G1535" s="79" t="e">
        <f t="shared" si="101"/>
        <v>#REF!</v>
      </c>
    </row>
    <row r="1536" spans="1:7">
      <c r="A1536" s="215" t="e">
        <f>#REF!</f>
        <v>#REF!</v>
      </c>
      <c r="B1536" s="46" t="e">
        <f>IF(#REF!&lt;&gt;"",#REF!,"")</f>
        <v>#REF!</v>
      </c>
      <c r="C1536" s="47" t="e">
        <f>#REF!</f>
        <v>#REF!</v>
      </c>
      <c r="D1536" s="48" t="e">
        <f>#REF!</f>
        <v>#REF!</v>
      </c>
      <c r="E1536" s="347"/>
      <c r="F1536" s="350" t="e">
        <f>#REF!+#REF!</f>
        <v>#REF!</v>
      </c>
      <c r="G1536" s="79" t="e">
        <f t="shared" si="101"/>
        <v>#REF!</v>
      </c>
    </row>
    <row r="1537" spans="1:7">
      <c r="A1537" s="215" t="e">
        <f>#REF!</f>
        <v>#REF!</v>
      </c>
      <c r="B1537" s="46" t="e">
        <f>IF(#REF!&lt;&gt;"",#REF!,"")</f>
        <v>#REF!</v>
      </c>
      <c r="C1537" s="47" t="e">
        <f>#REF!</f>
        <v>#REF!</v>
      </c>
      <c r="D1537" s="48" t="e">
        <f>#REF!</f>
        <v>#REF!</v>
      </c>
      <c r="E1537" s="347"/>
      <c r="F1537" s="350" t="e">
        <f>#REF!+#REF!</f>
        <v>#REF!</v>
      </c>
      <c r="G1537" s="79" t="e">
        <f t="shared" si="101"/>
        <v>#REF!</v>
      </c>
    </row>
    <row r="1538" spans="1:7">
      <c r="A1538" s="215" t="e">
        <f>#REF!</f>
        <v>#REF!</v>
      </c>
      <c r="B1538" s="46" t="e">
        <f>IF(#REF!&lt;&gt;"",#REF!,"")</f>
        <v>#REF!</v>
      </c>
      <c r="C1538" s="47" t="e">
        <f>#REF!</f>
        <v>#REF!</v>
      </c>
      <c r="D1538" s="48" t="e">
        <f>#REF!</f>
        <v>#REF!</v>
      </c>
      <c r="E1538" s="347"/>
      <c r="F1538" s="350" t="e">
        <f>#REF!+#REF!</f>
        <v>#REF!</v>
      </c>
      <c r="G1538" s="79" t="e">
        <f t="shared" si="101"/>
        <v>#REF!</v>
      </c>
    </row>
    <row r="1539" spans="1:7">
      <c r="A1539" s="215" t="e">
        <f>#REF!</f>
        <v>#REF!</v>
      </c>
      <c r="B1539" s="46" t="e">
        <f>IF(#REF!&lt;&gt;"",#REF!,"")</f>
        <v>#REF!</v>
      </c>
      <c r="C1539" s="47" t="e">
        <f>#REF!</f>
        <v>#REF!</v>
      </c>
      <c r="D1539" s="48" t="e">
        <f>#REF!</f>
        <v>#REF!</v>
      </c>
      <c r="E1539" s="347"/>
      <c r="F1539" s="350" t="e">
        <f>#REF!+#REF!</f>
        <v>#REF!</v>
      </c>
      <c r="G1539" s="79" t="e">
        <f t="shared" si="101"/>
        <v>#REF!</v>
      </c>
    </row>
    <row r="1540" spans="1:7">
      <c r="A1540" s="215" t="e">
        <f>#REF!</f>
        <v>#REF!</v>
      </c>
      <c r="B1540" s="46" t="e">
        <f>IF(#REF!&lt;&gt;"",#REF!,"")</f>
        <v>#REF!</v>
      </c>
      <c r="C1540" s="47" t="e">
        <f>#REF!</f>
        <v>#REF!</v>
      </c>
      <c r="D1540" s="48" t="e">
        <f>#REF!</f>
        <v>#REF!</v>
      </c>
      <c r="E1540" s="347"/>
      <c r="F1540" s="350" t="e">
        <f>#REF!+#REF!</f>
        <v>#REF!</v>
      </c>
      <c r="G1540" s="79" t="e">
        <f t="shared" si="101"/>
        <v>#REF!</v>
      </c>
    </row>
    <row r="1541" spans="1:7">
      <c r="A1541" s="215" t="e">
        <f>#REF!</f>
        <v>#REF!</v>
      </c>
      <c r="B1541" s="46" t="e">
        <f>IF(#REF!&lt;&gt;"",#REF!,"")</f>
        <v>#REF!</v>
      </c>
      <c r="C1541" s="47" t="e">
        <f>#REF!</f>
        <v>#REF!</v>
      </c>
      <c r="D1541" s="48" t="e">
        <f>#REF!</f>
        <v>#REF!</v>
      </c>
      <c r="E1541" s="347"/>
      <c r="F1541" s="350" t="e">
        <f>#REF!+#REF!</f>
        <v>#REF!</v>
      </c>
      <c r="G1541" s="79" t="e">
        <f t="shared" si="101"/>
        <v>#REF!</v>
      </c>
    </row>
    <row r="1542" spans="1:7">
      <c r="A1542" s="215" t="e">
        <f>#REF!</f>
        <v>#REF!</v>
      </c>
      <c r="B1542" s="234" t="e">
        <f>IF(#REF!&lt;&gt;"",#REF!,"")</f>
        <v>#REF!</v>
      </c>
      <c r="C1542" s="235" t="e">
        <f>#REF!</f>
        <v>#REF!</v>
      </c>
      <c r="D1542" s="236" t="e">
        <f>#REF!</f>
        <v>#REF!</v>
      </c>
      <c r="E1542" s="348"/>
      <c r="F1542" s="351" t="e">
        <f>#REF!+#REF!</f>
        <v>#REF!</v>
      </c>
      <c r="G1542" s="79" t="e">
        <f t="shared" si="101"/>
        <v>#REF!</v>
      </c>
    </row>
    <row r="1543" spans="1:7" ht="12.75">
      <c r="A1543" s="233" t="e">
        <f>#REF!</f>
        <v>#REF!</v>
      </c>
      <c r="B1543" s="829" t="s">
        <v>107</v>
      </c>
      <c r="C1543" s="830"/>
      <c r="D1543" s="830"/>
      <c r="E1543" s="831"/>
      <c r="F1543" s="831"/>
      <c r="G1543" s="79" t="e">
        <f>G1544</f>
        <v>#REF!</v>
      </c>
    </row>
    <row r="1544" spans="1:7">
      <c r="A1544" s="215" t="e">
        <f>#REF!</f>
        <v>#REF!</v>
      </c>
      <c r="B1544" s="238" t="e">
        <f>IF(#REF!&lt;&gt;"",#REF!,"")</f>
        <v>#REF!</v>
      </c>
      <c r="C1544" s="239" t="e">
        <f>#REF!</f>
        <v>#REF!</v>
      </c>
      <c r="D1544" s="240" t="e">
        <f>#REF!</f>
        <v>#REF!</v>
      </c>
      <c r="E1544" s="346"/>
      <c r="F1544" s="349" t="e">
        <f>#REF!+#REF!</f>
        <v>#REF!</v>
      </c>
      <c r="G1544" s="79" t="e">
        <f t="shared" ref="G1544:G1558" si="102">IF(B1544&lt;&gt;"","Для друку","")</f>
        <v>#REF!</v>
      </c>
    </row>
    <row r="1545" spans="1:7">
      <c r="A1545" s="215" t="e">
        <f>#REF!</f>
        <v>#REF!</v>
      </c>
      <c r="B1545" s="46" t="e">
        <f>IF(#REF!&lt;&gt;"",#REF!,"")</f>
        <v>#REF!</v>
      </c>
      <c r="C1545" s="47" t="e">
        <f>#REF!</f>
        <v>#REF!</v>
      </c>
      <c r="D1545" s="48" t="e">
        <f>#REF!</f>
        <v>#REF!</v>
      </c>
      <c r="E1545" s="347"/>
      <c r="F1545" s="350" t="e">
        <f>#REF!+#REF!</f>
        <v>#REF!</v>
      </c>
      <c r="G1545" s="79" t="e">
        <f t="shared" si="102"/>
        <v>#REF!</v>
      </c>
    </row>
    <row r="1546" spans="1:7">
      <c r="A1546" s="215" t="e">
        <f>#REF!</f>
        <v>#REF!</v>
      </c>
      <c r="B1546" s="46" t="e">
        <f>IF(#REF!&lt;&gt;"",#REF!,"")</f>
        <v>#REF!</v>
      </c>
      <c r="C1546" s="47" t="e">
        <f>#REF!</f>
        <v>#REF!</v>
      </c>
      <c r="D1546" s="48" t="e">
        <f>#REF!</f>
        <v>#REF!</v>
      </c>
      <c r="E1546" s="347"/>
      <c r="F1546" s="350" t="e">
        <f>#REF!+#REF!</f>
        <v>#REF!</v>
      </c>
      <c r="G1546" s="79" t="e">
        <f t="shared" si="102"/>
        <v>#REF!</v>
      </c>
    </row>
    <row r="1547" spans="1:7">
      <c r="A1547" s="215" t="e">
        <f>#REF!</f>
        <v>#REF!</v>
      </c>
      <c r="B1547" s="46" t="e">
        <f>IF(#REF!&lt;&gt;"",#REF!,"")</f>
        <v>#REF!</v>
      </c>
      <c r="C1547" s="47" t="e">
        <f>#REF!</f>
        <v>#REF!</v>
      </c>
      <c r="D1547" s="48" t="e">
        <f>#REF!</f>
        <v>#REF!</v>
      </c>
      <c r="E1547" s="226"/>
      <c r="F1547" s="350" t="e">
        <f>#REF!+#REF!</f>
        <v>#REF!</v>
      </c>
      <c r="G1547" s="79" t="e">
        <f t="shared" si="102"/>
        <v>#REF!</v>
      </c>
    </row>
    <row r="1548" spans="1:7">
      <c r="A1548" s="215" t="e">
        <f>#REF!</f>
        <v>#REF!</v>
      </c>
      <c r="B1548" s="46" t="e">
        <f>IF(#REF!&lt;&gt;"",#REF!,"")</f>
        <v>#REF!</v>
      </c>
      <c r="C1548" s="47" t="e">
        <f>#REF!</f>
        <v>#REF!</v>
      </c>
      <c r="D1548" s="48" t="e">
        <f>#REF!</f>
        <v>#REF!</v>
      </c>
      <c r="E1548" s="347"/>
      <c r="F1548" s="350" t="e">
        <f>#REF!+#REF!</f>
        <v>#REF!</v>
      </c>
      <c r="G1548" s="79" t="e">
        <f t="shared" si="102"/>
        <v>#REF!</v>
      </c>
    </row>
    <row r="1549" spans="1:7">
      <c r="A1549" s="215" t="e">
        <f>#REF!</f>
        <v>#REF!</v>
      </c>
      <c r="B1549" s="46" t="e">
        <f>IF(#REF!&lt;&gt;"",#REF!,"")</f>
        <v>#REF!</v>
      </c>
      <c r="C1549" s="47" t="e">
        <f>#REF!</f>
        <v>#REF!</v>
      </c>
      <c r="D1549" s="48" t="e">
        <f>#REF!</f>
        <v>#REF!</v>
      </c>
      <c r="E1549" s="347"/>
      <c r="F1549" s="350" t="e">
        <f>#REF!+#REF!</f>
        <v>#REF!</v>
      </c>
      <c r="G1549" s="79" t="e">
        <f t="shared" si="102"/>
        <v>#REF!</v>
      </c>
    </row>
    <row r="1550" spans="1:7">
      <c r="A1550" s="215" t="e">
        <f>#REF!</f>
        <v>#REF!</v>
      </c>
      <c r="B1550" s="46" t="e">
        <f>IF(#REF!&lt;&gt;"",#REF!,"")</f>
        <v>#REF!</v>
      </c>
      <c r="C1550" s="47" t="e">
        <f>#REF!</f>
        <v>#REF!</v>
      </c>
      <c r="D1550" s="48" t="e">
        <f>#REF!</f>
        <v>#REF!</v>
      </c>
      <c r="E1550" s="347"/>
      <c r="F1550" s="350" t="e">
        <f>#REF!+#REF!</f>
        <v>#REF!</v>
      </c>
      <c r="G1550" s="79" t="e">
        <f t="shared" si="102"/>
        <v>#REF!</v>
      </c>
    </row>
    <row r="1551" spans="1:7">
      <c r="A1551" s="215" t="e">
        <f>#REF!</f>
        <v>#REF!</v>
      </c>
      <c r="B1551" s="46" t="e">
        <f>IF(#REF!&lt;&gt;"",#REF!,"")</f>
        <v>#REF!</v>
      </c>
      <c r="C1551" s="47" t="e">
        <f>#REF!</f>
        <v>#REF!</v>
      </c>
      <c r="D1551" s="48" t="e">
        <f>#REF!</f>
        <v>#REF!</v>
      </c>
      <c r="E1551" s="347"/>
      <c r="F1551" s="350" t="e">
        <f>#REF!+#REF!</f>
        <v>#REF!</v>
      </c>
      <c r="G1551" s="79" t="e">
        <f t="shared" si="102"/>
        <v>#REF!</v>
      </c>
    </row>
    <row r="1552" spans="1:7">
      <c r="A1552" s="215" t="e">
        <f>#REF!</f>
        <v>#REF!</v>
      </c>
      <c r="B1552" s="46" t="e">
        <f>IF(#REF!&lt;&gt;"",#REF!,"")</f>
        <v>#REF!</v>
      </c>
      <c r="C1552" s="47" t="e">
        <f>#REF!</f>
        <v>#REF!</v>
      </c>
      <c r="D1552" s="48" t="e">
        <f>#REF!</f>
        <v>#REF!</v>
      </c>
      <c r="E1552" s="347"/>
      <c r="F1552" s="350" t="e">
        <f>#REF!+#REF!</f>
        <v>#REF!</v>
      </c>
      <c r="G1552" s="79" t="e">
        <f t="shared" si="102"/>
        <v>#REF!</v>
      </c>
    </row>
    <row r="1553" spans="1:7">
      <c r="A1553" s="215" t="e">
        <f>#REF!</f>
        <v>#REF!</v>
      </c>
      <c r="B1553" s="46" t="e">
        <f>IF(#REF!&lt;&gt;"",#REF!,"")</f>
        <v>#REF!</v>
      </c>
      <c r="C1553" s="47" t="e">
        <f>#REF!</f>
        <v>#REF!</v>
      </c>
      <c r="D1553" s="48" t="e">
        <f>#REF!</f>
        <v>#REF!</v>
      </c>
      <c r="E1553" s="347"/>
      <c r="F1553" s="350" t="e">
        <f>#REF!+#REF!</f>
        <v>#REF!</v>
      </c>
      <c r="G1553" s="79" t="e">
        <f t="shared" si="102"/>
        <v>#REF!</v>
      </c>
    </row>
    <row r="1554" spans="1:7">
      <c r="A1554" s="215" t="e">
        <f>#REF!</f>
        <v>#REF!</v>
      </c>
      <c r="B1554" s="46" t="e">
        <f>IF(#REF!&lt;&gt;"",#REF!,"")</f>
        <v>#REF!</v>
      </c>
      <c r="C1554" s="47" t="e">
        <f>#REF!</f>
        <v>#REF!</v>
      </c>
      <c r="D1554" s="48" t="e">
        <f>#REF!</f>
        <v>#REF!</v>
      </c>
      <c r="E1554" s="347"/>
      <c r="F1554" s="350" t="e">
        <f>#REF!+#REF!</f>
        <v>#REF!</v>
      </c>
      <c r="G1554" s="79" t="e">
        <f t="shared" si="102"/>
        <v>#REF!</v>
      </c>
    </row>
    <row r="1555" spans="1:7">
      <c r="A1555" s="215" t="e">
        <f>#REF!</f>
        <v>#REF!</v>
      </c>
      <c r="B1555" s="46" t="e">
        <f>IF(#REF!&lt;&gt;"",#REF!,"")</f>
        <v>#REF!</v>
      </c>
      <c r="C1555" s="47" t="e">
        <f>#REF!</f>
        <v>#REF!</v>
      </c>
      <c r="D1555" s="48" t="e">
        <f>#REF!</f>
        <v>#REF!</v>
      </c>
      <c r="E1555" s="347"/>
      <c r="F1555" s="350" t="e">
        <f>#REF!+#REF!</f>
        <v>#REF!</v>
      </c>
      <c r="G1555" s="79" t="e">
        <f t="shared" si="102"/>
        <v>#REF!</v>
      </c>
    </row>
    <row r="1556" spans="1:7">
      <c r="A1556" s="215" t="e">
        <f>#REF!</f>
        <v>#REF!</v>
      </c>
      <c r="B1556" s="46" t="e">
        <f>IF(#REF!&lt;&gt;"",#REF!,"")</f>
        <v>#REF!</v>
      </c>
      <c r="C1556" s="47" t="e">
        <f>#REF!</f>
        <v>#REF!</v>
      </c>
      <c r="D1556" s="48" t="e">
        <f>#REF!</f>
        <v>#REF!</v>
      </c>
      <c r="E1556" s="347"/>
      <c r="F1556" s="350" t="e">
        <f>#REF!+#REF!</f>
        <v>#REF!</v>
      </c>
      <c r="G1556" s="79" t="e">
        <f t="shared" si="102"/>
        <v>#REF!</v>
      </c>
    </row>
    <row r="1557" spans="1:7">
      <c r="A1557" s="215" t="e">
        <f>#REF!</f>
        <v>#REF!</v>
      </c>
      <c r="B1557" s="46" t="e">
        <f>IF(#REF!&lt;&gt;"",#REF!,"")</f>
        <v>#REF!</v>
      </c>
      <c r="C1557" s="47" t="e">
        <f>#REF!</f>
        <v>#REF!</v>
      </c>
      <c r="D1557" s="48" t="e">
        <f>#REF!</f>
        <v>#REF!</v>
      </c>
      <c r="E1557" s="347"/>
      <c r="F1557" s="350" t="e">
        <f>#REF!+#REF!</f>
        <v>#REF!</v>
      </c>
      <c r="G1557" s="79" t="e">
        <f t="shared" si="102"/>
        <v>#REF!</v>
      </c>
    </row>
    <row r="1558" spans="1:7">
      <c r="A1558" s="215" t="e">
        <f>#REF!</f>
        <v>#REF!</v>
      </c>
      <c r="B1558" s="234" t="e">
        <f>IF(#REF!&lt;&gt;"",#REF!,"")</f>
        <v>#REF!</v>
      </c>
      <c r="C1558" s="235" t="e">
        <f>#REF!</f>
        <v>#REF!</v>
      </c>
      <c r="D1558" s="236" t="e">
        <f>#REF!</f>
        <v>#REF!</v>
      </c>
      <c r="E1558" s="348"/>
      <c r="F1558" s="351" t="e">
        <f>#REF!+#REF!</f>
        <v>#REF!</v>
      </c>
      <c r="G1558" s="79" t="e">
        <f t="shared" si="102"/>
        <v>#REF!</v>
      </c>
    </row>
    <row r="1559" spans="1:7" ht="12.75">
      <c r="A1559" s="233" t="e">
        <f>#REF!</f>
        <v>#REF!</v>
      </c>
      <c r="B1559" s="829" t="s">
        <v>108</v>
      </c>
      <c r="C1559" s="830"/>
      <c r="D1559" s="830"/>
      <c r="E1559" s="831"/>
      <c r="F1559" s="831"/>
      <c r="G1559" s="79" t="e">
        <f>G1560</f>
        <v>#REF!</v>
      </c>
    </row>
    <row r="1560" spans="1:7">
      <c r="A1560" s="215" t="e">
        <f>#REF!</f>
        <v>#REF!</v>
      </c>
      <c r="B1560" s="238" t="e">
        <f>IF(#REF!&lt;&gt;"",#REF!,"")</f>
        <v>#REF!</v>
      </c>
      <c r="C1560" s="239" t="e">
        <f>#REF!</f>
        <v>#REF!</v>
      </c>
      <c r="D1560" s="240" t="e">
        <f>#REF!</f>
        <v>#REF!</v>
      </c>
      <c r="E1560" s="437" t="s">
        <v>30</v>
      </c>
      <c r="F1560" s="349" t="e">
        <f>#REF!+#REF!</f>
        <v>#REF!</v>
      </c>
      <c r="G1560" s="79" t="e">
        <f t="shared" ref="G1560:G1569" si="103">IF(B1560&lt;&gt;"","Для друку","")</f>
        <v>#REF!</v>
      </c>
    </row>
    <row r="1561" spans="1:7">
      <c r="A1561" s="215" t="e">
        <f>#REF!</f>
        <v>#REF!</v>
      </c>
      <c r="B1561" s="46" t="e">
        <f>IF(#REF!&lt;&gt;"",#REF!,"")</f>
        <v>#REF!</v>
      </c>
      <c r="C1561" s="47" t="e">
        <f>#REF!</f>
        <v>#REF!</v>
      </c>
      <c r="D1561" s="48" t="e">
        <f>#REF!</f>
        <v>#REF!</v>
      </c>
      <c r="E1561" s="438" t="s">
        <v>30</v>
      </c>
      <c r="F1561" s="350" t="e">
        <f>#REF!+#REF!</f>
        <v>#REF!</v>
      </c>
      <c r="G1561" s="79" t="e">
        <f t="shared" si="103"/>
        <v>#REF!</v>
      </c>
    </row>
    <row r="1562" spans="1:7">
      <c r="A1562" s="215" t="e">
        <f>#REF!</f>
        <v>#REF!</v>
      </c>
      <c r="B1562" s="46" t="e">
        <f>IF(#REF!&lt;&gt;"",#REF!,"")</f>
        <v>#REF!</v>
      </c>
      <c r="C1562" s="47" t="e">
        <f>#REF!</f>
        <v>#REF!</v>
      </c>
      <c r="D1562" s="48" t="e">
        <f>#REF!</f>
        <v>#REF!</v>
      </c>
      <c r="E1562" s="438" t="s">
        <v>30</v>
      </c>
      <c r="F1562" s="350" t="e">
        <f>#REF!+#REF!</f>
        <v>#REF!</v>
      </c>
      <c r="G1562" s="79" t="e">
        <f t="shared" si="103"/>
        <v>#REF!</v>
      </c>
    </row>
    <row r="1563" spans="1:7">
      <c r="A1563" s="215" t="e">
        <f>#REF!</f>
        <v>#REF!</v>
      </c>
      <c r="B1563" s="46" t="e">
        <f>IF(#REF!&lt;&gt;"",#REF!,"")</f>
        <v>#REF!</v>
      </c>
      <c r="C1563" s="47" t="e">
        <f>#REF!</f>
        <v>#REF!</v>
      </c>
      <c r="D1563" s="48" t="e">
        <f>#REF!</f>
        <v>#REF!</v>
      </c>
      <c r="E1563" s="438" t="s">
        <v>30</v>
      </c>
      <c r="F1563" s="350" t="e">
        <f>#REF!+#REF!</f>
        <v>#REF!</v>
      </c>
      <c r="G1563" s="79" t="e">
        <f t="shared" si="103"/>
        <v>#REF!</v>
      </c>
    </row>
    <row r="1564" spans="1:7">
      <c r="A1564" s="215" t="e">
        <f>#REF!</f>
        <v>#REF!</v>
      </c>
      <c r="B1564" s="46" t="e">
        <f>IF(#REF!&lt;&gt;"",#REF!,"")</f>
        <v>#REF!</v>
      </c>
      <c r="C1564" s="47" t="e">
        <f>#REF!</f>
        <v>#REF!</v>
      </c>
      <c r="D1564" s="48" t="e">
        <f>#REF!</f>
        <v>#REF!</v>
      </c>
      <c r="E1564" s="438" t="s">
        <v>30</v>
      </c>
      <c r="F1564" s="350" t="e">
        <f>#REF!+#REF!</f>
        <v>#REF!</v>
      </c>
      <c r="G1564" s="79" t="e">
        <f t="shared" si="103"/>
        <v>#REF!</v>
      </c>
    </row>
    <row r="1565" spans="1:7">
      <c r="A1565" s="215" t="e">
        <f>#REF!</f>
        <v>#REF!</v>
      </c>
      <c r="B1565" s="46" t="e">
        <f>IF(#REF!&lt;&gt;"",#REF!,"")</f>
        <v>#REF!</v>
      </c>
      <c r="C1565" s="47" t="e">
        <f>#REF!</f>
        <v>#REF!</v>
      </c>
      <c r="D1565" s="48" t="e">
        <f>#REF!</f>
        <v>#REF!</v>
      </c>
      <c r="E1565" s="438" t="s">
        <v>30</v>
      </c>
      <c r="F1565" s="350" t="e">
        <f>#REF!+#REF!</f>
        <v>#REF!</v>
      </c>
      <c r="G1565" s="79" t="e">
        <f t="shared" si="103"/>
        <v>#REF!</v>
      </c>
    </row>
    <row r="1566" spans="1:7">
      <c r="A1566" s="215" t="e">
        <f>#REF!</f>
        <v>#REF!</v>
      </c>
      <c r="B1566" s="46" t="e">
        <f>IF(#REF!&lt;&gt;"",#REF!,"")</f>
        <v>#REF!</v>
      </c>
      <c r="C1566" s="47" t="e">
        <f>#REF!</f>
        <v>#REF!</v>
      </c>
      <c r="D1566" s="48" t="e">
        <f>#REF!</f>
        <v>#REF!</v>
      </c>
      <c r="E1566" s="438" t="s">
        <v>30</v>
      </c>
      <c r="F1566" s="350" t="e">
        <f>#REF!+#REF!</f>
        <v>#REF!</v>
      </c>
      <c r="G1566" s="79" t="e">
        <f t="shared" si="103"/>
        <v>#REF!</v>
      </c>
    </row>
    <row r="1567" spans="1:7">
      <c r="A1567" s="215" t="e">
        <f>#REF!</f>
        <v>#REF!</v>
      </c>
      <c r="B1567" s="46" t="e">
        <f>IF(#REF!&lt;&gt;"",#REF!,"")</f>
        <v>#REF!</v>
      </c>
      <c r="C1567" s="47" t="e">
        <f>#REF!</f>
        <v>#REF!</v>
      </c>
      <c r="D1567" s="48" t="e">
        <f>#REF!</f>
        <v>#REF!</v>
      </c>
      <c r="E1567" s="438" t="s">
        <v>30</v>
      </c>
      <c r="F1567" s="350" t="e">
        <f>#REF!+#REF!</f>
        <v>#REF!</v>
      </c>
      <c r="G1567" s="79" t="e">
        <f t="shared" si="103"/>
        <v>#REF!</v>
      </c>
    </row>
    <row r="1568" spans="1:7" ht="12.75" customHeight="1">
      <c r="A1568" s="215" t="e">
        <f>#REF!</f>
        <v>#REF!</v>
      </c>
      <c r="B1568" s="46" t="e">
        <f>IF(#REF!&lt;&gt;"",#REF!,"")</f>
        <v>#REF!</v>
      </c>
      <c r="C1568" s="47" t="e">
        <f>#REF!</f>
        <v>#REF!</v>
      </c>
      <c r="D1568" s="48" t="e">
        <f>#REF!</f>
        <v>#REF!</v>
      </c>
      <c r="E1568" s="438" t="s">
        <v>30</v>
      </c>
      <c r="F1568" s="350" t="e">
        <f>#REF!+#REF!</f>
        <v>#REF!</v>
      </c>
      <c r="G1568" s="79" t="e">
        <f t="shared" si="103"/>
        <v>#REF!</v>
      </c>
    </row>
    <row r="1569" spans="1:7">
      <c r="A1569" s="237" t="e">
        <f>#REF!</f>
        <v>#REF!</v>
      </c>
      <c r="B1569" s="46" t="e">
        <f>IF(#REF!&lt;&gt;"",#REF!,"")</f>
        <v>#REF!</v>
      </c>
      <c r="C1569" s="47" t="e">
        <f>#REF!</f>
        <v>#REF!</v>
      </c>
      <c r="D1569" s="48" t="e">
        <f>#REF!</f>
        <v>#REF!</v>
      </c>
      <c r="E1569" s="439" t="s">
        <v>30</v>
      </c>
      <c r="F1569" s="351" t="e">
        <f>#REF!+#REF!</f>
        <v>#REF!</v>
      </c>
      <c r="G1569" s="79" t="e">
        <f t="shared" si="103"/>
        <v>#REF!</v>
      </c>
    </row>
    <row r="1570" spans="1:7" ht="12.75" customHeight="1">
      <c r="A1570" s="832" t="e">
        <f>#REF!</f>
        <v>#REF!</v>
      </c>
      <c r="B1570" s="833"/>
      <c r="C1570" s="833"/>
      <c r="D1570" s="833"/>
      <c r="E1570" s="833"/>
      <c r="F1570" s="833"/>
      <c r="G1570" s="79" t="e">
        <f>G1571</f>
        <v>#REF!</v>
      </c>
    </row>
    <row r="1571" spans="1:7" ht="12.75">
      <c r="A1571" s="232" t="s">
        <v>4</v>
      </c>
      <c r="B1571" s="829" t="s">
        <v>105</v>
      </c>
      <c r="C1571" s="830"/>
      <c r="D1571" s="830"/>
      <c r="E1571" s="834"/>
      <c r="F1571" s="834"/>
      <c r="G1571" s="79" t="e">
        <f>G1572</f>
        <v>#REF!</v>
      </c>
    </row>
    <row r="1572" spans="1:7">
      <c r="A1572" s="215" t="e">
        <f>#REF!</f>
        <v>#REF!</v>
      </c>
      <c r="B1572" s="238" t="e">
        <f>IF(#REF!&lt;&gt;"",#REF!,"")</f>
        <v>#REF!</v>
      </c>
      <c r="C1572" s="239" t="e">
        <f>#REF!</f>
        <v>#REF!</v>
      </c>
      <c r="D1572" s="240" t="e">
        <f>#REF!</f>
        <v>#REF!</v>
      </c>
      <c r="E1572" s="346"/>
      <c r="F1572" s="349" t="e">
        <f>#REF!+#REF!</f>
        <v>#REF!</v>
      </c>
      <c r="G1572" s="79" t="e">
        <f>IF(B1572&lt;&gt;"","Для друку","")</f>
        <v>#REF!</v>
      </c>
    </row>
    <row r="1573" spans="1:7">
      <c r="A1573" s="215" t="e">
        <f>#REF!</f>
        <v>#REF!</v>
      </c>
      <c r="B1573" s="46" t="e">
        <f>IF(#REF!&lt;&gt;"",#REF!,"")</f>
        <v>#REF!</v>
      </c>
      <c r="C1573" s="47" t="e">
        <f>#REF!</f>
        <v>#REF!</v>
      </c>
      <c r="D1573" s="48" t="e">
        <f>#REF!</f>
        <v>#REF!</v>
      </c>
      <c r="E1573" s="347"/>
      <c r="F1573" s="350" t="e">
        <f>#REF!+#REF!</f>
        <v>#REF!</v>
      </c>
      <c r="G1573" s="79" t="e">
        <f t="shared" ref="G1573:G1585" si="104">IF(B1573&lt;&gt;"","Для друку","")</f>
        <v>#REF!</v>
      </c>
    </row>
    <row r="1574" spans="1:7">
      <c r="A1574" s="215" t="e">
        <f>#REF!</f>
        <v>#REF!</v>
      </c>
      <c r="B1574" s="46" t="e">
        <f>IF(#REF!&lt;&gt;"",#REF!,"")</f>
        <v>#REF!</v>
      </c>
      <c r="C1574" s="47" t="e">
        <f>#REF!</f>
        <v>#REF!</v>
      </c>
      <c r="D1574" s="48" t="e">
        <f>#REF!</f>
        <v>#REF!</v>
      </c>
      <c r="E1574" s="347"/>
      <c r="F1574" s="350" t="e">
        <f>#REF!+#REF!</f>
        <v>#REF!</v>
      </c>
      <c r="G1574" s="79" t="e">
        <f t="shared" si="104"/>
        <v>#REF!</v>
      </c>
    </row>
    <row r="1575" spans="1:7">
      <c r="A1575" s="215" t="e">
        <f>#REF!</f>
        <v>#REF!</v>
      </c>
      <c r="B1575" s="46" t="e">
        <f>IF(#REF!&lt;&gt;"",#REF!,"")</f>
        <v>#REF!</v>
      </c>
      <c r="C1575" s="47" t="e">
        <f>#REF!</f>
        <v>#REF!</v>
      </c>
      <c r="D1575" s="48" t="e">
        <f>#REF!</f>
        <v>#REF!</v>
      </c>
      <c r="E1575" s="226"/>
      <c r="F1575" s="350" t="e">
        <f>#REF!+#REF!</f>
        <v>#REF!</v>
      </c>
      <c r="G1575" s="79" t="e">
        <f t="shared" si="104"/>
        <v>#REF!</v>
      </c>
    </row>
    <row r="1576" spans="1:7">
      <c r="A1576" s="215" t="e">
        <f>#REF!</f>
        <v>#REF!</v>
      </c>
      <c r="B1576" s="46" t="e">
        <f>IF(#REF!&lt;&gt;"",#REF!,"")</f>
        <v>#REF!</v>
      </c>
      <c r="C1576" s="47" t="e">
        <f>#REF!</f>
        <v>#REF!</v>
      </c>
      <c r="D1576" s="48" t="e">
        <f>#REF!</f>
        <v>#REF!</v>
      </c>
      <c r="E1576" s="347"/>
      <c r="F1576" s="350" t="e">
        <f>#REF!+#REF!</f>
        <v>#REF!</v>
      </c>
      <c r="G1576" s="79" t="e">
        <f t="shared" si="104"/>
        <v>#REF!</v>
      </c>
    </row>
    <row r="1577" spans="1:7">
      <c r="A1577" s="215" t="e">
        <f>#REF!</f>
        <v>#REF!</v>
      </c>
      <c r="B1577" s="46" t="e">
        <f>IF(#REF!&lt;&gt;"",#REF!,"")</f>
        <v>#REF!</v>
      </c>
      <c r="C1577" s="47" t="e">
        <f>#REF!</f>
        <v>#REF!</v>
      </c>
      <c r="D1577" s="48" t="e">
        <f>#REF!</f>
        <v>#REF!</v>
      </c>
      <c r="E1577" s="347"/>
      <c r="F1577" s="350" t="e">
        <f>#REF!+#REF!</f>
        <v>#REF!</v>
      </c>
      <c r="G1577" s="79" t="e">
        <f t="shared" si="104"/>
        <v>#REF!</v>
      </c>
    </row>
    <row r="1578" spans="1:7">
      <c r="A1578" s="215" t="e">
        <f>#REF!</f>
        <v>#REF!</v>
      </c>
      <c r="B1578" s="46" t="e">
        <f>IF(#REF!&lt;&gt;"",#REF!,"")</f>
        <v>#REF!</v>
      </c>
      <c r="C1578" s="47" t="e">
        <f>#REF!</f>
        <v>#REF!</v>
      </c>
      <c r="D1578" s="48" t="e">
        <f>#REF!</f>
        <v>#REF!</v>
      </c>
      <c r="E1578" s="347"/>
      <c r="F1578" s="350" t="e">
        <f>#REF!+#REF!</f>
        <v>#REF!</v>
      </c>
      <c r="G1578" s="79" t="e">
        <f t="shared" si="104"/>
        <v>#REF!</v>
      </c>
    </row>
    <row r="1579" spans="1:7">
      <c r="A1579" s="215" t="e">
        <f>#REF!</f>
        <v>#REF!</v>
      </c>
      <c r="B1579" s="46" t="e">
        <f>IF(#REF!&lt;&gt;"",#REF!,"")</f>
        <v>#REF!</v>
      </c>
      <c r="C1579" s="47" t="e">
        <f>#REF!</f>
        <v>#REF!</v>
      </c>
      <c r="D1579" s="48" t="e">
        <f>#REF!</f>
        <v>#REF!</v>
      </c>
      <c r="E1579" s="347"/>
      <c r="F1579" s="350" t="e">
        <f>#REF!+#REF!</f>
        <v>#REF!</v>
      </c>
      <c r="G1579" s="79" t="e">
        <f t="shared" si="104"/>
        <v>#REF!</v>
      </c>
    </row>
    <row r="1580" spans="1:7">
      <c r="A1580" s="215" t="e">
        <f>#REF!</f>
        <v>#REF!</v>
      </c>
      <c r="B1580" s="46" t="e">
        <f>IF(#REF!&lt;&gt;"",#REF!,"")</f>
        <v>#REF!</v>
      </c>
      <c r="C1580" s="47" t="e">
        <f>#REF!</f>
        <v>#REF!</v>
      </c>
      <c r="D1580" s="48" t="e">
        <f>#REF!</f>
        <v>#REF!</v>
      </c>
      <c r="E1580" s="347"/>
      <c r="F1580" s="350" t="e">
        <f>#REF!+#REF!</f>
        <v>#REF!</v>
      </c>
      <c r="G1580" s="79" t="e">
        <f t="shared" si="104"/>
        <v>#REF!</v>
      </c>
    </row>
    <row r="1581" spans="1:7">
      <c r="A1581" s="215" t="e">
        <f>#REF!</f>
        <v>#REF!</v>
      </c>
      <c r="B1581" s="46" t="e">
        <f>IF(#REF!&lt;&gt;"",#REF!,"")</f>
        <v>#REF!</v>
      </c>
      <c r="C1581" s="47" t="e">
        <f>#REF!</f>
        <v>#REF!</v>
      </c>
      <c r="D1581" s="48" t="e">
        <f>#REF!</f>
        <v>#REF!</v>
      </c>
      <c r="E1581" s="347"/>
      <c r="F1581" s="350" t="e">
        <f>#REF!+#REF!</f>
        <v>#REF!</v>
      </c>
      <c r="G1581" s="79" t="e">
        <f t="shared" si="104"/>
        <v>#REF!</v>
      </c>
    </row>
    <row r="1582" spans="1:7">
      <c r="A1582" s="215" t="e">
        <f>#REF!</f>
        <v>#REF!</v>
      </c>
      <c r="B1582" s="46" t="e">
        <f>IF(#REF!&lt;&gt;"",#REF!,"")</f>
        <v>#REF!</v>
      </c>
      <c r="C1582" s="47" t="e">
        <f>#REF!</f>
        <v>#REF!</v>
      </c>
      <c r="D1582" s="48" t="e">
        <f>#REF!</f>
        <v>#REF!</v>
      </c>
      <c r="E1582" s="347"/>
      <c r="F1582" s="350" t="e">
        <f>#REF!+#REF!</f>
        <v>#REF!</v>
      </c>
      <c r="G1582" s="79" t="e">
        <f t="shared" si="104"/>
        <v>#REF!</v>
      </c>
    </row>
    <row r="1583" spans="1:7">
      <c r="A1583" s="215" t="e">
        <f>#REF!</f>
        <v>#REF!</v>
      </c>
      <c r="B1583" s="46" t="e">
        <f>IF(#REF!&lt;&gt;"",#REF!,"")</f>
        <v>#REF!</v>
      </c>
      <c r="C1583" s="47" t="e">
        <f>#REF!</f>
        <v>#REF!</v>
      </c>
      <c r="D1583" s="48" t="e">
        <f>#REF!</f>
        <v>#REF!</v>
      </c>
      <c r="E1583" s="347"/>
      <c r="F1583" s="350" t="e">
        <f>#REF!+#REF!</f>
        <v>#REF!</v>
      </c>
      <c r="G1583" s="79" t="e">
        <f t="shared" si="104"/>
        <v>#REF!</v>
      </c>
    </row>
    <row r="1584" spans="1:7">
      <c r="A1584" s="215" t="e">
        <f>#REF!</f>
        <v>#REF!</v>
      </c>
      <c r="B1584" s="46" t="e">
        <f>IF(#REF!&lt;&gt;"",#REF!,"")</f>
        <v>#REF!</v>
      </c>
      <c r="C1584" s="47" t="e">
        <f>#REF!</f>
        <v>#REF!</v>
      </c>
      <c r="D1584" s="48" t="e">
        <f>#REF!</f>
        <v>#REF!</v>
      </c>
      <c r="E1584" s="347"/>
      <c r="F1584" s="350" t="e">
        <f>#REF!+#REF!</f>
        <v>#REF!</v>
      </c>
      <c r="G1584" s="79" t="e">
        <f t="shared" si="104"/>
        <v>#REF!</v>
      </c>
    </row>
    <row r="1585" spans="1:7">
      <c r="A1585" s="215" t="e">
        <f>#REF!</f>
        <v>#REF!</v>
      </c>
      <c r="B1585" s="46" t="e">
        <f>IF(#REF!&lt;&gt;"",#REF!,"")</f>
        <v>#REF!</v>
      </c>
      <c r="C1585" s="47" t="e">
        <f>#REF!</f>
        <v>#REF!</v>
      </c>
      <c r="D1585" s="48" t="e">
        <f>#REF!</f>
        <v>#REF!</v>
      </c>
      <c r="E1585" s="347"/>
      <c r="F1585" s="350" t="e">
        <f>#REF!+#REF!</f>
        <v>#REF!</v>
      </c>
      <c r="G1585" s="79" t="e">
        <f t="shared" si="104"/>
        <v>#REF!</v>
      </c>
    </row>
    <row r="1586" spans="1:7">
      <c r="A1586" s="215" t="e">
        <f>#REF!</f>
        <v>#REF!</v>
      </c>
      <c r="B1586" s="234" t="e">
        <f>IF(#REF!&lt;&gt;"",#REF!,"")</f>
        <v>#REF!</v>
      </c>
      <c r="C1586" s="235" t="e">
        <f>#REF!</f>
        <v>#REF!</v>
      </c>
      <c r="D1586" s="236" t="e">
        <f>#REF!</f>
        <v>#REF!</v>
      </c>
      <c r="E1586" s="348"/>
      <c r="F1586" s="351" t="e">
        <f>#REF!+#REF!</f>
        <v>#REF!</v>
      </c>
      <c r="G1586" s="79" t="e">
        <f>IF(B1586&lt;&gt;"","Для друку","")</f>
        <v>#REF!</v>
      </c>
    </row>
    <row r="1587" spans="1:7" ht="12.75">
      <c r="A1587" s="233" t="e">
        <f>#REF!</f>
        <v>#REF!</v>
      </c>
      <c r="B1587" s="829" t="s">
        <v>106</v>
      </c>
      <c r="C1587" s="830"/>
      <c r="D1587" s="830"/>
      <c r="E1587" s="831"/>
      <c r="F1587" s="831"/>
      <c r="G1587" s="79" t="e">
        <f>G1588</f>
        <v>#REF!</v>
      </c>
    </row>
    <row r="1588" spans="1:7">
      <c r="A1588" s="215" t="e">
        <f>#REF!</f>
        <v>#REF!</v>
      </c>
      <c r="B1588" s="238" t="e">
        <f>IF(#REF!&lt;&gt;"",#REF!,"")</f>
        <v>#REF!</v>
      </c>
      <c r="C1588" s="239" t="e">
        <f>#REF!</f>
        <v>#REF!</v>
      </c>
      <c r="D1588" s="240" t="e">
        <f>#REF!</f>
        <v>#REF!</v>
      </c>
      <c r="E1588" s="346"/>
      <c r="F1588" s="349" t="e">
        <f>#REF!+#REF!</f>
        <v>#REF!</v>
      </c>
      <c r="G1588" s="79" t="e">
        <f t="shared" ref="G1588:G1602" si="105">IF(B1588&lt;&gt;"","Для друку","")</f>
        <v>#REF!</v>
      </c>
    </row>
    <row r="1589" spans="1:7">
      <c r="A1589" s="215" t="e">
        <f>#REF!</f>
        <v>#REF!</v>
      </c>
      <c r="B1589" s="46" t="e">
        <f>IF(#REF!&lt;&gt;"",#REF!,"")</f>
        <v>#REF!</v>
      </c>
      <c r="C1589" s="47" t="e">
        <f>#REF!</f>
        <v>#REF!</v>
      </c>
      <c r="D1589" s="48" t="e">
        <f>#REF!</f>
        <v>#REF!</v>
      </c>
      <c r="E1589" s="347"/>
      <c r="F1589" s="350" t="e">
        <f>#REF!+#REF!</f>
        <v>#REF!</v>
      </c>
      <c r="G1589" s="79" t="e">
        <f t="shared" si="105"/>
        <v>#REF!</v>
      </c>
    </row>
    <row r="1590" spans="1:7">
      <c r="A1590" s="215" t="e">
        <f>#REF!</f>
        <v>#REF!</v>
      </c>
      <c r="B1590" s="46" t="e">
        <f>IF(#REF!&lt;&gt;"",#REF!,"")</f>
        <v>#REF!</v>
      </c>
      <c r="C1590" s="47" t="e">
        <f>#REF!</f>
        <v>#REF!</v>
      </c>
      <c r="D1590" s="48" t="e">
        <f>#REF!</f>
        <v>#REF!</v>
      </c>
      <c r="E1590" s="347"/>
      <c r="F1590" s="350" t="e">
        <f>#REF!+#REF!</f>
        <v>#REF!</v>
      </c>
      <c r="G1590" s="79" t="e">
        <f t="shared" si="105"/>
        <v>#REF!</v>
      </c>
    </row>
    <row r="1591" spans="1:7">
      <c r="A1591" s="215" t="e">
        <f>#REF!</f>
        <v>#REF!</v>
      </c>
      <c r="B1591" s="46" t="e">
        <f>IF(#REF!&lt;&gt;"",#REF!,"")</f>
        <v>#REF!</v>
      </c>
      <c r="C1591" s="47" t="e">
        <f>#REF!</f>
        <v>#REF!</v>
      </c>
      <c r="D1591" s="48" t="e">
        <f>#REF!</f>
        <v>#REF!</v>
      </c>
      <c r="E1591" s="226"/>
      <c r="F1591" s="350" t="e">
        <f>#REF!+#REF!</f>
        <v>#REF!</v>
      </c>
      <c r="G1591" s="79" t="e">
        <f t="shared" si="105"/>
        <v>#REF!</v>
      </c>
    </row>
    <row r="1592" spans="1:7">
      <c r="A1592" s="215" t="e">
        <f>#REF!</f>
        <v>#REF!</v>
      </c>
      <c r="B1592" s="46" t="e">
        <f>IF(#REF!&lt;&gt;"",#REF!,"")</f>
        <v>#REF!</v>
      </c>
      <c r="C1592" s="47" t="e">
        <f>#REF!</f>
        <v>#REF!</v>
      </c>
      <c r="D1592" s="48" t="e">
        <f>#REF!</f>
        <v>#REF!</v>
      </c>
      <c r="E1592" s="347"/>
      <c r="F1592" s="350" t="e">
        <f>#REF!+#REF!</f>
        <v>#REF!</v>
      </c>
      <c r="G1592" s="79" t="e">
        <f t="shared" si="105"/>
        <v>#REF!</v>
      </c>
    </row>
    <row r="1593" spans="1:7">
      <c r="A1593" s="215" t="e">
        <f>#REF!</f>
        <v>#REF!</v>
      </c>
      <c r="B1593" s="46" t="e">
        <f>IF(#REF!&lt;&gt;"",#REF!,"")</f>
        <v>#REF!</v>
      </c>
      <c r="C1593" s="47" t="e">
        <f>#REF!</f>
        <v>#REF!</v>
      </c>
      <c r="D1593" s="48" t="e">
        <f>#REF!</f>
        <v>#REF!</v>
      </c>
      <c r="E1593" s="347"/>
      <c r="F1593" s="350" t="e">
        <f>#REF!+#REF!</f>
        <v>#REF!</v>
      </c>
      <c r="G1593" s="79" t="e">
        <f t="shared" si="105"/>
        <v>#REF!</v>
      </c>
    </row>
    <row r="1594" spans="1:7">
      <c r="A1594" s="215" t="e">
        <f>#REF!</f>
        <v>#REF!</v>
      </c>
      <c r="B1594" s="46" t="e">
        <f>IF(#REF!&lt;&gt;"",#REF!,"")</f>
        <v>#REF!</v>
      </c>
      <c r="C1594" s="47" t="e">
        <f>#REF!</f>
        <v>#REF!</v>
      </c>
      <c r="D1594" s="48" t="e">
        <f>#REF!</f>
        <v>#REF!</v>
      </c>
      <c r="E1594" s="347"/>
      <c r="F1594" s="350" t="e">
        <f>#REF!+#REF!</f>
        <v>#REF!</v>
      </c>
      <c r="G1594" s="79" t="e">
        <f t="shared" si="105"/>
        <v>#REF!</v>
      </c>
    </row>
    <row r="1595" spans="1:7">
      <c r="A1595" s="215" t="e">
        <f>#REF!</f>
        <v>#REF!</v>
      </c>
      <c r="B1595" s="46" t="e">
        <f>IF(#REF!&lt;&gt;"",#REF!,"")</f>
        <v>#REF!</v>
      </c>
      <c r="C1595" s="47" t="e">
        <f>#REF!</f>
        <v>#REF!</v>
      </c>
      <c r="D1595" s="48" t="e">
        <f>#REF!</f>
        <v>#REF!</v>
      </c>
      <c r="E1595" s="347"/>
      <c r="F1595" s="350" t="e">
        <f>#REF!+#REF!</f>
        <v>#REF!</v>
      </c>
      <c r="G1595" s="79" t="e">
        <f t="shared" si="105"/>
        <v>#REF!</v>
      </c>
    </row>
    <row r="1596" spans="1:7">
      <c r="A1596" s="215" t="e">
        <f>#REF!</f>
        <v>#REF!</v>
      </c>
      <c r="B1596" s="46" t="e">
        <f>IF(#REF!&lt;&gt;"",#REF!,"")</f>
        <v>#REF!</v>
      </c>
      <c r="C1596" s="47" t="e">
        <f>#REF!</f>
        <v>#REF!</v>
      </c>
      <c r="D1596" s="48" t="e">
        <f>#REF!</f>
        <v>#REF!</v>
      </c>
      <c r="E1596" s="347"/>
      <c r="F1596" s="350" t="e">
        <f>#REF!+#REF!</f>
        <v>#REF!</v>
      </c>
      <c r="G1596" s="79" t="e">
        <f t="shared" si="105"/>
        <v>#REF!</v>
      </c>
    </row>
    <row r="1597" spans="1:7">
      <c r="A1597" s="215" t="e">
        <f>#REF!</f>
        <v>#REF!</v>
      </c>
      <c r="B1597" s="46" t="e">
        <f>IF(#REF!&lt;&gt;"",#REF!,"")</f>
        <v>#REF!</v>
      </c>
      <c r="C1597" s="47" t="e">
        <f>#REF!</f>
        <v>#REF!</v>
      </c>
      <c r="D1597" s="48" t="e">
        <f>#REF!</f>
        <v>#REF!</v>
      </c>
      <c r="E1597" s="347"/>
      <c r="F1597" s="350" t="e">
        <f>#REF!+#REF!</f>
        <v>#REF!</v>
      </c>
      <c r="G1597" s="79" t="e">
        <f t="shared" si="105"/>
        <v>#REF!</v>
      </c>
    </row>
    <row r="1598" spans="1:7">
      <c r="A1598" s="215" t="e">
        <f>#REF!</f>
        <v>#REF!</v>
      </c>
      <c r="B1598" s="46" t="e">
        <f>IF(#REF!&lt;&gt;"",#REF!,"")</f>
        <v>#REF!</v>
      </c>
      <c r="C1598" s="47" t="e">
        <f>#REF!</f>
        <v>#REF!</v>
      </c>
      <c r="D1598" s="48" t="e">
        <f>#REF!</f>
        <v>#REF!</v>
      </c>
      <c r="E1598" s="347"/>
      <c r="F1598" s="350" t="e">
        <f>#REF!+#REF!</f>
        <v>#REF!</v>
      </c>
      <c r="G1598" s="79" t="e">
        <f t="shared" si="105"/>
        <v>#REF!</v>
      </c>
    </row>
    <row r="1599" spans="1:7">
      <c r="A1599" s="215" t="e">
        <f>#REF!</f>
        <v>#REF!</v>
      </c>
      <c r="B1599" s="46" t="e">
        <f>IF(#REF!&lt;&gt;"",#REF!,"")</f>
        <v>#REF!</v>
      </c>
      <c r="C1599" s="47" t="e">
        <f>#REF!</f>
        <v>#REF!</v>
      </c>
      <c r="D1599" s="48" t="e">
        <f>#REF!</f>
        <v>#REF!</v>
      </c>
      <c r="E1599" s="347"/>
      <c r="F1599" s="350" t="e">
        <f>#REF!+#REF!</f>
        <v>#REF!</v>
      </c>
      <c r="G1599" s="79" t="e">
        <f t="shared" si="105"/>
        <v>#REF!</v>
      </c>
    </row>
    <row r="1600" spans="1:7">
      <c r="A1600" s="215" t="e">
        <f>#REF!</f>
        <v>#REF!</v>
      </c>
      <c r="B1600" s="46" t="e">
        <f>IF(#REF!&lt;&gt;"",#REF!,"")</f>
        <v>#REF!</v>
      </c>
      <c r="C1600" s="47" t="e">
        <f>#REF!</f>
        <v>#REF!</v>
      </c>
      <c r="D1600" s="48" t="e">
        <f>#REF!</f>
        <v>#REF!</v>
      </c>
      <c r="E1600" s="347"/>
      <c r="F1600" s="350" t="e">
        <f>#REF!+#REF!</f>
        <v>#REF!</v>
      </c>
      <c r="G1600" s="79" t="e">
        <f t="shared" si="105"/>
        <v>#REF!</v>
      </c>
    </row>
    <row r="1601" spans="1:7">
      <c r="A1601" s="215" t="e">
        <f>#REF!</f>
        <v>#REF!</v>
      </c>
      <c r="B1601" s="46" t="e">
        <f>IF(#REF!&lt;&gt;"",#REF!,"")</f>
        <v>#REF!</v>
      </c>
      <c r="C1601" s="47" t="e">
        <f>#REF!</f>
        <v>#REF!</v>
      </c>
      <c r="D1601" s="48" t="e">
        <f>#REF!</f>
        <v>#REF!</v>
      </c>
      <c r="E1601" s="347"/>
      <c r="F1601" s="350" t="e">
        <f>#REF!+#REF!</f>
        <v>#REF!</v>
      </c>
      <c r="G1601" s="79" t="e">
        <f t="shared" si="105"/>
        <v>#REF!</v>
      </c>
    </row>
    <row r="1602" spans="1:7">
      <c r="A1602" s="215" t="e">
        <f>#REF!</f>
        <v>#REF!</v>
      </c>
      <c r="B1602" s="234" t="e">
        <f>IF(#REF!&lt;&gt;"",#REF!,"")</f>
        <v>#REF!</v>
      </c>
      <c r="C1602" s="235" t="e">
        <f>#REF!</f>
        <v>#REF!</v>
      </c>
      <c r="D1602" s="236" t="e">
        <f>#REF!</f>
        <v>#REF!</v>
      </c>
      <c r="E1602" s="348"/>
      <c r="F1602" s="351" t="e">
        <f>#REF!+#REF!</f>
        <v>#REF!</v>
      </c>
      <c r="G1602" s="79" t="e">
        <f t="shared" si="105"/>
        <v>#REF!</v>
      </c>
    </row>
    <row r="1603" spans="1:7" ht="12.75">
      <c r="A1603" s="233" t="e">
        <f>#REF!</f>
        <v>#REF!</v>
      </c>
      <c r="B1603" s="829" t="s">
        <v>107</v>
      </c>
      <c r="C1603" s="830"/>
      <c r="D1603" s="830"/>
      <c r="E1603" s="831"/>
      <c r="F1603" s="831"/>
      <c r="G1603" s="79" t="e">
        <f>G1604</f>
        <v>#REF!</v>
      </c>
    </row>
    <row r="1604" spans="1:7">
      <c r="A1604" s="215" t="e">
        <f>#REF!</f>
        <v>#REF!</v>
      </c>
      <c r="B1604" s="238" t="e">
        <f>IF(#REF!&lt;&gt;"",#REF!,"")</f>
        <v>#REF!</v>
      </c>
      <c r="C1604" s="239" t="e">
        <f>#REF!</f>
        <v>#REF!</v>
      </c>
      <c r="D1604" s="240" t="e">
        <f>#REF!</f>
        <v>#REF!</v>
      </c>
      <c r="E1604" s="346"/>
      <c r="F1604" s="349" t="e">
        <f>#REF!+#REF!</f>
        <v>#REF!</v>
      </c>
      <c r="G1604" s="79" t="e">
        <f t="shared" ref="G1604:G1618" si="106">IF(B1604&lt;&gt;"","Для друку","")</f>
        <v>#REF!</v>
      </c>
    </row>
    <row r="1605" spans="1:7">
      <c r="A1605" s="215" t="e">
        <f>#REF!</f>
        <v>#REF!</v>
      </c>
      <c r="B1605" s="46" t="e">
        <f>IF(#REF!&lt;&gt;"",#REF!,"")</f>
        <v>#REF!</v>
      </c>
      <c r="C1605" s="47" t="e">
        <f>#REF!</f>
        <v>#REF!</v>
      </c>
      <c r="D1605" s="48" t="e">
        <f>#REF!</f>
        <v>#REF!</v>
      </c>
      <c r="E1605" s="347"/>
      <c r="F1605" s="350" t="e">
        <f>#REF!+#REF!</f>
        <v>#REF!</v>
      </c>
      <c r="G1605" s="79" t="e">
        <f t="shared" si="106"/>
        <v>#REF!</v>
      </c>
    </row>
    <row r="1606" spans="1:7">
      <c r="A1606" s="215" t="e">
        <f>#REF!</f>
        <v>#REF!</v>
      </c>
      <c r="B1606" s="46" t="e">
        <f>IF(#REF!&lt;&gt;"",#REF!,"")</f>
        <v>#REF!</v>
      </c>
      <c r="C1606" s="47" t="e">
        <f>#REF!</f>
        <v>#REF!</v>
      </c>
      <c r="D1606" s="48" t="e">
        <f>#REF!</f>
        <v>#REF!</v>
      </c>
      <c r="E1606" s="347"/>
      <c r="F1606" s="350" t="e">
        <f>#REF!+#REF!</f>
        <v>#REF!</v>
      </c>
      <c r="G1606" s="79" t="e">
        <f t="shared" si="106"/>
        <v>#REF!</v>
      </c>
    </row>
    <row r="1607" spans="1:7">
      <c r="A1607" s="215" t="e">
        <f>#REF!</f>
        <v>#REF!</v>
      </c>
      <c r="B1607" s="46" t="e">
        <f>IF(#REF!&lt;&gt;"",#REF!,"")</f>
        <v>#REF!</v>
      </c>
      <c r="C1607" s="47" t="e">
        <f>#REF!</f>
        <v>#REF!</v>
      </c>
      <c r="D1607" s="48" t="e">
        <f>#REF!</f>
        <v>#REF!</v>
      </c>
      <c r="E1607" s="226"/>
      <c r="F1607" s="350" t="e">
        <f>#REF!+#REF!</f>
        <v>#REF!</v>
      </c>
      <c r="G1607" s="79" t="e">
        <f t="shared" si="106"/>
        <v>#REF!</v>
      </c>
    </row>
    <row r="1608" spans="1:7">
      <c r="A1608" s="215" t="e">
        <f>#REF!</f>
        <v>#REF!</v>
      </c>
      <c r="B1608" s="46" t="e">
        <f>IF(#REF!&lt;&gt;"",#REF!,"")</f>
        <v>#REF!</v>
      </c>
      <c r="C1608" s="47" t="e">
        <f>#REF!</f>
        <v>#REF!</v>
      </c>
      <c r="D1608" s="48" t="e">
        <f>#REF!</f>
        <v>#REF!</v>
      </c>
      <c r="E1608" s="347"/>
      <c r="F1608" s="350" t="e">
        <f>#REF!+#REF!</f>
        <v>#REF!</v>
      </c>
      <c r="G1608" s="79" t="e">
        <f t="shared" si="106"/>
        <v>#REF!</v>
      </c>
    </row>
    <row r="1609" spans="1:7">
      <c r="A1609" s="215" t="e">
        <f>#REF!</f>
        <v>#REF!</v>
      </c>
      <c r="B1609" s="46" t="e">
        <f>IF(#REF!&lt;&gt;"",#REF!,"")</f>
        <v>#REF!</v>
      </c>
      <c r="C1609" s="47" t="e">
        <f>#REF!</f>
        <v>#REF!</v>
      </c>
      <c r="D1609" s="48" t="e">
        <f>#REF!</f>
        <v>#REF!</v>
      </c>
      <c r="E1609" s="347"/>
      <c r="F1609" s="350" t="e">
        <f>#REF!+#REF!</f>
        <v>#REF!</v>
      </c>
      <c r="G1609" s="79" t="e">
        <f t="shared" si="106"/>
        <v>#REF!</v>
      </c>
    </row>
    <row r="1610" spans="1:7">
      <c r="A1610" s="215" t="e">
        <f>#REF!</f>
        <v>#REF!</v>
      </c>
      <c r="B1610" s="46" t="e">
        <f>IF(#REF!&lt;&gt;"",#REF!,"")</f>
        <v>#REF!</v>
      </c>
      <c r="C1610" s="47" t="e">
        <f>#REF!</f>
        <v>#REF!</v>
      </c>
      <c r="D1610" s="48" t="e">
        <f>#REF!</f>
        <v>#REF!</v>
      </c>
      <c r="E1610" s="347"/>
      <c r="F1610" s="350" t="e">
        <f>#REF!+#REF!</f>
        <v>#REF!</v>
      </c>
      <c r="G1610" s="79" t="e">
        <f t="shared" si="106"/>
        <v>#REF!</v>
      </c>
    </row>
    <row r="1611" spans="1:7">
      <c r="A1611" s="215" t="e">
        <f>#REF!</f>
        <v>#REF!</v>
      </c>
      <c r="B1611" s="46" t="e">
        <f>IF(#REF!&lt;&gt;"",#REF!,"")</f>
        <v>#REF!</v>
      </c>
      <c r="C1611" s="47" t="e">
        <f>#REF!</f>
        <v>#REF!</v>
      </c>
      <c r="D1611" s="48" t="e">
        <f>#REF!</f>
        <v>#REF!</v>
      </c>
      <c r="E1611" s="347"/>
      <c r="F1611" s="350" t="e">
        <f>#REF!+#REF!</f>
        <v>#REF!</v>
      </c>
      <c r="G1611" s="79" t="e">
        <f t="shared" si="106"/>
        <v>#REF!</v>
      </c>
    </row>
    <row r="1612" spans="1:7">
      <c r="A1612" s="215" t="e">
        <f>#REF!</f>
        <v>#REF!</v>
      </c>
      <c r="B1612" s="46" t="e">
        <f>IF(#REF!&lt;&gt;"",#REF!,"")</f>
        <v>#REF!</v>
      </c>
      <c r="C1612" s="47" t="e">
        <f>#REF!</f>
        <v>#REF!</v>
      </c>
      <c r="D1612" s="48" t="e">
        <f>#REF!</f>
        <v>#REF!</v>
      </c>
      <c r="E1612" s="347"/>
      <c r="F1612" s="350" t="e">
        <f>#REF!+#REF!</f>
        <v>#REF!</v>
      </c>
      <c r="G1612" s="79" t="e">
        <f t="shared" si="106"/>
        <v>#REF!</v>
      </c>
    </row>
    <row r="1613" spans="1:7">
      <c r="A1613" s="215" t="e">
        <f>#REF!</f>
        <v>#REF!</v>
      </c>
      <c r="B1613" s="46" t="e">
        <f>IF(#REF!&lt;&gt;"",#REF!,"")</f>
        <v>#REF!</v>
      </c>
      <c r="C1613" s="47" t="e">
        <f>#REF!</f>
        <v>#REF!</v>
      </c>
      <c r="D1613" s="48" t="e">
        <f>#REF!</f>
        <v>#REF!</v>
      </c>
      <c r="E1613" s="347"/>
      <c r="F1613" s="350" t="e">
        <f>#REF!+#REF!</f>
        <v>#REF!</v>
      </c>
      <c r="G1613" s="79" t="e">
        <f t="shared" si="106"/>
        <v>#REF!</v>
      </c>
    </row>
    <row r="1614" spans="1:7">
      <c r="A1614" s="215" t="e">
        <f>#REF!</f>
        <v>#REF!</v>
      </c>
      <c r="B1614" s="46" t="e">
        <f>IF(#REF!&lt;&gt;"",#REF!,"")</f>
        <v>#REF!</v>
      </c>
      <c r="C1614" s="47" t="e">
        <f>#REF!</f>
        <v>#REF!</v>
      </c>
      <c r="D1614" s="48" t="e">
        <f>#REF!</f>
        <v>#REF!</v>
      </c>
      <c r="E1614" s="347"/>
      <c r="F1614" s="350" t="e">
        <f>#REF!+#REF!</f>
        <v>#REF!</v>
      </c>
      <c r="G1614" s="79" t="e">
        <f t="shared" si="106"/>
        <v>#REF!</v>
      </c>
    </row>
    <row r="1615" spans="1:7">
      <c r="A1615" s="215" t="e">
        <f>#REF!</f>
        <v>#REF!</v>
      </c>
      <c r="B1615" s="46" t="e">
        <f>IF(#REF!&lt;&gt;"",#REF!,"")</f>
        <v>#REF!</v>
      </c>
      <c r="C1615" s="47" t="e">
        <f>#REF!</f>
        <v>#REF!</v>
      </c>
      <c r="D1615" s="48" t="e">
        <f>#REF!</f>
        <v>#REF!</v>
      </c>
      <c r="E1615" s="347"/>
      <c r="F1615" s="350" t="e">
        <f>#REF!+#REF!</f>
        <v>#REF!</v>
      </c>
      <c r="G1615" s="79" t="e">
        <f t="shared" si="106"/>
        <v>#REF!</v>
      </c>
    </row>
    <row r="1616" spans="1:7">
      <c r="A1616" s="215" t="e">
        <f>#REF!</f>
        <v>#REF!</v>
      </c>
      <c r="B1616" s="46" t="e">
        <f>IF(#REF!&lt;&gt;"",#REF!,"")</f>
        <v>#REF!</v>
      </c>
      <c r="C1616" s="47" t="e">
        <f>#REF!</f>
        <v>#REF!</v>
      </c>
      <c r="D1616" s="48" t="e">
        <f>#REF!</f>
        <v>#REF!</v>
      </c>
      <c r="E1616" s="347"/>
      <c r="F1616" s="350" t="e">
        <f>#REF!+#REF!</f>
        <v>#REF!</v>
      </c>
      <c r="G1616" s="79" t="e">
        <f t="shared" si="106"/>
        <v>#REF!</v>
      </c>
    </row>
    <row r="1617" spans="1:7">
      <c r="A1617" s="215" t="e">
        <f>#REF!</f>
        <v>#REF!</v>
      </c>
      <c r="B1617" s="46" t="e">
        <f>IF(#REF!&lt;&gt;"",#REF!,"")</f>
        <v>#REF!</v>
      </c>
      <c r="C1617" s="47" t="e">
        <f>#REF!</f>
        <v>#REF!</v>
      </c>
      <c r="D1617" s="48" t="e">
        <f>#REF!</f>
        <v>#REF!</v>
      </c>
      <c r="E1617" s="347"/>
      <c r="F1617" s="350" t="e">
        <f>#REF!+#REF!</f>
        <v>#REF!</v>
      </c>
      <c r="G1617" s="79" t="e">
        <f t="shared" si="106"/>
        <v>#REF!</v>
      </c>
    </row>
    <row r="1618" spans="1:7">
      <c r="A1618" s="215" t="e">
        <f>#REF!</f>
        <v>#REF!</v>
      </c>
      <c r="B1618" s="234" t="e">
        <f>IF(#REF!&lt;&gt;"",#REF!,"")</f>
        <v>#REF!</v>
      </c>
      <c r="C1618" s="235" t="e">
        <f>#REF!</f>
        <v>#REF!</v>
      </c>
      <c r="D1618" s="236" t="e">
        <f>#REF!</f>
        <v>#REF!</v>
      </c>
      <c r="E1618" s="348"/>
      <c r="F1618" s="351" t="e">
        <f>#REF!+#REF!</f>
        <v>#REF!</v>
      </c>
      <c r="G1618" s="79" t="e">
        <f t="shared" si="106"/>
        <v>#REF!</v>
      </c>
    </row>
    <row r="1619" spans="1:7" ht="12.75">
      <c r="A1619" s="233" t="e">
        <f>#REF!</f>
        <v>#REF!</v>
      </c>
      <c r="B1619" s="829" t="s">
        <v>108</v>
      </c>
      <c r="C1619" s="830"/>
      <c r="D1619" s="830"/>
      <c r="E1619" s="831"/>
      <c r="F1619" s="831"/>
      <c r="G1619" s="79" t="e">
        <f>G1620</f>
        <v>#REF!</v>
      </c>
    </row>
    <row r="1620" spans="1:7">
      <c r="A1620" s="215" t="e">
        <f>#REF!</f>
        <v>#REF!</v>
      </c>
      <c r="B1620" s="238" t="e">
        <f>IF(#REF!&lt;&gt;"",#REF!,"")</f>
        <v>#REF!</v>
      </c>
      <c r="C1620" s="239" t="e">
        <f>#REF!</f>
        <v>#REF!</v>
      </c>
      <c r="D1620" s="240" t="e">
        <f>#REF!</f>
        <v>#REF!</v>
      </c>
      <c r="E1620" s="437" t="s">
        <v>30</v>
      </c>
      <c r="F1620" s="349" t="e">
        <f>#REF!+#REF!</f>
        <v>#REF!</v>
      </c>
      <c r="G1620" s="79" t="e">
        <f t="shared" ref="G1620:G1629" si="107">IF(B1620&lt;&gt;"","Для друку","")</f>
        <v>#REF!</v>
      </c>
    </row>
    <row r="1621" spans="1:7">
      <c r="A1621" s="215" t="e">
        <f>#REF!</f>
        <v>#REF!</v>
      </c>
      <c r="B1621" s="46" t="e">
        <f>IF(#REF!&lt;&gt;"",#REF!,"")</f>
        <v>#REF!</v>
      </c>
      <c r="C1621" s="47" t="e">
        <f>#REF!</f>
        <v>#REF!</v>
      </c>
      <c r="D1621" s="48" t="e">
        <f>#REF!</f>
        <v>#REF!</v>
      </c>
      <c r="E1621" s="438" t="s">
        <v>30</v>
      </c>
      <c r="F1621" s="350" t="e">
        <f>#REF!+#REF!</f>
        <v>#REF!</v>
      </c>
      <c r="G1621" s="79" t="e">
        <f t="shared" si="107"/>
        <v>#REF!</v>
      </c>
    </row>
    <row r="1622" spans="1:7">
      <c r="A1622" s="215" t="e">
        <f>#REF!</f>
        <v>#REF!</v>
      </c>
      <c r="B1622" s="46" t="e">
        <f>IF(#REF!&lt;&gt;"",#REF!,"")</f>
        <v>#REF!</v>
      </c>
      <c r="C1622" s="47" t="e">
        <f>#REF!</f>
        <v>#REF!</v>
      </c>
      <c r="D1622" s="48" t="e">
        <f>#REF!</f>
        <v>#REF!</v>
      </c>
      <c r="E1622" s="438" t="s">
        <v>30</v>
      </c>
      <c r="F1622" s="350" t="e">
        <f>#REF!+#REF!</f>
        <v>#REF!</v>
      </c>
      <c r="G1622" s="79" t="e">
        <f t="shared" si="107"/>
        <v>#REF!</v>
      </c>
    </row>
    <row r="1623" spans="1:7">
      <c r="A1623" s="215" t="e">
        <f>#REF!</f>
        <v>#REF!</v>
      </c>
      <c r="B1623" s="46" t="e">
        <f>IF(#REF!&lt;&gt;"",#REF!,"")</f>
        <v>#REF!</v>
      </c>
      <c r="C1623" s="47" t="e">
        <f>#REF!</f>
        <v>#REF!</v>
      </c>
      <c r="D1623" s="48" t="e">
        <f>#REF!</f>
        <v>#REF!</v>
      </c>
      <c r="E1623" s="438" t="s">
        <v>30</v>
      </c>
      <c r="F1623" s="350" t="e">
        <f>#REF!+#REF!</f>
        <v>#REF!</v>
      </c>
      <c r="G1623" s="79" t="e">
        <f t="shared" si="107"/>
        <v>#REF!</v>
      </c>
    </row>
    <row r="1624" spans="1:7">
      <c r="A1624" s="215" t="e">
        <f>#REF!</f>
        <v>#REF!</v>
      </c>
      <c r="B1624" s="46" t="e">
        <f>IF(#REF!&lt;&gt;"",#REF!,"")</f>
        <v>#REF!</v>
      </c>
      <c r="C1624" s="47" t="e">
        <f>#REF!</f>
        <v>#REF!</v>
      </c>
      <c r="D1624" s="48" t="e">
        <f>#REF!</f>
        <v>#REF!</v>
      </c>
      <c r="E1624" s="438" t="s">
        <v>30</v>
      </c>
      <c r="F1624" s="350" t="e">
        <f>#REF!+#REF!</f>
        <v>#REF!</v>
      </c>
      <c r="G1624" s="79" t="e">
        <f t="shared" si="107"/>
        <v>#REF!</v>
      </c>
    </row>
    <row r="1625" spans="1:7">
      <c r="A1625" s="215" t="e">
        <f>#REF!</f>
        <v>#REF!</v>
      </c>
      <c r="B1625" s="46" t="e">
        <f>IF(#REF!&lt;&gt;"",#REF!,"")</f>
        <v>#REF!</v>
      </c>
      <c r="C1625" s="47" t="e">
        <f>#REF!</f>
        <v>#REF!</v>
      </c>
      <c r="D1625" s="48" t="e">
        <f>#REF!</f>
        <v>#REF!</v>
      </c>
      <c r="E1625" s="438" t="s">
        <v>30</v>
      </c>
      <c r="F1625" s="350" t="e">
        <f>#REF!+#REF!</f>
        <v>#REF!</v>
      </c>
      <c r="G1625" s="79" t="e">
        <f t="shared" si="107"/>
        <v>#REF!</v>
      </c>
    </row>
    <row r="1626" spans="1:7">
      <c r="A1626" s="215" t="e">
        <f>#REF!</f>
        <v>#REF!</v>
      </c>
      <c r="B1626" s="46" t="e">
        <f>IF(#REF!&lt;&gt;"",#REF!,"")</f>
        <v>#REF!</v>
      </c>
      <c r="C1626" s="47" t="e">
        <f>#REF!</f>
        <v>#REF!</v>
      </c>
      <c r="D1626" s="48" t="e">
        <f>#REF!</f>
        <v>#REF!</v>
      </c>
      <c r="E1626" s="438" t="s">
        <v>30</v>
      </c>
      <c r="F1626" s="350" t="e">
        <f>#REF!+#REF!</f>
        <v>#REF!</v>
      </c>
      <c r="G1626" s="79" t="e">
        <f t="shared" si="107"/>
        <v>#REF!</v>
      </c>
    </row>
    <row r="1627" spans="1:7">
      <c r="A1627" s="215" t="e">
        <f>#REF!</f>
        <v>#REF!</v>
      </c>
      <c r="B1627" s="46" t="e">
        <f>IF(#REF!&lt;&gt;"",#REF!,"")</f>
        <v>#REF!</v>
      </c>
      <c r="C1627" s="47" t="e">
        <f>#REF!</f>
        <v>#REF!</v>
      </c>
      <c r="D1627" s="48" t="e">
        <f>#REF!</f>
        <v>#REF!</v>
      </c>
      <c r="E1627" s="438" t="s">
        <v>30</v>
      </c>
      <c r="F1627" s="350" t="e">
        <f>#REF!+#REF!</f>
        <v>#REF!</v>
      </c>
      <c r="G1627" s="79" t="e">
        <f t="shared" si="107"/>
        <v>#REF!</v>
      </c>
    </row>
    <row r="1628" spans="1:7" ht="12.75" customHeight="1">
      <c r="A1628" s="215" t="e">
        <f>#REF!</f>
        <v>#REF!</v>
      </c>
      <c r="B1628" s="46" t="e">
        <f>IF(#REF!&lt;&gt;"",#REF!,"")</f>
        <v>#REF!</v>
      </c>
      <c r="C1628" s="47" t="e">
        <f>#REF!</f>
        <v>#REF!</v>
      </c>
      <c r="D1628" s="48" t="e">
        <f>#REF!</f>
        <v>#REF!</v>
      </c>
      <c r="E1628" s="438" t="s">
        <v>30</v>
      </c>
      <c r="F1628" s="350" t="e">
        <f>#REF!+#REF!</f>
        <v>#REF!</v>
      </c>
      <c r="G1628" s="79" t="e">
        <f t="shared" si="107"/>
        <v>#REF!</v>
      </c>
    </row>
    <row r="1629" spans="1:7">
      <c r="A1629" s="237" t="e">
        <f>#REF!</f>
        <v>#REF!</v>
      </c>
      <c r="B1629" s="46" t="e">
        <f>IF(#REF!&lt;&gt;"",#REF!,"")</f>
        <v>#REF!</v>
      </c>
      <c r="C1629" s="47" t="e">
        <f>#REF!</f>
        <v>#REF!</v>
      </c>
      <c r="D1629" s="48" t="e">
        <f>#REF!</f>
        <v>#REF!</v>
      </c>
      <c r="E1629" s="439" t="s">
        <v>30</v>
      </c>
      <c r="F1629" s="351" t="e">
        <f>#REF!+#REF!</f>
        <v>#REF!</v>
      </c>
      <c r="G1629" s="79" t="e">
        <f t="shared" si="107"/>
        <v>#REF!</v>
      </c>
    </row>
    <row r="1630" spans="1:7" ht="12.75" customHeight="1">
      <c r="A1630" s="832" t="e">
        <f>#REF!</f>
        <v>#REF!</v>
      </c>
      <c r="B1630" s="833"/>
      <c r="C1630" s="833"/>
      <c r="D1630" s="833"/>
      <c r="E1630" s="833"/>
      <c r="F1630" s="833"/>
      <c r="G1630" s="79" t="e">
        <f>G1631</f>
        <v>#REF!</v>
      </c>
    </row>
    <row r="1631" spans="1:7" ht="12.75">
      <c r="A1631" s="232" t="s">
        <v>4</v>
      </c>
      <c r="B1631" s="829" t="s">
        <v>105</v>
      </c>
      <c r="C1631" s="830"/>
      <c r="D1631" s="830"/>
      <c r="E1631" s="834"/>
      <c r="F1631" s="834"/>
      <c r="G1631" s="79" t="e">
        <f>G1632</f>
        <v>#REF!</v>
      </c>
    </row>
    <row r="1632" spans="1:7">
      <c r="A1632" s="215" t="e">
        <f>#REF!</f>
        <v>#REF!</v>
      </c>
      <c r="B1632" s="238" t="e">
        <f>IF(#REF!&lt;&gt;"",#REF!,"")</f>
        <v>#REF!</v>
      </c>
      <c r="C1632" s="239" t="e">
        <f>#REF!</f>
        <v>#REF!</v>
      </c>
      <c r="D1632" s="240" t="e">
        <f>#REF!</f>
        <v>#REF!</v>
      </c>
      <c r="E1632" s="346"/>
      <c r="F1632" s="349" t="e">
        <f>#REF!+#REF!</f>
        <v>#REF!</v>
      </c>
      <c r="G1632" s="79" t="e">
        <f>IF(B1632&lt;&gt;"","Для друку","")</f>
        <v>#REF!</v>
      </c>
    </row>
    <row r="1633" spans="1:7">
      <c r="A1633" s="215" t="e">
        <f>#REF!</f>
        <v>#REF!</v>
      </c>
      <c r="B1633" s="46" t="e">
        <f>IF(#REF!&lt;&gt;"",#REF!,"")</f>
        <v>#REF!</v>
      </c>
      <c r="C1633" s="47" t="e">
        <f>#REF!</f>
        <v>#REF!</v>
      </c>
      <c r="D1633" s="48" t="e">
        <f>#REF!</f>
        <v>#REF!</v>
      </c>
      <c r="E1633" s="347"/>
      <c r="F1633" s="350" t="e">
        <f>#REF!+#REF!</f>
        <v>#REF!</v>
      </c>
      <c r="G1633" s="79" t="e">
        <f>IF(B1633&lt;&gt;"","Для друку","")</f>
        <v>#REF!</v>
      </c>
    </row>
    <row r="1634" spans="1:7">
      <c r="A1634" s="215" t="e">
        <f>#REF!</f>
        <v>#REF!</v>
      </c>
      <c r="B1634" s="46" t="e">
        <f>IF(#REF!&lt;&gt;"",#REF!,"")</f>
        <v>#REF!</v>
      </c>
      <c r="C1634" s="47" t="e">
        <f>#REF!</f>
        <v>#REF!</v>
      </c>
      <c r="D1634" s="48" t="e">
        <f>#REF!</f>
        <v>#REF!</v>
      </c>
      <c r="E1634" s="347"/>
      <c r="F1634" s="350" t="e">
        <f>#REF!+#REF!</f>
        <v>#REF!</v>
      </c>
      <c r="G1634" s="79" t="e">
        <f>IF(B1634&lt;&gt;"","Для друку","")</f>
        <v>#REF!</v>
      </c>
    </row>
    <row r="1635" spans="1:7">
      <c r="A1635" s="215" t="e">
        <f>#REF!</f>
        <v>#REF!</v>
      </c>
      <c r="B1635" s="46" t="e">
        <f>IF(#REF!&lt;&gt;"",#REF!,"")</f>
        <v>#REF!</v>
      </c>
      <c r="C1635" s="47" t="e">
        <f>#REF!</f>
        <v>#REF!</v>
      </c>
      <c r="D1635" s="48" t="e">
        <f>#REF!</f>
        <v>#REF!</v>
      </c>
      <c r="E1635" s="226"/>
      <c r="F1635" s="350" t="e">
        <f>#REF!+#REF!</f>
        <v>#REF!</v>
      </c>
      <c r="G1635" s="79" t="e">
        <f>IF(B1635&lt;&gt;"","Для друку","")</f>
        <v>#REF!</v>
      </c>
    </row>
    <row r="1636" spans="1:7">
      <c r="A1636" s="215" t="e">
        <f>#REF!</f>
        <v>#REF!</v>
      </c>
      <c r="B1636" s="46" t="e">
        <f>IF(#REF!&lt;&gt;"",#REF!,"")</f>
        <v>#REF!</v>
      </c>
      <c r="C1636" s="47" t="e">
        <f>#REF!</f>
        <v>#REF!</v>
      </c>
      <c r="D1636" s="48" t="e">
        <f>#REF!</f>
        <v>#REF!</v>
      </c>
      <c r="E1636" s="347"/>
      <c r="F1636" s="350" t="e">
        <f>#REF!+#REF!</f>
        <v>#REF!</v>
      </c>
      <c r="G1636" s="79" t="e">
        <f>IF(B1636&lt;&gt;"","Для друку","")</f>
        <v>#REF!</v>
      </c>
    </row>
    <row r="1637" spans="1:7">
      <c r="A1637" s="215" t="e">
        <f>#REF!</f>
        <v>#REF!</v>
      </c>
      <c r="B1637" s="46" t="e">
        <f>IF(#REF!&lt;&gt;"",#REF!,"")</f>
        <v>#REF!</v>
      </c>
      <c r="C1637" s="47" t="e">
        <f>#REF!</f>
        <v>#REF!</v>
      </c>
      <c r="D1637" s="48" t="e">
        <f>#REF!</f>
        <v>#REF!</v>
      </c>
      <c r="E1637" s="347"/>
      <c r="F1637" s="350" t="e">
        <f>#REF!+#REF!</f>
        <v>#REF!</v>
      </c>
      <c r="G1637" s="79" t="e">
        <f t="shared" ref="G1637:G1646" si="108">IF(B1637&lt;&gt;"","Для друку","")</f>
        <v>#REF!</v>
      </c>
    </row>
    <row r="1638" spans="1:7">
      <c r="A1638" s="215" t="e">
        <f>#REF!</f>
        <v>#REF!</v>
      </c>
      <c r="B1638" s="46" t="e">
        <f>IF(#REF!&lt;&gt;"",#REF!,"")</f>
        <v>#REF!</v>
      </c>
      <c r="C1638" s="47" t="e">
        <f>#REF!</f>
        <v>#REF!</v>
      </c>
      <c r="D1638" s="48" t="e">
        <f>#REF!</f>
        <v>#REF!</v>
      </c>
      <c r="E1638" s="347"/>
      <c r="F1638" s="350" t="e">
        <f>#REF!+#REF!</f>
        <v>#REF!</v>
      </c>
      <c r="G1638" s="79" t="e">
        <f t="shared" si="108"/>
        <v>#REF!</v>
      </c>
    </row>
    <row r="1639" spans="1:7">
      <c r="A1639" s="215" t="e">
        <f>#REF!</f>
        <v>#REF!</v>
      </c>
      <c r="B1639" s="46" t="e">
        <f>IF(#REF!&lt;&gt;"",#REF!,"")</f>
        <v>#REF!</v>
      </c>
      <c r="C1639" s="47" t="e">
        <f>#REF!</f>
        <v>#REF!</v>
      </c>
      <c r="D1639" s="48" t="e">
        <f>#REF!</f>
        <v>#REF!</v>
      </c>
      <c r="E1639" s="347"/>
      <c r="F1639" s="350" t="e">
        <f>#REF!+#REF!</f>
        <v>#REF!</v>
      </c>
      <c r="G1639" s="79" t="e">
        <f t="shared" si="108"/>
        <v>#REF!</v>
      </c>
    </row>
    <row r="1640" spans="1:7">
      <c r="A1640" s="215" t="e">
        <f>#REF!</f>
        <v>#REF!</v>
      </c>
      <c r="B1640" s="46" t="e">
        <f>IF(#REF!&lt;&gt;"",#REF!,"")</f>
        <v>#REF!</v>
      </c>
      <c r="C1640" s="47" t="e">
        <f>#REF!</f>
        <v>#REF!</v>
      </c>
      <c r="D1640" s="48" t="e">
        <f>#REF!</f>
        <v>#REF!</v>
      </c>
      <c r="E1640" s="347"/>
      <c r="F1640" s="350" t="e">
        <f>#REF!+#REF!</f>
        <v>#REF!</v>
      </c>
      <c r="G1640" s="79" t="e">
        <f t="shared" si="108"/>
        <v>#REF!</v>
      </c>
    </row>
    <row r="1641" spans="1:7">
      <c r="A1641" s="215" t="e">
        <f>#REF!</f>
        <v>#REF!</v>
      </c>
      <c r="B1641" s="46" t="e">
        <f>IF(#REF!&lt;&gt;"",#REF!,"")</f>
        <v>#REF!</v>
      </c>
      <c r="C1641" s="47" t="e">
        <f>#REF!</f>
        <v>#REF!</v>
      </c>
      <c r="D1641" s="48" t="e">
        <f>#REF!</f>
        <v>#REF!</v>
      </c>
      <c r="E1641" s="347"/>
      <c r="F1641" s="350" t="e">
        <f>#REF!+#REF!</f>
        <v>#REF!</v>
      </c>
      <c r="G1641" s="79" t="e">
        <f t="shared" si="108"/>
        <v>#REF!</v>
      </c>
    </row>
    <row r="1642" spans="1:7">
      <c r="A1642" s="215" t="e">
        <f>#REF!</f>
        <v>#REF!</v>
      </c>
      <c r="B1642" s="46" t="e">
        <f>IF(#REF!&lt;&gt;"",#REF!,"")</f>
        <v>#REF!</v>
      </c>
      <c r="C1642" s="47" t="e">
        <f>#REF!</f>
        <v>#REF!</v>
      </c>
      <c r="D1642" s="48" t="e">
        <f>#REF!</f>
        <v>#REF!</v>
      </c>
      <c r="E1642" s="347"/>
      <c r="F1642" s="350" t="e">
        <f>#REF!+#REF!</f>
        <v>#REF!</v>
      </c>
      <c r="G1642" s="79" t="e">
        <f t="shared" si="108"/>
        <v>#REF!</v>
      </c>
    </row>
    <row r="1643" spans="1:7">
      <c r="A1643" s="215" t="e">
        <f>#REF!</f>
        <v>#REF!</v>
      </c>
      <c r="B1643" s="46" t="e">
        <f>IF(#REF!&lt;&gt;"",#REF!,"")</f>
        <v>#REF!</v>
      </c>
      <c r="C1643" s="47" t="e">
        <f>#REF!</f>
        <v>#REF!</v>
      </c>
      <c r="D1643" s="48" t="e">
        <f>#REF!</f>
        <v>#REF!</v>
      </c>
      <c r="E1643" s="347"/>
      <c r="F1643" s="350" t="e">
        <f>#REF!+#REF!</f>
        <v>#REF!</v>
      </c>
      <c r="G1643" s="79" t="e">
        <f t="shared" si="108"/>
        <v>#REF!</v>
      </c>
    </row>
    <row r="1644" spans="1:7">
      <c r="A1644" s="215" t="e">
        <f>#REF!</f>
        <v>#REF!</v>
      </c>
      <c r="B1644" s="46" t="e">
        <f>IF(#REF!&lt;&gt;"",#REF!,"")</f>
        <v>#REF!</v>
      </c>
      <c r="C1644" s="47" t="e">
        <f>#REF!</f>
        <v>#REF!</v>
      </c>
      <c r="D1644" s="48" t="e">
        <f>#REF!</f>
        <v>#REF!</v>
      </c>
      <c r="E1644" s="347"/>
      <c r="F1644" s="350" t="e">
        <f>#REF!+#REF!</f>
        <v>#REF!</v>
      </c>
      <c r="G1644" s="79" t="e">
        <f t="shared" si="108"/>
        <v>#REF!</v>
      </c>
    </row>
    <row r="1645" spans="1:7">
      <c r="A1645" s="215" t="e">
        <f>#REF!</f>
        <v>#REF!</v>
      </c>
      <c r="B1645" s="46" t="e">
        <f>IF(#REF!&lt;&gt;"",#REF!,"")</f>
        <v>#REF!</v>
      </c>
      <c r="C1645" s="47" t="e">
        <f>#REF!</f>
        <v>#REF!</v>
      </c>
      <c r="D1645" s="48" t="e">
        <f>#REF!</f>
        <v>#REF!</v>
      </c>
      <c r="E1645" s="347"/>
      <c r="F1645" s="350" t="e">
        <f>#REF!+#REF!</f>
        <v>#REF!</v>
      </c>
      <c r="G1645" s="79" t="e">
        <f t="shared" si="108"/>
        <v>#REF!</v>
      </c>
    </row>
    <row r="1646" spans="1:7">
      <c r="A1646" s="215" t="e">
        <f>#REF!</f>
        <v>#REF!</v>
      </c>
      <c r="B1646" s="234" t="e">
        <f>IF(#REF!&lt;&gt;"",#REF!,"")</f>
        <v>#REF!</v>
      </c>
      <c r="C1646" s="235" t="e">
        <f>#REF!</f>
        <v>#REF!</v>
      </c>
      <c r="D1646" s="236" t="e">
        <f>#REF!</f>
        <v>#REF!</v>
      </c>
      <c r="E1646" s="348"/>
      <c r="F1646" s="351" t="e">
        <f>#REF!+#REF!</f>
        <v>#REF!</v>
      </c>
      <c r="G1646" s="79" t="e">
        <f t="shared" si="108"/>
        <v>#REF!</v>
      </c>
    </row>
    <row r="1647" spans="1:7" ht="12.75">
      <c r="A1647" s="233" t="e">
        <f>#REF!</f>
        <v>#REF!</v>
      </c>
      <c r="B1647" s="829" t="s">
        <v>106</v>
      </c>
      <c r="C1647" s="830"/>
      <c r="D1647" s="830"/>
      <c r="E1647" s="831"/>
      <c r="F1647" s="831"/>
      <c r="G1647" s="79" t="e">
        <f>G1648</f>
        <v>#REF!</v>
      </c>
    </row>
    <row r="1648" spans="1:7">
      <c r="A1648" s="215" t="e">
        <f>#REF!</f>
        <v>#REF!</v>
      </c>
      <c r="B1648" s="238" t="e">
        <f>IF(#REF!&lt;&gt;"",#REF!,"")</f>
        <v>#REF!</v>
      </c>
      <c r="C1648" s="239" t="e">
        <f>#REF!</f>
        <v>#REF!</v>
      </c>
      <c r="D1648" s="240" t="e">
        <f>#REF!</f>
        <v>#REF!</v>
      </c>
      <c r="E1648" s="346"/>
      <c r="F1648" s="349" t="e">
        <f>#REF!+#REF!</f>
        <v>#REF!</v>
      </c>
      <c r="G1648" s="79" t="e">
        <f t="shared" ref="G1648:G1662" si="109">IF(B1648&lt;&gt;"","Для друку","")</f>
        <v>#REF!</v>
      </c>
    </row>
    <row r="1649" spans="1:7">
      <c r="A1649" s="215" t="e">
        <f>#REF!</f>
        <v>#REF!</v>
      </c>
      <c r="B1649" s="46" t="e">
        <f>IF(#REF!&lt;&gt;"",#REF!,"")</f>
        <v>#REF!</v>
      </c>
      <c r="C1649" s="47" t="e">
        <f>#REF!</f>
        <v>#REF!</v>
      </c>
      <c r="D1649" s="48" t="e">
        <f>#REF!</f>
        <v>#REF!</v>
      </c>
      <c r="E1649" s="347"/>
      <c r="F1649" s="350" t="e">
        <f>#REF!+#REF!</f>
        <v>#REF!</v>
      </c>
      <c r="G1649" s="79" t="e">
        <f t="shared" si="109"/>
        <v>#REF!</v>
      </c>
    </row>
    <row r="1650" spans="1:7">
      <c r="A1650" s="215" t="e">
        <f>#REF!</f>
        <v>#REF!</v>
      </c>
      <c r="B1650" s="46" t="e">
        <f>IF(#REF!&lt;&gt;"",#REF!,"")</f>
        <v>#REF!</v>
      </c>
      <c r="C1650" s="47" t="e">
        <f>#REF!</f>
        <v>#REF!</v>
      </c>
      <c r="D1650" s="48" t="e">
        <f>#REF!</f>
        <v>#REF!</v>
      </c>
      <c r="E1650" s="347"/>
      <c r="F1650" s="350" t="e">
        <f>#REF!+#REF!</f>
        <v>#REF!</v>
      </c>
      <c r="G1650" s="79" t="e">
        <f t="shared" si="109"/>
        <v>#REF!</v>
      </c>
    </row>
    <row r="1651" spans="1:7">
      <c r="A1651" s="215" t="e">
        <f>#REF!</f>
        <v>#REF!</v>
      </c>
      <c r="B1651" s="46" t="e">
        <f>IF(#REF!&lt;&gt;"",#REF!,"")</f>
        <v>#REF!</v>
      </c>
      <c r="C1651" s="47" t="e">
        <f>#REF!</f>
        <v>#REF!</v>
      </c>
      <c r="D1651" s="48" t="e">
        <f>#REF!</f>
        <v>#REF!</v>
      </c>
      <c r="E1651" s="226"/>
      <c r="F1651" s="350" t="e">
        <f>#REF!+#REF!</f>
        <v>#REF!</v>
      </c>
      <c r="G1651" s="79" t="e">
        <f t="shared" si="109"/>
        <v>#REF!</v>
      </c>
    </row>
    <row r="1652" spans="1:7">
      <c r="A1652" s="215" t="e">
        <f>#REF!</f>
        <v>#REF!</v>
      </c>
      <c r="B1652" s="46" t="e">
        <f>IF(#REF!&lt;&gt;"",#REF!,"")</f>
        <v>#REF!</v>
      </c>
      <c r="C1652" s="47" t="e">
        <f>#REF!</f>
        <v>#REF!</v>
      </c>
      <c r="D1652" s="48" t="e">
        <f>#REF!</f>
        <v>#REF!</v>
      </c>
      <c r="E1652" s="347"/>
      <c r="F1652" s="350" t="e">
        <f>#REF!+#REF!</f>
        <v>#REF!</v>
      </c>
      <c r="G1652" s="79" t="e">
        <f t="shared" si="109"/>
        <v>#REF!</v>
      </c>
    </row>
    <row r="1653" spans="1:7">
      <c r="A1653" s="215" t="e">
        <f>#REF!</f>
        <v>#REF!</v>
      </c>
      <c r="B1653" s="46" t="e">
        <f>IF(#REF!&lt;&gt;"",#REF!,"")</f>
        <v>#REF!</v>
      </c>
      <c r="C1653" s="47" t="e">
        <f>#REF!</f>
        <v>#REF!</v>
      </c>
      <c r="D1653" s="48" t="e">
        <f>#REF!</f>
        <v>#REF!</v>
      </c>
      <c r="E1653" s="347"/>
      <c r="F1653" s="350" t="e">
        <f>#REF!+#REF!</f>
        <v>#REF!</v>
      </c>
      <c r="G1653" s="79" t="e">
        <f t="shared" si="109"/>
        <v>#REF!</v>
      </c>
    </row>
    <row r="1654" spans="1:7">
      <c r="A1654" s="215" t="e">
        <f>#REF!</f>
        <v>#REF!</v>
      </c>
      <c r="B1654" s="46" t="e">
        <f>IF(#REF!&lt;&gt;"",#REF!,"")</f>
        <v>#REF!</v>
      </c>
      <c r="C1654" s="47" t="e">
        <f>#REF!</f>
        <v>#REF!</v>
      </c>
      <c r="D1654" s="48" t="e">
        <f>#REF!</f>
        <v>#REF!</v>
      </c>
      <c r="E1654" s="347"/>
      <c r="F1654" s="350" t="e">
        <f>#REF!+#REF!</f>
        <v>#REF!</v>
      </c>
      <c r="G1654" s="79" t="e">
        <f t="shared" si="109"/>
        <v>#REF!</v>
      </c>
    </row>
    <row r="1655" spans="1:7">
      <c r="A1655" s="215" t="e">
        <f>#REF!</f>
        <v>#REF!</v>
      </c>
      <c r="B1655" s="46" t="e">
        <f>IF(#REF!&lt;&gt;"",#REF!,"")</f>
        <v>#REF!</v>
      </c>
      <c r="C1655" s="47" t="e">
        <f>#REF!</f>
        <v>#REF!</v>
      </c>
      <c r="D1655" s="48" t="e">
        <f>#REF!</f>
        <v>#REF!</v>
      </c>
      <c r="E1655" s="347"/>
      <c r="F1655" s="350" t="e">
        <f>#REF!+#REF!</f>
        <v>#REF!</v>
      </c>
      <c r="G1655" s="79" t="e">
        <f t="shared" si="109"/>
        <v>#REF!</v>
      </c>
    </row>
    <row r="1656" spans="1:7">
      <c r="A1656" s="215" t="e">
        <f>#REF!</f>
        <v>#REF!</v>
      </c>
      <c r="B1656" s="46" t="e">
        <f>IF(#REF!&lt;&gt;"",#REF!,"")</f>
        <v>#REF!</v>
      </c>
      <c r="C1656" s="47" t="e">
        <f>#REF!</f>
        <v>#REF!</v>
      </c>
      <c r="D1656" s="48" t="e">
        <f>#REF!</f>
        <v>#REF!</v>
      </c>
      <c r="E1656" s="347"/>
      <c r="F1656" s="350" t="e">
        <f>#REF!+#REF!</f>
        <v>#REF!</v>
      </c>
      <c r="G1656" s="79" t="e">
        <f t="shared" si="109"/>
        <v>#REF!</v>
      </c>
    </row>
    <row r="1657" spans="1:7">
      <c r="A1657" s="215" t="e">
        <f>#REF!</f>
        <v>#REF!</v>
      </c>
      <c r="B1657" s="46" t="e">
        <f>IF(#REF!&lt;&gt;"",#REF!,"")</f>
        <v>#REF!</v>
      </c>
      <c r="C1657" s="47" t="e">
        <f>#REF!</f>
        <v>#REF!</v>
      </c>
      <c r="D1657" s="48" t="e">
        <f>#REF!</f>
        <v>#REF!</v>
      </c>
      <c r="E1657" s="347"/>
      <c r="F1657" s="350" t="e">
        <f>#REF!+#REF!</f>
        <v>#REF!</v>
      </c>
      <c r="G1657" s="79" t="e">
        <f t="shared" si="109"/>
        <v>#REF!</v>
      </c>
    </row>
    <row r="1658" spans="1:7">
      <c r="A1658" s="215" t="e">
        <f>#REF!</f>
        <v>#REF!</v>
      </c>
      <c r="B1658" s="46" t="e">
        <f>IF(#REF!&lt;&gt;"",#REF!,"")</f>
        <v>#REF!</v>
      </c>
      <c r="C1658" s="47" t="e">
        <f>#REF!</f>
        <v>#REF!</v>
      </c>
      <c r="D1658" s="48" t="e">
        <f>#REF!</f>
        <v>#REF!</v>
      </c>
      <c r="E1658" s="347"/>
      <c r="F1658" s="350" t="e">
        <f>#REF!+#REF!</f>
        <v>#REF!</v>
      </c>
      <c r="G1658" s="79" t="e">
        <f t="shared" si="109"/>
        <v>#REF!</v>
      </c>
    </row>
    <row r="1659" spans="1:7">
      <c r="A1659" s="215" t="e">
        <f>#REF!</f>
        <v>#REF!</v>
      </c>
      <c r="B1659" s="46" t="e">
        <f>IF(#REF!&lt;&gt;"",#REF!,"")</f>
        <v>#REF!</v>
      </c>
      <c r="C1659" s="47" t="e">
        <f>#REF!</f>
        <v>#REF!</v>
      </c>
      <c r="D1659" s="48" t="e">
        <f>#REF!</f>
        <v>#REF!</v>
      </c>
      <c r="E1659" s="347"/>
      <c r="F1659" s="350" t="e">
        <f>#REF!+#REF!</f>
        <v>#REF!</v>
      </c>
      <c r="G1659" s="79" t="e">
        <f t="shared" si="109"/>
        <v>#REF!</v>
      </c>
    </row>
    <row r="1660" spans="1:7">
      <c r="A1660" s="215" t="e">
        <f>#REF!</f>
        <v>#REF!</v>
      </c>
      <c r="B1660" s="46" t="e">
        <f>IF(#REF!&lt;&gt;"",#REF!,"")</f>
        <v>#REF!</v>
      </c>
      <c r="C1660" s="47" t="e">
        <f>#REF!</f>
        <v>#REF!</v>
      </c>
      <c r="D1660" s="48" t="e">
        <f>#REF!</f>
        <v>#REF!</v>
      </c>
      <c r="E1660" s="347"/>
      <c r="F1660" s="350" t="e">
        <f>#REF!+#REF!</f>
        <v>#REF!</v>
      </c>
      <c r="G1660" s="79" t="e">
        <f t="shared" si="109"/>
        <v>#REF!</v>
      </c>
    </row>
    <row r="1661" spans="1:7">
      <c r="A1661" s="215" t="e">
        <f>#REF!</f>
        <v>#REF!</v>
      </c>
      <c r="B1661" s="46" t="e">
        <f>IF(#REF!&lt;&gt;"",#REF!,"")</f>
        <v>#REF!</v>
      </c>
      <c r="C1661" s="47" t="e">
        <f>#REF!</f>
        <v>#REF!</v>
      </c>
      <c r="D1661" s="48" t="e">
        <f>#REF!</f>
        <v>#REF!</v>
      </c>
      <c r="E1661" s="347"/>
      <c r="F1661" s="350" t="e">
        <f>#REF!+#REF!</f>
        <v>#REF!</v>
      </c>
      <c r="G1661" s="79" t="e">
        <f t="shared" si="109"/>
        <v>#REF!</v>
      </c>
    </row>
    <row r="1662" spans="1:7">
      <c r="A1662" s="215" t="e">
        <f>#REF!</f>
        <v>#REF!</v>
      </c>
      <c r="B1662" s="234" t="e">
        <f>IF(#REF!&lt;&gt;"",#REF!,"")</f>
        <v>#REF!</v>
      </c>
      <c r="C1662" s="235" t="e">
        <f>#REF!</f>
        <v>#REF!</v>
      </c>
      <c r="D1662" s="236" t="e">
        <f>#REF!</f>
        <v>#REF!</v>
      </c>
      <c r="E1662" s="348"/>
      <c r="F1662" s="351" t="e">
        <f>#REF!+#REF!</f>
        <v>#REF!</v>
      </c>
      <c r="G1662" s="79" t="e">
        <f t="shared" si="109"/>
        <v>#REF!</v>
      </c>
    </row>
    <row r="1663" spans="1:7" ht="12.75">
      <c r="A1663" s="233" t="e">
        <f>#REF!</f>
        <v>#REF!</v>
      </c>
      <c r="B1663" s="829" t="s">
        <v>107</v>
      </c>
      <c r="C1663" s="830"/>
      <c r="D1663" s="830"/>
      <c r="E1663" s="831"/>
      <c r="F1663" s="831"/>
      <c r="G1663" s="79" t="e">
        <f>G1664</f>
        <v>#REF!</v>
      </c>
    </row>
    <row r="1664" spans="1:7">
      <c r="A1664" s="215" t="e">
        <f>#REF!</f>
        <v>#REF!</v>
      </c>
      <c r="B1664" s="238" t="e">
        <f>IF(#REF!&lt;&gt;"",#REF!,"")</f>
        <v>#REF!</v>
      </c>
      <c r="C1664" s="239" t="e">
        <f>#REF!</f>
        <v>#REF!</v>
      </c>
      <c r="D1664" s="240" t="e">
        <f>#REF!</f>
        <v>#REF!</v>
      </c>
      <c r="E1664" s="346"/>
      <c r="F1664" s="349" t="e">
        <f>#REF!+#REF!</f>
        <v>#REF!</v>
      </c>
      <c r="G1664" s="79" t="e">
        <f t="shared" ref="G1664:G1678" si="110">IF(B1664&lt;&gt;"","Для друку","")</f>
        <v>#REF!</v>
      </c>
    </row>
    <row r="1665" spans="1:7">
      <c r="A1665" s="215" t="e">
        <f>#REF!</f>
        <v>#REF!</v>
      </c>
      <c r="B1665" s="46" t="e">
        <f>IF(#REF!&lt;&gt;"",#REF!,"")</f>
        <v>#REF!</v>
      </c>
      <c r="C1665" s="47" t="e">
        <f>#REF!</f>
        <v>#REF!</v>
      </c>
      <c r="D1665" s="48" t="e">
        <f>#REF!</f>
        <v>#REF!</v>
      </c>
      <c r="E1665" s="347"/>
      <c r="F1665" s="350" t="e">
        <f>#REF!+#REF!</f>
        <v>#REF!</v>
      </c>
      <c r="G1665" s="79" t="e">
        <f t="shared" si="110"/>
        <v>#REF!</v>
      </c>
    </row>
    <row r="1666" spans="1:7">
      <c r="A1666" s="215" t="e">
        <f>#REF!</f>
        <v>#REF!</v>
      </c>
      <c r="B1666" s="46" t="e">
        <f>IF(#REF!&lt;&gt;"",#REF!,"")</f>
        <v>#REF!</v>
      </c>
      <c r="C1666" s="47" t="e">
        <f>#REF!</f>
        <v>#REF!</v>
      </c>
      <c r="D1666" s="48" t="e">
        <f>#REF!</f>
        <v>#REF!</v>
      </c>
      <c r="E1666" s="347"/>
      <c r="F1666" s="350" t="e">
        <f>#REF!+#REF!</f>
        <v>#REF!</v>
      </c>
      <c r="G1666" s="79" t="e">
        <f t="shared" si="110"/>
        <v>#REF!</v>
      </c>
    </row>
    <row r="1667" spans="1:7">
      <c r="A1667" s="215" t="e">
        <f>#REF!</f>
        <v>#REF!</v>
      </c>
      <c r="B1667" s="46" t="e">
        <f>IF(#REF!&lt;&gt;"",#REF!,"")</f>
        <v>#REF!</v>
      </c>
      <c r="C1667" s="47" t="e">
        <f>#REF!</f>
        <v>#REF!</v>
      </c>
      <c r="D1667" s="48" t="e">
        <f>#REF!</f>
        <v>#REF!</v>
      </c>
      <c r="E1667" s="226"/>
      <c r="F1667" s="350" t="e">
        <f>#REF!+#REF!</f>
        <v>#REF!</v>
      </c>
      <c r="G1667" s="79" t="e">
        <f t="shared" si="110"/>
        <v>#REF!</v>
      </c>
    </row>
    <row r="1668" spans="1:7">
      <c r="A1668" s="215" t="e">
        <f>#REF!</f>
        <v>#REF!</v>
      </c>
      <c r="B1668" s="46" t="e">
        <f>IF(#REF!&lt;&gt;"",#REF!,"")</f>
        <v>#REF!</v>
      </c>
      <c r="C1668" s="47" t="e">
        <f>#REF!</f>
        <v>#REF!</v>
      </c>
      <c r="D1668" s="48" t="e">
        <f>#REF!</f>
        <v>#REF!</v>
      </c>
      <c r="E1668" s="347"/>
      <c r="F1668" s="350" t="e">
        <f>#REF!+#REF!</f>
        <v>#REF!</v>
      </c>
      <c r="G1668" s="79" t="e">
        <f t="shared" si="110"/>
        <v>#REF!</v>
      </c>
    </row>
    <row r="1669" spans="1:7">
      <c r="A1669" s="215" t="e">
        <f>#REF!</f>
        <v>#REF!</v>
      </c>
      <c r="B1669" s="46" t="e">
        <f>IF(#REF!&lt;&gt;"",#REF!,"")</f>
        <v>#REF!</v>
      </c>
      <c r="C1669" s="47" t="e">
        <f>#REF!</f>
        <v>#REF!</v>
      </c>
      <c r="D1669" s="48" t="e">
        <f>#REF!</f>
        <v>#REF!</v>
      </c>
      <c r="E1669" s="347"/>
      <c r="F1669" s="350" t="e">
        <f>#REF!+#REF!</f>
        <v>#REF!</v>
      </c>
      <c r="G1669" s="79" t="e">
        <f t="shared" si="110"/>
        <v>#REF!</v>
      </c>
    </row>
    <row r="1670" spans="1:7">
      <c r="A1670" s="215" t="e">
        <f>#REF!</f>
        <v>#REF!</v>
      </c>
      <c r="B1670" s="46" t="e">
        <f>IF(#REF!&lt;&gt;"",#REF!,"")</f>
        <v>#REF!</v>
      </c>
      <c r="C1670" s="47" t="e">
        <f>#REF!</f>
        <v>#REF!</v>
      </c>
      <c r="D1670" s="48" t="e">
        <f>#REF!</f>
        <v>#REF!</v>
      </c>
      <c r="E1670" s="347"/>
      <c r="F1670" s="350" t="e">
        <f>#REF!+#REF!</f>
        <v>#REF!</v>
      </c>
      <c r="G1670" s="79" t="e">
        <f t="shared" si="110"/>
        <v>#REF!</v>
      </c>
    </row>
    <row r="1671" spans="1:7">
      <c r="A1671" s="215" t="e">
        <f>#REF!</f>
        <v>#REF!</v>
      </c>
      <c r="B1671" s="46" t="e">
        <f>IF(#REF!&lt;&gt;"",#REF!,"")</f>
        <v>#REF!</v>
      </c>
      <c r="C1671" s="47" t="e">
        <f>#REF!</f>
        <v>#REF!</v>
      </c>
      <c r="D1671" s="48" t="e">
        <f>#REF!</f>
        <v>#REF!</v>
      </c>
      <c r="E1671" s="347"/>
      <c r="F1671" s="350" t="e">
        <f>#REF!+#REF!</f>
        <v>#REF!</v>
      </c>
      <c r="G1671" s="79" t="e">
        <f t="shared" si="110"/>
        <v>#REF!</v>
      </c>
    </row>
    <row r="1672" spans="1:7">
      <c r="A1672" s="215" t="e">
        <f>#REF!</f>
        <v>#REF!</v>
      </c>
      <c r="B1672" s="46" t="e">
        <f>IF(#REF!&lt;&gt;"",#REF!,"")</f>
        <v>#REF!</v>
      </c>
      <c r="C1672" s="47" t="e">
        <f>#REF!</f>
        <v>#REF!</v>
      </c>
      <c r="D1672" s="48" t="e">
        <f>#REF!</f>
        <v>#REF!</v>
      </c>
      <c r="E1672" s="347"/>
      <c r="F1672" s="350" t="e">
        <f>#REF!+#REF!</f>
        <v>#REF!</v>
      </c>
      <c r="G1672" s="79" t="e">
        <f t="shared" si="110"/>
        <v>#REF!</v>
      </c>
    </row>
    <row r="1673" spans="1:7">
      <c r="A1673" s="215" t="e">
        <f>#REF!</f>
        <v>#REF!</v>
      </c>
      <c r="B1673" s="46" t="e">
        <f>IF(#REF!&lt;&gt;"",#REF!,"")</f>
        <v>#REF!</v>
      </c>
      <c r="C1673" s="47" t="e">
        <f>#REF!</f>
        <v>#REF!</v>
      </c>
      <c r="D1673" s="48" t="e">
        <f>#REF!</f>
        <v>#REF!</v>
      </c>
      <c r="E1673" s="347"/>
      <c r="F1673" s="350" t="e">
        <f>#REF!+#REF!</f>
        <v>#REF!</v>
      </c>
      <c r="G1673" s="79" t="e">
        <f t="shared" si="110"/>
        <v>#REF!</v>
      </c>
    </row>
    <row r="1674" spans="1:7">
      <c r="A1674" s="215" t="e">
        <f>#REF!</f>
        <v>#REF!</v>
      </c>
      <c r="B1674" s="46" t="e">
        <f>IF(#REF!&lt;&gt;"",#REF!,"")</f>
        <v>#REF!</v>
      </c>
      <c r="C1674" s="47" t="e">
        <f>#REF!</f>
        <v>#REF!</v>
      </c>
      <c r="D1674" s="48" t="e">
        <f>#REF!</f>
        <v>#REF!</v>
      </c>
      <c r="E1674" s="347"/>
      <c r="F1674" s="350" t="e">
        <f>#REF!+#REF!</f>
        <v>#REF!</v>
      </c>
      <c r="G1674" s="79" t="e">
        <f t="shared" si="110"/>
        <v>#REF!</v>
      </c>
    </row>
    <row r="1675" spans="1:7">
      <c r="A1675" s="215" t="e">
        <f>#REF!</f>
        <v>#REF!</v>
      </c>
      <c r="B1675" s="46" t="e">
        <f>IF(#REF!&lt;&gt;"",#REF!,"")</f>
        <v>#REF!</v>
      </c>
      <c r="C1675" s="47" t="e">
        <f>#REF!</f>
        <v>#REF!</v>
      </c>
      <c r="D1675" s="48" t="e">
        <f>#REF!</f>
        <v>#REF!</v>
      </c>
      <c r="E1675" s="347"/>
      <c r="F1675" s="350" t="e">
        <f>#REF!+#REF!</f>
        <v>#REF!</v>
      </c>
      <c r="G1675" s="79" t="e">
        <f t="shared" si="110"/>
        <v>#REF!</v>
      </c>
    </row>
    <row r="1676" spans="1:7">
      <c r="A1676" s="215" t="e">
        <f>#REF!</f>
        <v>#REF!</v>
      </c>
      <c r="B1676" s="46" t="e">
        <f>IF(#REF!&lt;&gt;"",#REF!,"")</f>
        <v>#REF!</v>
      </c>
      <c r="C1676" s="47" t="e">
        <f>#REF!</f>
        <v>#REF!</v>
      </c>
      <c r="D1676" s="48" t="e">
        <f>#REF!</f>
        <v>#REF!</v>
      </c>
      <c r="E1676" s="347"/>
      <c r="F1676" s="350" t="e">
        <f>#REF!+#REF!</f>
        <v>#REF!</v>
      </c>
      <c r="G1676" s="79" t="e">
        <f t="shared" si="110"/>
        <v>#REF!</v>
      </c>
    </row>
    <row r="1677" spans="1:7">
      <c r="A1677" s="215" t="e">
        <f>#REF!</f>
        <v>#REF!</v>
      </c>
      <c r="B1677" s="46" t="e">
        <f>IF(#REF!&lt;&gt;"",#REF!,"")</f>
        <v>#REF!</v>
      </c>
      <c r="C1677" s="47" t="e">
        <f>#REF!</f>
        <v>#REF!</v>
      </c>
      <c r="D1677" s="48" t="e">
        <f>#REF!</f>
        <v>#REF!</v>
      </c>
      <c r="E1677" s="347"/>
      <c r="F1677" s="350" t="e">
        <f>#REF!+#REF!</f>
        <v>#REF!</v>
      </c>
      <c r="G1677" s="79" t="e">
        <f t="shared" si="110"/>
        <v>#REF!</v>
      </c>
    </row>
    <row r="1678" spans="1:7">
      <c r="A1678" s="215" t="e">
        <f>#REF!</f>
        <v>#REF!</v>
      </c>
      <c r="B1678" s="234" t="e">
        <f>IF(#REF!&lt;&gt;"",#REF!,"")</f>
        <v>#REF!</v>
      </c>
      <c r="C1678" s="235" t="e">
        <f>#REF!</f>
        <v>#REF!</v>
      </c>
      <c r="D1678" s="236" t="e">
        <f>#REF!</f>
        <v>#REF!</v>
      </c>
      <c r="E1678" s="348"/>
      <c r="F1678" s="351" t="e">
        <f>#REF!+#REF!</f>
        <v>#REF!</v>
      </c>
      <c r="G1678" s="79" t="e">
        <f t="shared" si="110"/>
        <v>#REF!</v>
      </c>
    </row>
    <row r="1679" spans="1:7" ht="12.75">
      <c r="A1679" s="233" t="e">
        <f>#REF!</f>
        <v>#REF!</v>
      </c>
      <c r="B1679" s="829" t="s">
        <v>108</v>
      </c>
      <c r="C1679" s="830"/>
      <c r="D1679" s="830"/>
      <c r="E1679" s="831"/>
      <c r="F1679" s="831"/>
      <c r="G1679" s="79" t="e">
        <f>G1680</f>
        <v>#REF!</v>
      </c>
    </row>
    <row r="1680" spans="1:7">
      <c r="A1680" s="215" t="e">
        <f>#REF!</f>
        <v>#REF!</v>
      </c>
      <c r="B1680" s="238" t="e">
        <f>IF(#REF!&lt;&gt;"",#REF!,"")</f>
        <v>#REF!</v>
      </c>
      <c r="C1680" s="239" t="e">
        <f>#REF!</f>
        <v>#REF!</v>
      </c>
      <c r="D1680" s="240" t="e">
        <f>#REF!</f>
        <v>#REF!</v>
      </c>
      <c r="E1680" s="437" t="s">
        <v>30</v>
      </c>
      <c r="F1680" s="349" t="e">
        <f>#REF!+#REF!</f>
        <v>#REF!</v>
      </c>
      <c r="G1680" s="79" t="e">
        <f t="shared" ref="G1680:G1689" si="111">IF(B1680&lt;&gt;"","Для друку","")</f>
        <v>#REF!</v>
      </c>
    </row>
    <row r="1681" spans="1:7">
      <c r="A1681" s="215" t="e">
        <f>#REF!</f>
        <v>#REF!</v>
      </c>
      <c r="B1681" s="46" t="e">
        <f>IF(#REF!&lt;&gt;"",#REF!,"")</f>
        <v>#REF!</v>
      </c>
      <c r="C1681" s="47" t="e">
        <f>#REF!</f>
        <v>#REF!</v>
      </c>
      <c r="D1681" s="48" t="e">
        <f>#REF!</f>
        <v>#REF!</v>
      </c>
      <c r="E1681" s="438" t="s">
        <v>30</v>
      </c>
      <c r="F1681" s="350" t="e">
        <f>#REF!+#REF!</f>
        <v>#REF!</v>
      </c>
      <c r="G1681" s="79" t="e">
        <f t="shared" si="111"/>
        <v>#REF!</v>
      </c>
    </row>
    <row r="1682" spans="1:7">
      <c r="A1682" s="215" t="e">
        <f>#REF!</f>
        <v>#REF!</v>
      </c>
      <c r="B1682" s="46" t="e">
        <f>IF(#REF!&lt;&gt;"",#REF!,"")</f>
        <v>#REF!</v>
      </c>
      <c r="C1682" s="47" t="e">
        <f>#REF!</f>
        <v>#REF!</v>
      </c>
      <c r="D1682" s="48" t="e">
        <f>#REF!</f>
        <v>#REF!</v>
      </c>
      <c r="E1682" s="438" t="s">
        <v>30</v>
      </c>
      <c r="F1682" s="350" t="e">
        <f>#REF!+#REF!</f>
        <v>#REF!</v>
      </c>
      <c r="G1682" s="79" t="e">
        <f t="shared" si="111"/>
        <v>#REF!</v>
      </c>
    </row>
    <row r="1683" spans="1:7">
      <c r="A1683" s="215" t="e">
        <f>#REF!</f>
        <v>#REF!</v>
      </c>
      <c r="B1683" s="46" t="e">
        <f>IF(#REF!&lt;&gt;"",#REF!,"")</f>
        <v>#REF!</v>
      </c>
      <c r="C1683" s="47" t="e">
        <f>#REF!</f>
        <v>#REF!</v>
      </c>
      <c r="D1683" s="48" t="e">
        <f>#REF!</f>
        <v>#REF!</v>
      </c>
      <c r="E1683" s="438" t="s">
        <v>30</v>
      </c>
      <c r="F1683" s="350" t="e">
        <f>#REF!+#REF!</f>
        <v>#REF!</v>
      </c>
      <c r="G1683" s="79" t="e">
        <f t="shared" si="111"/>
        <v>#REF!</v>
      </c>
    </row>
    <row r="1684" spans="1:7">
      <c r="A1684" s="215" t="e">
        <f>#REF!</f>
        <v>#REF!</v>
      </c>
      <c r="B1684" s="46" t="e">
        <f>IF(#REF!&lt;&gt;"",#REF!,"")</f>
        <v>#REF!</v>
      </c>
      <c r="C1684" s="47" t="e">
        <f>#REF!</f>
        <v>#REF!</v>
      </c>
      <c r="D1684" s="48" t="e">
        <f>#REF!</f>
        <v>#REF!</v>
      </c>
      <c r="E1684" s="438" t="s">
        <v>30</v>
      </c>
      <c r="F1684" s="350" t="e">
        <f>#REF!+#REF!</f>
        <v>#REF!</v>
      </c>
      <c r="G1684" s="79" t="e">
        <f t="shared" si="111"/>
        <v>#REF!</v>
      </c>
    </row>
    <row r="1685" spans="1:7">
      <c r="A1685" s="215" t="e">
        <f>#REF!</f>
        <v>#REF!</v>
      </c>
      <c r="B1685" s="46" t="e">
        <f>IF(#REF!&lt;&gt;"",#REF!,"")</f>
        <v>#REF!</v>
      </c>
      <c r="C1685" s="47" t="e">
        <f>#REF!</f>
        <v>#REF!</v>
      </c>
      <c r="D1685" s="48" t="e">
        <f>#REF!</f>
        <v>#REF!</v>
      </c>
      <c r="E1685" s="438" t="s">
        <v>30</v>
      </c>
      <c r="F1685" s="350" t="e">
        <f>#REF!+#REF!</f>
        <v>#REF!</v>
      </c>
      <c r="G1685" s="79" t="e">
        <f t="shared" si="111"/>
        <v>#REF!</v>
      </c>
    </row>
    <row r="1686" spans="1:7">
      <c r="A1686" s="215" t="e">
        <f>#REF!</f>
        <v>#REF!</v>
      </c>
      <c r="B1686" s="46" t="e">
        <f>IF(#REF!&lt;&gt;"",#REF!,"")</f>
        <v>#REF!</v>
      </c>
      <c r="C1686" s="47" t="e">
        <f>#REF!</f>
        <v>#REF!</v>
      </c>
      <c r="D1686" s="48" t="e">
        <f>#REF!</f>
        <v>#REF!</v>
      </c>
      <c r="E1686" s="438" t="s">
        <v>30</v>
      </c>
      <c r="F1686" s="350" t="e">
        <f>#REF!+#REF!</f>
        <v>#REF!</v>
      </c>
      <c r="G1686" s="79" t="e">
        <f t="shared" si="111"/>
        <v>#REF!</v>
      </c>
    </row>
    <row r="1687" spans="1:7">
      <c r="A1687" s="215" t="e">
        <f>#REF!</f>
        <v>#REF!</v>
      </c>
      <c r="B1687" s="46" t="e">
        <f>IF(#REF!&lt;&gt;"",#REF!,"")</f>
        <v>#REF!</v>
      </c>
      <c r="C1687" s="47" t="e">
        <f>#REF!</f>
        <v>#REF!</v>
      </c>
      <c r="D1687" s="48" t="e">
        <f>#REF!</f>
        <v>#REF!</v>
      </c>
      <c r="E1687" s="438" t="s">
        <v>30</v>
      </c>
      <c r="F1687" s="350" t="e">
        <f>#REF!+#REF!</f>
        <v>#REF!</v>
      </c>
      <c r="G1687" s="79" t="e">
        <f t="shared" si="111"/>
        <v>#REF!</v>
      </c>
    </row>
    <row r="1688" spans="1:7" ht="12.75" customHeight="1">
      <c r="A1688" s="215" t="e">
        <f>#REF!</f>
        <v>#REF!</v>
      </c>
      <c r="B1688" s="46" t="e">
        <f>IF(#REF!&lt;&gt;"",#REF!,"")</f>
        <v>#REF!</v>
      </c>
      <c r="C1688" s="47" t="e">
        <f>#REF!</f>
        <v>#REF!</v>
      </c>
      <c r="D1688" s="48" t="e">
        <f>#REF!</f>
        <v>#REF!</v>
      </c>
      <c r="E1688" s="438" t="s">
        <v>30</v>
      </c>
      <c r="F1688" s="350" t="e">
        <f>#REF!+#REF!</f>
        <v>#REF!</v>
      </c>
      <c r="G1688" s="79" t="e">
        <f t="shared" si="111"/>
        <v>#REF!</v>
      </c>
    </row>
    <row r="1689" spans="1:7">
      <c r="A1689" s="237" t="e">
        <f>#REF!</f>
        <v>#REF!</v>
      </c>
      <c r="B1689" s="46" t="e">
        <f>IF(#REF!&lt;&gt;"",#REF!,"")</f>
        <v>#REF!</v>
      </c>
      <c r="C1689" s="47" t="e">
        <f>#REF!</f>
        <v>#REF!</v>
      </c>
      <c r="D1689" s="48" t="e">
        <f>#REF!</f>
        <v>#REF!</v>
      </c>
      <c r="E1689" s="439" t="s">
        <v>30</v>
      </c>
      <c r="F1689" s="351" t="e">
        <f>#REF!+#REF!</f>
        <v>#REF!</v>
      </c>
      <c r="G1689" s="79" t="e">
        <f t="shared" si="111"/>
        <v>#REF!</v>
      </c>
    </row>
    <row r="1690" spans="1:7" ht="12.75" customHeight="1">
      <c r="A1690" s="832" t="e">
        <f>#REF!</f>
        <v>#REF!</v>
      </c>
      <c r="B1690" s="833"/>
      <c r="C1690" s="833"/>
      <c r="D1690" s="833"/>
      <c r="E1690" s="833"/>
      <c r="F1690" s="833"/>
      <c r="G1690" s="79" t="e">
        <f>G1691</f>
        <v>#REF!</v>
      </c>
    </row>
    <row r="1691" spans="1:7" ht="12.75">
      <c r="A1691" s="232" t="s">
        <v>4</v>
      </c>
      <c r="B1691" s="829" t="s">
        <v>105</v>
      </c>
      <c r="C1691" s="830"/>
      <c r="D1691" s="830"/>
      <c r="E1691" s="834"/>
      <c r="F1691" s="834"/>
      <c r="G1691" s="79" t="e">
        <f>G1692</f>
        <v>#REF!</v>
      </c>
    </row>
    <row r="1692" spans="1:7">
      <c r="A1692" s="215" t="e">
        <f>#REF!</f>
        <v>#REF!</v>
      </c>
      <c r="B1692" s="238" t="e">
        <f>IF(#REF!&lt;&gt;"",#REF!,"")</f>
        <v>#REF!</v>
      </c>
      <c r="C1692" s="239" t="e">
        <f>#REF!</f>
        <v>#REF!</v>
      </c>
      <c r="D1692" s="240" t="e">
        <f>#REF!</f>
        <v>#REF!</v>
      </c>
      <c r="E1692" s="346"/>
      <c r="F1692" s="349" t="e">
        <f>#REF!+#REF!</f>
        <v>#REF!</v>
      </c>
      <c r="G1692" s="79" t="e">
        <f>IF(B1692&lt;&gt;"","Для друку","")</f>
        <v>#REF!</v>
      </c>
    </row>
    <row r="1693" spans="1:7">
      <c r="A1693" s="215" t="e">
        <f>#REF!</f>
        <v>#REF!</v>
      </c>
      <c r="B1693" s="46" t="e">
        <f>IF(#REF!&lt;&gt;"",#REF!,"")</f>
        <v>#REF!</v>
      </c>
      <c r="C1693" s="47" t="e">
        <f>#REF!</f>
        <v>#REF!</v>
      </c>
      <c r="D1693" s="48" t="e">
        <f>#REF!</f>
        <v>#REF!</v>
      </c>
      <c r="E1693" s="347"/>
      <c r="F1693" s="350" t="e">
        <f>#REF!+#REF!</f>
        <v>#REF!</v>
      </c>
      <c r="G1693" s="79" t="e">
        <f>IF(B1693&lt;&gt;"","Для друку","")</f>
        <v>#REF!</v>
      </c>
    </row>
    <row r="1694" spans="1:7">
      <c r="A1694" s="215" t="e">
        <f>#REF!</f>
        <v>#REF!</v>
      </c>
      <c r="B1694" s="46" t="e">
        <f>IF(#REF!&lt;&gt;"",#REF!,"")</f>
        <v>#REF!</v>
      </c>
      <c r="C1694" s="47" t="e">
        <f>#REF!</f>
        <v>#REF!</v>
      </c>
      <c r="D1694" s="48" t="e">
        <f>#REF!</f>
        <v>#REF!</v>
      </c>
      <c r="E1694" s="347"/>
      <c r="F1694" s="350" t="e">
        <f>#REF!+#REF!</f>
        <v>#REF!</v>
      </c>
      <c r="G1694" s="79" t="e">
        <f t="shared" ref="G1694:G1705" si="112">IF(B1694&lt;&gt;"","Для друку","")</f>
        <v>#REF!</v>
      </c>
    </row>
    <row r="1695" spans="1:7">
      <c r="A1695" s="215" t="e">
        <f>#REF!</f>
        <v>#REF!</v>
      </c>
      <c r="B1695" s="46" t="e">
        <f>IF(#REF!&lt;&gt;"",#REF!,"")</f>
        <v>#REF!</v>
      </c>
      <c r="C1695" s="47" t="e">
        <f>#REF!</f>
        <v>#REF!</v>
      </c>
      <c r="D1695" s="48" t="e">
        <f>#REF!</f>
        <v>#REF!</v>
      </c>
      <c r="E1695" s="226"/>
      <c r="F1695" s="350" t="e">
        <f>#REF!+#REF!</f>
        <v>#REF!</v>
      </c>
      <c r="G1695" s="79" t="e">
        <f t="shared" si="112"/>
        <v>#REF!</v>
      </c>
    </row>
    <row r="1696" spans="1:7">
      <c r="A1696" s="215" t="e">
        <f>#REF!</f>
        <v>#REF!</v>
      </c>
      <c r="B1696" s="46" t="e">
        <f>IF(#REF!&lt;&gt;"",#REF!,"")</f>
        <v>#REF!</v>
      </c>
      <c r="C1696" s="47" t="e">
        <f>#REF!</f>
        <v>#REF!</v>
      </c>
      <c r="D1696" s="48" t="e">
        <f>#REF!</f>
        <v>#REF!</v>
      </c>
      <c r="E1696" s="347"/>
      <c r="F1696" s="350" t="e">
        <f>#REF!+#REF!</f>
        <v>#REF!</v>
      </c>
      <c r="G1696" s="79" t="e">
        <f t="shared" si="112"/>
        <v>#REF!</v>
      </c>
    </row>
    <row r="1697" spans="1:7">
      <c r="A1697" s="215" t="e">
        <f>#REF!</f>
        <v>#REF!</v>
      </c>
      <c r="B1697" s="46" t="e">
        <f>IF(#REF!&lt;&gt;"",#REF!,"")</f>
        <v>#REF!</v>
      </c>
      <c r="C1697" s="47" t="e">
        <f>#REF!</f>
        <v>#REF!</v>
      </c>
      <c r="D1697" s="48" t="e">
        <f>#REF!</f>
        <v>#REF!</v>
      </c>
      <c r="E1697" s="347"/>
      <c r="F1697" s="350" t="e">
        <f>#REF!+#REF!</f>
        <v>#REF!</v>
      </c>
      <c r="G1697" s="79" t="e">
        <f t="shared" si="112"/>
        <v>#REF!</v>
      </c>
    </row>
    <row r="1698" spans="1:7">
      <c r="A1698" s="215" t="e">
        <f>#REF!</f>
        <v>#REF!</v>
      </c>
      <c r="B1698" s="46" t="e">
        <f>IF(#REF!&lt;&gt;"",#REF!,"")</f>
        <v>#REF!</v>
      </c>
      <c r="C1698" s="47" t="e">
        <f>#REF!</f>
        <v>#REF!</v>
      </c>
      <c r="D1698" s="48" t="e">
        <f>#REF!</f>
        <v>#REF!</v>
      </c>
      <c r="E1698" s="347"/>
      <c r="F1698" s="350" t="e">
        <f>#REF!+#REF!</f>
        <v>#REF!</v>
      </c>
      <c r="G1698" s="79" t="e">
        <f t="shared" si="112"/>
        <v>#REF!</v>
      </c>
    </row>
    <row r="1699" spans="1:7">
      <c r="A1699" s="215" t="e">
        <f>#REF!</f>
        <v>#REF!</v>
      </c>
      <c r="B1699" s="46" t="e">
        <f>IF(#REF!&lt;&gt;"",#REF!,"")</f>
        <v>#REF!</v>
      </c>
      <c r="C1699" s="47" t="e">
        <f>#REF!</f>
        <v>#REF!</v>
      </c>
      <c r="D1699" s="48" t="e">
        <f>#REF!</f>
        <v>#REF!</v>
      </c>
      <c r="E1699" s="347"/>
      <c r="F1699" s="350" t="e">
        <f>#REF!+#REF!</f>
        <v>#REF!</v>
      </c>
      <c r="G1699" s="79" t="e">
        <f t="shared" si="112"/>
        <v>#REF!</v>
      </c>
    </row>
    <row r="1700" spans="1:7">
      <c r="A1700" s="215" t="e">
        <f>#REF!</f>
        <v>#REF!</v>
      </c>
      <c r="B1700" s="46" t="e">
        <f>IF(#REF!&lt;&gt;"",#REF!,"")</f>
        <v>#REF!</v>
      </c>
      <c r="C1700" s="47" t="e">
        <f>#REF!</f>
        <v>#REF!</v>
      </c>
      <c r="D1700" s="48" t="e">
        <f>#REF!</f>
        <v>#REF!</v>
      </c>
      <c r="E1700" s="347"/>
      <c r="F1700" s="350" t="e">
        <f>#REF!+#REF!</f>
        <v>#REF!</v>
      </c>
      <c r="G1700" s="79" t="e">
        <f t="shared" si="112"/>
        <v>#REF!</v>
      </c>
    </row>
    <row r="1701" spans="1:7">
      <c r="A1701" s="215" t="e">
        <f>#REF!</f>
        <v>#REF!</v>
      </c>
      <c r="B1701" s="46" t="e">
        <f>IF(#REF!&lt;&gt;"",#REF!,"")</f>
        <v>#REF!</v>
      </c>
      <c r="C1701" s="47" t="e">
        <f>#REF!</f>
        <v>#REF!</v>
      </c>
      <c r="D1701" s="48" t="e">
        <f>#REF!</f>
        <v>#REF!</v>
      </c>
      <c r="E1701" s="347"/>
      <c r="F1701" s="350" t="e">
        <f>#REF!+#REF!</f>
        <v>#REF!</v>
      </c>
      <c r="G1701" s="79" t="e">
        <f t="shared" si="112"/>
        <v>#REF!</v>
      </c>
    </row>
    <row r="1702" spans="1:7">
      <c r="A1702" s="215" t="e">
        <f>#REF!</f>
        <v>#REF!</v>
      </c>
      <c r="B1702" s="46" t="e">
        <f>IF(#REF!&lt;&gt;"",#REF!,"")</f>
        <v>#REF!</v>
      </c>
      <c r="C1702" s="47" t="e">
        <f>#REF!</f>
        <v>#REF!</v>
      </c>
      <c r="D1702" s="48" t="e">
        <f>#REF!</f>
        <v>#REF!</v>
      </c>
      <c r="E1702" s="347"/>
      <c r="F1702" s="350" t="e">
        <f>#REF!+#REF!</f>
        <v>#REF!</v>
      </c>
      <c r="G1702" s="79" t="e">
        <f t="shared" si="112"/>
        <v>#REF!</v>
      </c>
    </row>
    <row r="1703" spans="1:7">
      <c r="A1703" s="215" t="e">
        <f>#REF!</f>
        <v>#REF!</v>
      </c>
      <c r="B1703" s="46" t="e">
        <f>IF(#REF!&lt;&gt;"",#REF!,"")</f>
        <v>#REF!</v>
      </c>
      <c r="C1703" s="47" t="e">
        <f>#REF!</f>
        <v>#REF!</v>
      </c>
      <c r="D1703" s="48" t="e">
        <f>#REF!</f>
        <v>#REF!</v>
      </c>
      <c r="E1703" s="347"/>
      <c r="F1703" s="350" t="e">
        <f>#REF!+#REF!</f>
        <v>#REF!</v>
      </c>
      <c r="G1703" s="79" t="e">
        <f t="shared" si="112"/>
        <v>#REF!</v>
      </c>
    </row>
    <row r="1704" spans="1:7">
      <c r="A1704" s="215" t="e">
        <f>#REF!</f>
        <v>#REF!</v>
      </c>
      <c r="B1704" s="46" t="e">
        <f>IF(#REF!&lt;&gt;"",#REF!,"")</f>
        <v>#REF!</v>
      </c>
      <c r="C1704" s="47" t="e">
        <f>#REF!</f>
        <v>#REF!</v>
      </c>
      <c r="D1704" s="48" t="e">
        <f>#REF!</f>
        <v>#REF!</v>
      </c>
      <c r="E1704" s="347"/>
      <c r="F1704" s="350" t="e">
        <f>#REF!+#REF!</f>
        <v>#REF!</v>
      </c>
      <c r="G1704" s="79" t="e">
        <f t="shared" si="112"/>
        <v>#REF!</v>
      </c>
    </row>
    <row r="1705" spans="1:7">
      <c r="A1705" s="215" t="e">
        <f>#REF!</f>
        <v>#REF!</v>
      </c>
      <c r="B1705" s="46" t="e">
        <f>IF(#REF!&lt;&gt;"",#REF!,"")</f>
        <v>#REF!</v>
      </c>
      <c r="C1705" s="47" t="e">
        <f>#REF!</f>
        <v>#REF!</v>
      </c>
      <c r="D1705" s="48" t="e">
        <f>#REF!</f>
        <v>#REF!</v>
      </c>
      <c r="E1705" s="347"/>
      <c r="F1705" s="350" t="e">
        <f>#REF!+#REF!</f>
        <v>#REF!</v>
      </c>
      <c r="G1705" s="79" t="e">
        <f t="shared" si="112"/>
        <v>#REF!</v>
      </c>
    </row>
    <row r="1706" spans="1:7">
      <c r="A1706" s="215" t="e">
        <f>#REF!</f>
        <v>#REF!</v>
      </c>
      <c r="B1706" s="234" t="e">
        <f>IF(#REF!&lt;&gt;"",#REF!,"")</f>
        <v>#REF!</v>
      </c>
      <c r="C1706" s="235" t="e">
        <f>#REF!</f>
        <v>#REF!</v>
      </c>
      <c r="D1706" s="236" t="e">
        <f>#REF!</f>
        <v>#REF!</v>
      </c>
      <c r="E1706" s="348"/>
      <c r="F1706" s="351" t="e">
        <f>#REF!+#REF!</f>
        <v>#REF!</v>
      </c>
      <c r="G1706" s="79" t="e">
        <f>IF(B1706&lt;&gt;"","Для друку","")</f>
        <v>#REF!</v>
      </c>
    </row>
    <row r="1707" spans="1:7" ht="12.75">
      <c r="A1707" s="233" t="e">
        <f>#REF!</f>
        <v>#REF!</v>
      </c>
      <c r="B1707" s="829" t="s">
        <v>106</v>
      </c>
      <c r="C1707" s="830"/>
      <c r="D1707" s="830"/>
      <c r="E1707" s="831"/>
      <c r="F1707" s="831"/>
      <c r="G1707" s="79" t="e">
        <f>G1708</f>
        <v>#REF!</v>
      </c>
    </row>
    <row r="1708" spans="1:7">
      <c r="A1708" s="215" t="e">
        <f>#REF!</f>
        <v>#REF!</v>
      </c>
      <c r="B1708" s="238" t="e">
        <f>IF(#REF!&lt;&gt;"",#REF!,"")</f>
        <v>#REF!</v>
      </c>
      <c r="C1708" s="239" t="e">
        <f>#REF!</f>
        <v>#REF!</v>
      </c>
      <c r="D1708" s="240" t="e">
        <f>#REF!</f>
        <v>#REF!</v>
      </c>
      <c r="E1708" s="346"/>
      <c r="F1708" s="349" t="e">
        <f>#REF!+#REF!</f>
        <v>#REF!</v>
      </c>
      <c r="G1708" s="79" t="e">
        <f t="shared" ref="G1708:G1722" si="113">IF(B1708&lt;&gt;"","Для друку","")</f>
        <v>#REF!</v>
      </c>
    </row>
    <row r="1709" spans="1:7">
      <c r="A1709" s="215" t="e">
        <f>#REF!</f>
        <v>#REF!</v>
      </c>
      <c r="B1709" s="46" t="e">
        <f>IF(#REF!&lt;&gt;"",#REF!,"")</f>
        <v>#REF!</v>
      </c>
      <c r="C1709" s="47" t="e">
        <f>#REF!</f>
        <v>#REF!</v>
      </c>
      <c r="D1709" s="48" t="e">
        <f>#REF!</f>
        <v>#REF!</v>
      </c>
      <c r="E1709" s="347"/>
      <c r="F1709" s="350" t="e">
        <f>#REF!+#REF!</f>
        <v>#REF!</v>
      </c>
      <c r="G1709" s="79" t="e">
        <f t="shared" si="113"/>
        <v>#REF!</v>
      </c>
    </row>
    <row r="1710" spans="1:7">
      <c r="A1710" s="215" t="e">
        <f>#REF!</f>
        <v>#REF!</v>
      </c>
      <c r="B1710" s="46" t="e">
        <f>IF(#REF!&lt;&gt;"",#REF!,"")</f>
        <v>#REF!</v>
      </c>
      <c r="C1710" s="47" t="e">
        <f>#REF!</f>
        <v>#REF!</v>
      </c>
      <c r="D1710" s="48" t="e">
        <f>#REF!</f>
        <v>#REF!</v>
      </c>
      <c r="E1710" s="347"/>
      <c r="F1710" s="350" t="e">
        <f>#REF!+#REF!</f>
        <v>#REF!</v>
      </c>
      <c r="G1710" s="79" t="e">
        <f t="shared" si="113"/>
        <v>#REF!</v>
      </c>
    </row>
    <row r="1711" spans="1:7">
      <c r="A1711" s="215" t="e">
        <f>#REF!</f>
        <v>#REF!</v>
      </c>
      <c r="B1711" s="46" t="e">
        <f>IF(#REF!&lt;&gt;"",#REF!,"")</f>
        <v>#REF!</v>
      </c>
      <c r="C1711" s="47" t="e">
        <f>#REF!</f>
        <v>#REF!</v>
      </c>
      <c r="D1711" s="48" t="e">
        <f>#REF!</f>
        <v>#REF!</v>
      </c>
      <c r="E1711" s="226"/>
      <c r="F1711" s="350" t="e">
        <f>#REF!+#REF!</f>
        <v>#REF!</v>
      </c>
      <c r="G1711" s="79" t="e">
        <f t="shared" si="113"/>
        <v>#REF!</v>
      </c>
    </row>
    <row r="1712" spans="1:7">
      <c r="A1712" s="215" t="e">
        <f>#REF!</f>
        <v>#REF!</v>
      </c>
      <c r="B1712" s="46" t="e">
        <f>IF(#REF!&lt;&gt;"",#REF!,"")</f>
        <v>#REF!</v>
      </c>
      <c r="C1712" s="47" t="e">
        <f>#REF!</f>
        <v>#REF!</v>
      </c>
      <c r="D1712" s="48" t="e">
        <f>#REF!</f>
        <v>#REF!</v>
      </c>
      <c r="E1712" s="347"/>
      <c r="F1712" s="350" t="e">
        <f>#REF!+#REF!</f>
        <v>#REF!</v>
      </c>
      <c r="G1712" s="79" t="e">
        <f t="shared" si="113"/>
        <v>#REF!</v>
      </c>
    </row>
    <row r="1713" spans="1:7">
      <c r="A1713" s="215" t="e">
        <f>#REF!</f>
        <v>#REF!</v>
      </c>
      <c r="B1713" s="46" t="e">
        <f>IF(#REF!&lt;&gt;"",#REF!,"")</f>
        <v>#REF!</v>
      </c>
      <c r="C1713" s="47" t="e">
        <f>#REF!</f>
        <v>#REF!</v>
      </c>
      <c r="D1713" s="48" t="e">
        <f>#REF!</f>
        <v>#REF!</v>
      </c>
      <c r="E1713" s="347"/>
      <c r="F1713" s="350" t="e">
        <f>#REF!+#REF!</f>
        <v>#REF!</v>
      </c>
      <c r="G1713" s="79" t="e">
        <f t="shared" si="113"/>
        <v>#REF!</v>
      </c>
    </row>
    <row r="1714" spans="1:7">
      <c r="A1714" s="215" t="e">
        <f>#REF!</f>
        <v>#REF!</v>
      </c>
      <c r="B1714" s="46" t="e">
        <f>IF(#REF!&lt;&gt;"",#REF!,"")</f>
        <v>#REF!</v>
      </c>
      <c r="C1714" s="47" t="e">
        <f>#REF!</f>
        <v>#REF!</v>
      </c>
      <c r="D1714" s="48" t="e">
        <f>#REF!</f>
        <v>#REF!</v>
      </c>
      <c r="E1714" s="347"/>
      <c r="F1714" s="350" t="e">
        <f>#REF!+#REF!</f>
        <v>#REF!</v>
      </c>
      <c r="G1714" s="79" t="e">
        <f t="shared" si="113"/>
        <v>#REF!</v>
      </c>
    </row>
    <row r="1715" spans="1:7">
      <c r="A1715" s="215" t="e">
        <f>#REF!</f>
        <v>#REF!</v>
      </c>
      <c r="B1715" s="46" t="e">
        <f>IF(#REF!&lt;&gt;"",#REF!,"")</f>
        <v>#REF!</v>
      </c>
      <c r="C1715" s="47" t="e">
        <f>#REF!</f>
        <v>#REF!</v>
      </c>
      <c r="D1715" s="48" t="e">
        <f>#REF!</f>
        <v>#REF!</v>
      </c>
      <c r="E1715" s="347"/>
      <c r="F1715" s="350" t="e">
        <f>#REF!+#REF!</f>
        <v>#REF!</v>
      </c>
      <c r="G1715" s="79" t="e">
        <f t="shared" si="113"/>
        <v>#REF!</v>
      </c>
    </row>
    <row r="1716" spans="1:7">
      <c r="A1716" s="215" t="e">
        <f>#REF!</f>
        <v>#REF!</v>
      </c>
      <c r="B1716" s="46" t="e">
        <f>IF(#REF!&lt;&gt;"",#REF!,"")</f>
        <v>#REF!</v>
      </c>
      <c r="C1716" s="47" t="e">
        <f>#REF!</f>
        <v>#REF!</v>
      </c>
      <c r="D1716" s="48" t="e">
        <f>#REF!</f>
        <v>#REF!</v>
      </c>
      <c r="E1716" s="347"/>
      <c r="F1716" s="350" t="e">
        <f>#REF!+#REF!</f>
        <v>#REF!</v>
      </c>
      <c r="G1716" s="79" t="e">
        <f t="shared" si="113"/>
        <v>#REF!</v>
      </c>
    </row>
    <row r="1717" spans="1:7">
      <c r="A1717" s="215" t="e">
        <f>#REF!</f>
        <v>#REF!</v>
      </c>
      <c r="B1717" s="46" t="e">
        <f>IF(#REF!&lt;&gt;"",#REF!,"")</f>
        <v>#REF!</v>
      </c>
      <c r="C1717" s="47" t="e">
        <f>#REF!</f>
        <v>#REF!</v>
      </c>
      <c r="D1717" s="48" t="e">
        <f>#REF!</f>
        <v>#REF!</v>
      </c>
      <c r="E1717" s="347"/>
      <c r="F1717" s="350" t="e">
        <f>#REF!+#REF!</f>
        <v>#REF!</v>
      </c>
      <c r="G1717" s="79" t="e">
        <f t="shared" si="113"/>
        <v>#REF!</v>
      </c>
    </row>
    <row r="1718" spans="1:7">
      <c r="A1718" s="215" t="e">
        <f>#REF!</f>
        <v>#REF!</v>
      </c>
      <c r="B1718" s="46" t="e">
        <f>IF(#REF!&lt;&gt;"",#REF!,"")</f>
        <v>#REF!</v>
      </c>
      <c r="C1718" s="47" t="e">
        <f>#REF!</f>
        <v>#REF!</v>
      </c>
      <c r="D1718" s="48" t="e">
        <f>#REF!</f>
        <v>#REF!</v>
      </c>
      <c r="E1718" s="347"/>
      <c r="F1718" s="350" t="e">
        <f>#REF!+#REF!</f>
        <v>#REF!</v>
      </c>
      <c r="G1718" s="79" t="e">
        <f t="shared" si="113"/>
        <v>#REF!</v>
      </c>
    </row>
    <row r="1719" spans="1:7">
      <c r="A1719" s="215" t="e">
        <f>#REF!</f>
        <v>#REF!</v>
      </c>
      <c r="B1719" s="46" t="e">
        <f>IF(#REF!&lt;&gt;"",#REF!,"")</f>
        <v>#REF!</v>
      </c>
      <c r="C1719" s="47" t="e">
        <f>#REF!</f>
        <v>#REF!</v>
      </c>
      <c r="D1719" s="48" t="e">
        <f>#REF!</f>
        <v>#REF!</v>
      </c>
      <c r="E1719" s="347"/>
      <c r="F1719" s="350" t="e">
        <f>#REF!+#REF!</f>
        <v>#REF!</v>
      </c>
      <c r="G1719" s="79" t="e">
        <f t="shared" si="113"/>
        <v>#REF!</v>
      </c>
    </row>
    <row r="1720" spans="1:7">
      <c r="A1720" s="215" t="e">
        <f>#REF!</f>
        <v>#REF!</v>
      </c>
      <c r="B1720" s="46" t="e">
        <f>IF(#REF!&lt;&gt;"",#REF!,"")</f>
        <v>#REF!</v>
      </c>
      <c r="C1720" s="47" t="e">
        <f>#REF!</f>
        <v>#REF!</v>
      </c>
      <c r="D1720" s="48" t="e">
        <f>#REF!</f>
        <v>#REF!</v>
      </c>
      <c r="E1720" s="347"/>
      <c r="F1720" s="350" t="e">
        <f>#REF!+#REF!</f>
        <v>#REF!</v>
      </c>
      <c r="G1720" s="79" t="e">
        <f t="shared" si="113"/>
        <v>#REF!</v>
      </c>
    </row>
    <row r="1721" spans="1:7">
      <c r="A1721" s="215" t="e">
        <f>#REF!</f>
        <v>#REF!</v>
      </c>
      <c r="B1721" s="46" t="e">
        <f>IF(#REF!&lt;&gt;"",#REF!,"")</f>
        <v>#REF!</v>
      </c>
      <c r="C1721" s="47" t="e">
        <f>#REF!</f>
        <v>#REF!</v>
      </c>
      <c r="D1721" s="48" t="e">
        <f>#REF!</f>
        <v>#REF!</v>
      </c>
      <c r="E1721" s="347"/>
      <c r="F1721" s="350" t="e">
        <f>#REF!+#REF!</f>
        <v>#REF!</v>
      </c>
      <c r="G1721" s="79" t="e">
        <f t="shared" si="113"/>
        <v>#REF!</v>
      </c>
    </row>
    <row r="1722" spans="1:7">
      <c r="A1722" s="215" t="e">
        <f>#REF!</f>
        <v>#REF!</v>
      </c>
      <c r="B1722" s="234" t="e">
        <f>IF(#REF!&lt;&gt;"",#REF!,"")</f>
        <v>#REF!</v>
      </c>
      <c r="C1722" s="235" t="e">
        <f>#REF!</f>
        <v>#REF!</v>
      </c>
      <c r="D1722" s="236" t="e">
        <f>#REF!</f>
        <v>#REF!</v>
      </c>
      <c r="E1722" s="348"/>
      <c r="F1722" s="351" t="e">
        <f>#REF!+#REF!</f>
        <v>#REF!</v>
      </c>
      <c r="G1722" s="79" t="e">
        <f t="shared" si="113"/>
        <v>#REF!</v>
      </c>
    </row>
    <row r="1723" spans="1:7" ht="12.75">
      <c r="A1723" s="233" t="e">
        <f>#REF!</f>
        <v>#REF!</v>
      </c>
      <c r="B1723" s="829" t="s">
        <v>107</v>
      </c>
      <c r="C1723" s="830"/>
      <c r="D1723" s="830"/>
      <c r="E1723" s="831"/>
      <c r="F1723" s="831"/>
      <c r="G1723" s="79" t="e">
        <f>G1724</f>
        <v>#REF!</v>
      </c>
    </row>
    <row r="1724" spans="1:7">
      <c r="A1724" s="215" t="e">
        <f>#REF!</f>
        <v>#REF!</v>
      </c>
      <c r="B1724" s="238" t="e">
        <f>IF(#REF!&lt;&gt;"",#REF!,"")</f>
        <v>#REF!</v>
      </c>
      <c r="C1724" s="239" t="e">
        <f>#REF!</f>
        <v>#REF!</v>
      </c>
      <c r="D1724" s="240" t="e">
        <f>#REF!</f>
        <v>#REF!</v>
      </c>
      <c r="E1724" s="346"/>
      <c r="F1724" s="349" t="e">
        <f>#REF!+#REF!</f>
        <v>#REF!</v>
      </c>
      <c r="G1724" s="79" t="e">
        <f t="shared" ref="G1724:G1738" si="114">IF(B1724&lt;&gt;"","Для друку","")</f>
        <v>#REF!</v>
      </c>
    </row>
    <row r="1725" spans="1:7">
      <c r="A1725" s="215" t="e">
        <f>#REF!</f>
        <v>#REF!</v>
      </c>
      <c r="B1725" s="46" t="e">
        <f>IF(#REF!&lt;&gt;"",#REF!,"")</f>
        <v>#REF!</v>
      </c>
      <c r="C1725" s="47" t="e">
        <f>#REF!</f>
        <v>#REF!</v>
      </c>
      <c r="D1725" s="48" t="e">
        <f>#REF!</f>
        <v>#REF!</v>
      </c>
      <c r="E1725" s="347"/>
      <c r="F1725" s="350" t="e">
        <f>#REF!+#REF!</f>
        <v>#REF!</v>
      </c>
      <c r="G1725" s="79" t="e">
        <f t="shared" si="114"/>
        <v>#REF!</v>
      </c>
    </row>
    <row r="1726" spans="1:7">
      <c r="A1726" s="215" t="e">
        <f>#REF!</f>
        <v>#REF!</v>
      </c>
      <c r="B1726" s="46" t="e">
        <f>IF(#REF!&lt;&gt;"",#REF!,"")</f>
        <v>#REF!</v>
      </c>
      <c r="C1726" s="47" t="e">
        <f>#REF!</f>
        <v>#REF!</v>
      </c>
      <c r="D1726" s="48" t="e">
        <f>#REF!</f>
        <v>#REF!</v>
      </c>
      <c r="E1726" s="347"/>
      <c r="F1726" s="350" t="e">
        <f>#REF!+#REF!</f>
        <v>#REF!</v>
      </c>
      <c r="G1726" s="79" t="e">
        <f t="shared" si="114"/>
        <v>#REF!</v>
      </c>
    </row>
    <row r="1727" spans="1:7">
      <c r="A1727" s="215" t="e">
        <f>#REF!</f>
        <v>#REF!</v>
      </c>
      <c r="B1727" s="46" t="e">
        <f>IF(#REF!&lt;&gt;"",#REF!,"")</f>
        <v>#REF!</v>
      </c>
      <c r="C1727" s="47" t="e">
        <f>#REF!</f>
        <v>#REF!</v>
      </c>
      <c r="D1727" s="48" t="e">
        <f>#REF!</f>
        <v>#REF!</v>
      </c>
      <c r="E1727" s="226"/>
      <c r="F1727" s="350" t="e">
        <f>#REF!+#REF!</f>
        <v>#REF!</v>
      </c>
      <c r="G1727" s="79" t="e">
        <f t="shared" si="114"/>
        <v>#REF!</v>
      </c>
    </row>
    <row r="1728" spans="1:7">
      <c r="A1728" s="215" t="e">
        <f>#REF!</f>
        <v>#REF!</v>
      </c>
      <c r="B1728" s="46" t="e">
        <f>IF(#REF!&lt;&gt;"",#REF!,"")</f>
        <v>#REF!</v>
      </c>
      <c r="C1728" s="47" t="e">
        <f>#REF!</f>
        <v>#REF!</v>
      </c>
      <c r="D1728" s="48" t="e">
        <f>#REF!</f>
        <v>#REF!</v>
      </c>
      <c r="E1728" s="347"/>
      <c r="F1728" s="350" t="e">
        <f>#REF!+#REF!</f>
        <v>#REF!</v>
      </c>
      <c r="G1728" s="79" t="e">
        <f t="shared" si="114"/>
        <v>#REF!</v>
      </c>
    </row>
    <row r="1729" spans="1:7">
      <c r="A1729" s="215" t="e">
        <f>#REF!</f>
        <v>#REF!</v>
      </c>
      <c r="B1729" s="46" t="e">
        <f>IF(#REF!&lt;&gt;"",#REF!,"")</f>
        <v>#REF!</v>
      </c>
      <c r="C1729" s="47" t="e">
        <f>#REF!</f>
        <v>#REF!</v>
      </c>
      <c r="D1729" s="48" t="e">
        <f>#REF!</f>
        <v>#REF!</v>
      </c>
      <c r="E1729" s="347"/>
      <c r="F1729" s="350" t="e">
        <f>#REF!+#REF!</f>
        <v>#REF!</v>
      </c>
      <c r="G1729" s="79" t="e">
        <f t="shared" si="114"/>
        <v>#REF!</v>
      </c>
    </row>
    <row r="1730" spans="1:7">
      <c r="A1730" s="215" t="e">
        <f>#REF!</f>
        <v>#REF!</v>
      </c>
      <c r="B1730" s="46" t="e">
        <f>IF(#REF!&lt;&gt;"",#REF!,"")</f>
        <v>#REF!</v>
      </c>
      <c r="C1730" s="47" t="e">
        <f>#REF!</f>
        <v>#REF!</v>
      </c>
      <c r="D1730" s="48" t="e">
        <f>#REF!</f>
        <v>#REF!</v>
      </c>
      <c r="E1730" s="347"/>
      <c r="F1730" s="350" t="e">
        <f>#REF!+#REF!</f>
        <v>#REF!</v>
      </c>
      <c r="G1730" s="79" t="e">
        <f t="shared" si="114"/>
        <v>#REF!</v>
      </c>
    </row>
    <row r="1731" spans="1:7">
      <c r="A1731" s="215" t="e">
        <f>#REF!</f>
        <v>#REF!</v>
      </c>
      <c r="B1731" s="46" t="e">
        <f>IF(#REF!&lt;&gt;"",#REF!,"")</f>
        <v>#REF!</v>
      </c>
      <c r="C1731" s="47" t="e">
        <f>#REF!</f>
        <v>#REF!</v>
      </c>
      <c r="D1731" s="48" t="e">
        <f>#REF!</f>
        <v>#REF!</v>
      </c>
      <c r="E1731" s="347"/>
      <c r="F1731" s="350" t="e">
        <f>#REF!+#REF!</f>
        <v>#REF!</v>
      </c>
      <c r="G1731" s="79" t="e">
        <f t="shared" si="114"/>
        <v>#REF!</v>
      </c>
    </row>
    <row r="1732" spans="1:7">
      <c r="A1732" s="215" t="e">
        <f>#REF!</f>
        <v>#REF!</v>
      </c>
      <c r="B1732" s="46" t="e">
        <f>IF(#REF!&lt;&gt;"",#REF!,"")</f>
        <v>#REF!</v>
      </c>
      <c r="C1732" s="47" t="e">
        <f>#REF!</f>
        <v>#REF!</v>
      </c>
      <c r="D1732" s="48" t="e">
        <f>#REF!</f>
        <v>#REF!</v>
      </c>
      <c r="E1732" s="347"/>
      <c r="F1732" s="350" t="e">
        <f>#REF!+#REF!</f>
        <v>#REF!</v>
      </c>
      <c r="G1732" s="79" t="e">
        <f t="shared" si="114"/>
        <v>#REF!</v>
      </c>
    </row>
    <row r="1733" spans="1:7">
      <c r="A1733" s="215" t="e">
        <f>#REF!</f>
        <v>#REF!</v>
      </c>
      <c r="B1733" s="46" t="e">
        <f>IF(#REF!&lt;&gt;"",#REF!,"")</f>
        <v>#REF!</v>
      </c>
      <c r="C1733" s="47" t="e">
        <f>#REF!</f>
        <v>#REF!</v>
      </c>
      <c r="D1733" s="48" t="e">
        <f>#REF!</f>
        <v>#REF!</v>
      </c>
      <c r="E1733" s="347"/>
      <c r="F1733" s="350" t="e">
        <f>#REF!+#REF!</f>
        <v>#REF!</v>
      </c>
      <c r="G1733" s="79" t="e">
        <f t="shared" si="114"/>
        <v>#REF!</v>
      </c>
    </row>
    <row r="1734" spans="1:7">
      <c r="A1734" s="215" t="e">
        <f>#REF!</f>
        <v>#REF!</v>
      </c>
      <c r="B1734" s="46" t="e">
        <f>IF(#REF!&lt;&gt;"",#REF!,"")</f>
        <v>#REF!</v>
      </c>
      <c r="C1734" s="47" t="e">
        <f>#REF!</f>
        <v>#REF!</v>
      </c>
      <c r="D1734" s="48" t="e">
        <f>#REF!</f>
        <v>#REF!</v>
      </c>
      <c r="E1734" s="347"/>
      <c r="F1734" s="350" t="e">
        <f>#REF!+#REF!</f>
        <v>#REF!</v>
      </c>
      <c r="G1734" s="79" t="e">
        <f t="shared" si="114"/>
        <v>#REF!</v>
      </c>
    </row>
    <row r="1735" spans="1:7">
      <c r="A1735" s="215" t="e">
        <f>#REF!</f>
        <v>#REF!</v>
      </c>
      <c r="B1735" s="46" t="e">
        <f>IF(#REF!&lt;&gt;"",#REF!,"")</f>
        <v>#REF!</v>
      </c>
      <c r="C1735" s="47" t="e">
        <f>#REF!</f>
        <v>#REF!</v>
      </c>
      <c r="D1735" s="48" t="e">
        <f>#REF!</f>
        <v>#REF!</v>
      </c>
      <c r="E1735" s="347"/>
      <c r="F1735" s="350" t="e">
        <f>#REF!+#REF!</f>
        <v>#REF!</v>
      </c>
      <c r="G1735" s="79" t="e">
        <f t="shared" si="114"/>
        <v>#REF!</v>
      </c>
    </row>
    <row r="1736" spans="1:7">
      <c r="A1736" s="215" t="e">
        <f>#REF!</f>
        <v>#REF!</v>
      </c>
      <c r="B1736" s="46" t="e">
        <f>IF(#REF!&lt;&gt;"",#REF!,"")</f>
        <v>#REF!</v>
      </c>
      <c r="C1736" s="47" t="e">
        <f>#REF!</f>
        <v>#REF!</v>
      </c>
      <c r="D1736" s="48" t="e">
        <f>#REF!</f>
        <v>#REF!</v>
      </c>
      <c r="E1736" s="347"/>
      <c r="F1736" s="350" t="e">
        <f>#REF!+#REF!</f>
        <v>#REF!</v>
      </c>
      <c r="G1736" s="79" t="e">
        <f t="shared" si="114"/>
        <v>#REF!</v>
      </c>
    </row>
    <row r="1737" spans="1:7">
      <c r="A1737" s="215" t="e">
        <f>#REF!</f>
        <v>#REF!</v>
      </c>
      <c r="B1737" s="46" t="e">
        <f>IF(#REF!&lt;&gt;"",#REF!,"")</f>
        <v>#REF!</v>
      </c>
      <c r="C1737" s="47" t="e">
        <f>#REF!</f>
        <v>#REF!</v>
      </c>
      <c r="D1737" s="48" t="e">
        <f>#REF!</f>
        <v>#REF!</v>
      </c>
      <c r="E1737" s="347"/>
      <c r="F1737" s="350" t="e">
        <f>#REF!+#REF!</f>
        <v>#REF!</v>
      </c>
      <c r="G1737" s="79" t="e">
        <f t="shared" si="114"/>
        <v>#REF!</v>
      </c>
    </row>
    <row r="1738" spans="1:7">
      <c r="A1738" s="215" t="e">
        <f>#REF!</f>
        <v>#REF!</v>
      </c>
      <c r="B1738" s="234" t="e">
        <f>IF(#REF!&lt;&gt;"",#REF!,"")</f>
        <v>#REF!</v>
      </c>
      <c r="C1738" s="235" t="e">
        <f>#REF!</f>
        <v>#REF!</v>
      </c>
      <c r="D1738" s="236" t="e">
        <f>#REF!</f>
        <v>#REF!</v>
      </c>
      <c r="E1738" s="348"/>
      <c r="F1738" s="351" t="e">
        <f>#REF!+#REF!</f>
        <v>#REF!</v>
      </c>
      <c r="G1738" s="79" t="e">
        <f t="shared" si="114"/>
        <v>#REF!</v>
      </c>
    </row>
    <row r="1739" spans="1:7" ht="12.75">
      <c r="A1739" s="233" t="e">
        <f>#REF!</f>
        <v>#REF!</v>
      </c>
      <c r="B1739" s="829" t="s">
        <v>108</v>
      </c>
      <c r="C1739" s="830"/>
      <c r="D1739" s="830"/>
      <c r="E1739" s="831"/>
      <c r="F1739" s="831"/>
      <c r="G1739" s="79" t="e">
        <f>G1740</f>
        <v>#REF!</v>
      </c>
    </row>
    <row r="1740" spans="1:7">
      <c r="A1740" s="215" t="e">
        <f>#REF!</f>
        <v>#REF!</v>
      </c>
      <c r="B1740" s="238" t="e">
        <f>IF(#REF!&lt;&gt;"",#REF!,"")</f>
        <v>#REF!</v>
      </c>
      <c r="C1740" s="239" t="e">
        <f>#REF!</f>
        <v>#REF!</v>
      </c>
      <c r="D1740" s="240" t="e">
        <f>#REF!</f>
        <v>#REF!</v>
      </c>
      <c r="E1740" s="437" t="s">
        <v>30</v>
      </c>
      <c r="F1740" s="349" t="e">
        <f>#REF!+#REF!</f>
        <v>#REF!</v>
      </c>
      <c r="G1740" s="79" t="e">
        <f t="shared" ref="G1740:G1749" si="115">IF(B1740&lt;&gt;"","Для друку","")</f>
        <v>#REF!</v>
      </c>
    </row>
    <row r="1741" spans="1:7">
      <c r="A1741" s="215" t="e">
        <f>#REF!</f>
        <v>#REF!</v>
      </c>
      <c r="B1741" s="46" t="e">
        <f>IF(#REF!&lt;&gt;"",#REF!,"")</f>
        <v>#REF!</v>
      </c>
      <c r="C1741" s="47" t="e">
        <f>#REF!</f>
        <v>#REF!</v>
      </c>
      <c r="D1741" s="48" t="e">
        <f>#REF!</f>
        <v>#REF!</v>
      </c>
      <c r="E1741" s="438" t="s">
        <v>30</v>
      </c>
      <c r="F1741" s="350" t="e">
        <f>#REF!+#REF!</f>
        <v>#REF!</v>
      </c>
      <c r="G1741" s="79" t="e">
        <f t="shared" si="115"/>
        <v>#REF!</v>
      </c>
    </row>
    <row r="1742" spans="1:7">
      <c r="A1742" s="215" t="e">
        <f>#REF!</f>
        <v>#REF!</v>
      </c>
      <c r="B1742" s="46" t="e">
        <f>IF(#REF!&lt;&gt;"",#REF!,"")</f>
        <v>#REF!</v>
      </c>
      <c r="C1742" s="47" t="e">
        <f>#REF!</f>
        <v>#REF!</v>
      </c>
      <c r="D1742" s="48" t="e">
        <f>#REF!</f>
        <v>#REF!</v>
      </c>
      <c r="E1742" s="438" t="s">
        <v>30</v>
      </c>
      <c r="F1742" s="350" t="e">
        <f>#REF!+#REF!</f>
        <v>#REF!</v>
      </c>
      <c r="G1742" s="79" t="e">
        <f t="shared" si="115"/>
        <v>#REF!</v>
      </c>
    </row>
    <row r="1743" spans="1:7">
      <c r="A1743" s="215" t="e">
        <f>#REF!</f>
        <v>#REF!</v>
      </c>
      <c r="B1743" s="46" t="e">
        <f>IF(#REF!&lt;&gt;"",#REF!,"")</f>
        <v>#REF!</v>
      </c>
      <c r="C1743" s="47" t="e">
        <f>#REF!</f>
        <v>#REF!</v>
      </c>
      <c r="D1743" s="48" t="e">
        <f>#REF!</f>
        <v>#REF!</v>
      </c>
      <c r="E1743" s="438" t="s">
        <v>30</v>
      </c>
      <c r="F1743" s="350" t="e">
        <f>#REF!+#REF!</f>
        <v>#REF!</v>
      </c>
      <c r="G1743" s="79" t="e">
        <f t="shared" si="115"/>
        <v>#REF!</v>
      </c>
    </row>
    <row r="1744" spans="1:7">
      <c r="A1744" s="215" t="e">
        <f>#REF!</f>
        <v>#REF!</v>
      </c>
      <c r="B1744" s="46" t="e">
        <f>IF(#REF!&lt;&gt;"",#REF!,"")</f>
        <v>#REF!</v>
      </c>
      <c r="C1744" s="47" t="e">
        <f>#REF!</f>
        <v>#REF!</v>
      </c>
      <c r="D1744" s="48" t="e">
        <f>#REF!</f>
        <v>#REF!</v>
      </c>
      <c r="E1744" s="438" t="s">
        <v>30</v>
      </c>
      <c r="F1744" s="350" t="e">
        <f>#REF!+#REF!</f>
        <v>#REF!</v>
      </c>
      <c r="G1744" s="79" t="e">
        <f t="shared" si="115"/>
        <v>#REF!</v>
      </c>
    </row>
    <row r="1745" spans="1:7">
      <c r="A1745" s="215" t="e">
        <f>#REF!</f>
        <v>#REF!</v>
      </c>
      <c r="B1745" s="46" t="e">
        <f>IF(#REF!&lt;&gt;"",#REF!,"")</f>
        <v>#REF!</v>
      </c>
      <c r="C1745" s="47" t="e">
        <f>#REF!</f>
        <v>#REF!</v>
      </c>
      <c r="D1745" s="48" t="e">
        <f>#REF!</f>
        <v>#REF!</v>
      </c>
      <c r="E1745" s="438" t="s">
        <v>30</v>
      </c>
      <c r="F1745" s="350" t="e">
        <f>#REF!+#REF!</f>
        <v>#REF!</v>
      </c>
      <c r="G1745" s="79" t="e">
        <f t="shared" si="115"/>
        <v>#REF!</v>
      </c>
    </row>
    <row r="1746" spans="1:7">
      <c r="A1746" s="215" t="e">
        <f>#REF!</f>
        <v>#REF!</v>
      </c>
      <c r="B1746" s="46" t="e">
        <f>IF(#REF!&lt;&gt;"",#REF!,"")</f>
        <v>#REF!</v>
      </c>
      <c r="C1746" s="47" t="e">
        <f>#REF!</f>
        <v>#REF!</v>
      </c>
      <c r="D1746" s="48" t="e">
        <f>#REF!</f>
        <v>#REF!</v>
      </c>
      <c r="E1746" s="438" t="s">
        <v>30</v>
      </c>
      <c r="F1746" s="350" t="e">
        <f>#REF!+#REF!</f>
        <v>#REF!</v>
      </c>
      <c r="G1746" s="79" t="e">
        <f t="shared" si="115"/>
        <v>#REF!</v>
      </c>
    </row>
    <row r="1747" spans="1:7">
      <c r="A1747" s="215" t="e">
        <f>#REF!</f>
        <v>#REF!</v>
      </c>
      <c r="B1747" s="46" t="e">
        <f>IF(#REF!&lt;&gt;"",#REF!,"")</f>
        <v>#REF!</v>
      </c>
      <c r="C1747" s="47" t="e">
        <f>#REF!</f>
        <v>#REF!</v>
      </c>
      <c r="D1747" s="48" t="e">
        <f>#REF!</f>
        <v>#REF!</v>
      </c>
      <c r="E1747" s="438" t="s">
        <v>30</v>
      </c>
      <c r="F1747" s="350" t="e">
        <f>#REF!+#REF!</f>
        <v>#REF!</v>
      </c>
      <c r="G1747" s="79" t="e">
        <f t="shared" si="115"/>
        <v>#REF!</v>
      </c>
    </row>
    <row r="1748" spans="1:7" ht="12.75" customHeight="1">
      <c r="A1748" s="215" t="e">
        <f>#REF!</f>
        <v>#REF!</v>
      </c>
      <c r="B1748" s="46" t="e">
        <f>IF(#REF!&lt;&gt;"",#REF!,"")</f>
        <v>#REF!</v>
      </c>
      <c r="C1748" s="47" t="e">
        <f>#REF!</f>
        <v>#REF!</v>
      </c>
      <c r="D1748" s="48" t="e">
        <f>#REF!</f>
        <v>#REF!</v>
      </c>
      <c r="E1748" s="438" t="s">
        <v>30</v>
      </c>
      <c r="F1748" s="350" t="e">
        <f>#REF!+#REF!</f>
        <v>#REF!</v>
      </c>
      <c r="G1748" s="79" t="e">
        <f t="shared" si="115"/>
        <v>#REF!</v>
      </c>
    </row>
    <row r="1749" spans="1:7">
      <c r="A1749" s="237" t="e">
        <f>#REF!</f>
        <v>#REF!</v>
      </c>
      <c r="B1749" s="46" t="e">
        <f>IF(#REF!&lt;&gt;"",#REF!,"")</f>
        <v>#REF!</v>
      </c>
      <c r="C1749" s="47" t="e">
        <f>#REF!</f>
        <v>#REF!</v>
      </c>
      <c r="D1749" s="48" t="e">
        <f>#REF!</f>
        <v>#REF!</v>
      </c>
      <c r="E1749" s="439" t="s">
        <v>30</v>
      </c>
      <c r="F1749" s="351" t="e">
        <f>#REF!+#REF!</f>
        <v>#REF!</v>
      </c>
      <c r="G1749" s="79" t="e">
        <f t="shared" si="115"/>
        <v>#REF!</v>
      </c>
    </row>
    <row r="1750" spans="1:7" ht="12.75" customHeight="1">
      <c r="A1750" s="832" t="e">
        <f>#REF!</f>
        <v>#REF!</v>
      </c>
      <c r="B1750" s="833"/>
      <c r="C1750" s="833"/>
      <c r="D1750" s="833"/>
      <c r="E1750" s="833"/>
      <c r="F1750" s="833"/>
      <c r="G1750" s="79" t="e">
        <f>G1751</f>
        <v>#REF!</v>
      </c>
    </row>
    <row r="1751" spans="1:7" ht="12.75">
      <c r="A1751" s="232" t="s">
        <v>4</v>
      </c>
      <c r="B1751" s="829" t="s">
        <v>105</v>
      </c>
      <c r="C1751" s="830"/>
      <c r="D1751" s="830"/>
      <c r="E1751" s="834"/>
      <c r="F1751" s="834"/>
      <c r="G1751" s="79" t="e">
        <f>G1752</f>
        <v>#REF!</v>
      </c>
    </row>
    <row r="1752" spans="1:7">
      <c r="A1752" s="215" t="e">
        <f>#REF!</f>
        <v>#REF!</v>
      </c>
      <c r="B1752" s="238" t="e">
        <f>IF(#REF!&lt;&gt;"",#REF!,"")</f>
        <v>#REF!</v>
      </c>
      <c r="C1752" s="239" t="e">
        <f>#REF!</f>
        <v>#REF!</v>
      </c>
      <c r="D1752" s="240" t="e">
        <f>#REF!</f>
        <v>#REF!</v>
      </c>
      <c r="E1752" s="346"/>
      <c r="F1752" s="349" t="e">
        <f>#REF!+#REF!</f>
        <v>#REF!</v>
      </c>
      <c r="G1752" s="79" t="e">
        <f>IF(B1752&lt;&gt;"","Для друку","")</f>
        <v>#REF!</v>
      </c>
    </row>
    <row r="1753" spans="1:7">
      <c r="A1753" s="215" t="e">
        <f>#REF!</f>
        <v>#REF!</v>
      </c>
      <c r="B1753" s="46" t="e">
        <f>IF(#REF!&lt;&gt;"",#REF!,"")</f>
        <v>#REF!</v>
      </c>
      <c r="C1753" s="47" t="e">
        <f>#REF!</f>
        <v>#REF!</v>
      </c>
      <c r="D1753" s="48" t="e">
        <f>#REF!</f>
        <v>#REF!</v>
      </c>
      <c r="E1753" s="347"/>
      <c r="F1753" s="350" t="e">
        <f>#REF!+#REF!</f>
        <v>#REF!</v>
      </c>
      <c r="G1753" s="79" t="e">
        <f>IF(B1753&lt;&gt;"","Для друку","")</f>
        <v>#REF!</v>
      </c>
    </row>
    <row r="1754" spans="1:7">
      <c r="A1754" s="215" t="e">
        <f>#REF!</f>
        <v>#REF!</v>
      </c>
      <c r="B1754" s="46" t="e">
        <f>IF(#REF!&lt;&gt;"",#REF!,"")</f>
        <v>#REF!</v>
      </c>
      <c r="C1754" s="47" t="e">
        <f>#REF!</f>
        <v>#REF!</v>
      </c>
      <c r="D1754" s="48" t="e">
        <f>#REF!</f>
        <v>#REF!</v>
      </c>
      <c r="E1754" s="347"/>
      <c r="F1754" s="350" t="e">
        <f>#REF!+#REF!</f>
        <v>#REF!</v>
      </c>
      <c r="G1754" s="79" t="e">
        <f t="shared" ref="G1754:G1766" si="116">IF(B1754&lt;&gt;"","Для друку","")</f>
        <v>#REF!</v>
      </c>
    </row>
    <row r="1755" spans="1:7">
      <c r="A1755" s="215" t="e">
        <f>#REF!</f>
        <v>#REF!</v>
      </c>
      <c r="B1755" s="46" t="e">
        <f>IF(#REF!&lt;&gt;"",#REF!,"")</f>
        <v>#REF!</v>
      </c>
      <c r="C1755" s="47" t="e">
        <f>#REF!</f>
        <v>#REF!</v>
      </c>
      <c r="D1755" s="48" t="e">
        <f>#REF!</f>
        <v>#REF!</v>
      </c>
      <c r="E1755" s="226"/>
      <c r="F1755" s="350" t="e">
        <f>#REF!+#REF!</f>
        <v>#REF!</v>
      </c>
      <c r="G1755" s="79" t="e">
        <f t="shared" si="116"/>
        <v>#REF!</v>
      </c>
    </row>
    <row r="1756" spans="1:7">
      <c r="A1756" s="215" t="e">
        <f>#REF!</f>
        <v>#REF!</v>
      </c>
      <c r="B1756" s="46" t="e">
        <f>IF(#REF!&lt;&gt;"",#REF!,"")</f>
        <v>#REF!</v>
      </c>
      <c r="C1756" s="47" t="e">
        <f>#REF!</f>
        <v>#REF!</v>
      </c>
      <c r="D1756" s="48" t="e">
        <f>#REF!</f>
        <v>#REF!</v>
      </c>
      <c r="E1756" s="347"/>
      <c r="F1756" s="350" t="e">
        <f>#REF!+#REF!</f>
        <v>#REF!</v>
      </c>
      <c r="G1756" s="79" t="e">
        <f t="shared" si="116"/>
        <v>#REF!</v>
      </c>
    </row>
    <row r="1757" spans="1:7">
      <c r="A1757" s="215" t="e">
        <f>#REF!</f>
        <v>#REF!</v>
      </c>
      <c r="B1757" s="46" t="e">
        <f>IF(#REF!&lt;&gt;"",#REF!,"")</f>
        <v>#REF!</v>
      </c>
      <c r="C1757" s="47" t="e">
        <f>#REF!</f>
        <v>#REF!</v>
      </c>
      <c r="D1757" s="48" t="e">
        <f>#REF!</f>
        <v>#REF!</v>
      </c>
      <c r="E1757" s="347"/>
      <c r="F1757" s="350" t="e">
        <f>#REF!+#REF!</f>
        <v>#REF!</v>
      </c>
      <c r="G1757" s="79" t="e">
        <f t="shared" si="116"/>
        <v>#REF!</v>
      </c>
    </row>
    <row r="1758" spans="1:7">
      <c r="A1758" s="215" t="e">
        <f>#REF!</f>
        <v>#REF!</v>
      </c>
      <c r="B1758" s="46" t="e">
        <f>IF(#REF!&lt;&gt;"",#REF!,"")</f>
        <v>#REF!</v>
      </c>
      <c r="C1758" s="47" t="e">
        <f>#REF!</f>
        <v>#REF!</v>
      </c>
      <c r="D1758" s="48" t="e">
        <f>#REF!</f>
        <v>#REF!</v>
      </c>
      <c r="E1758" s="347"/>
      <c r="F1758" s="350" t="e">
        <f>#REF!+#REF!</f>
        <v>#REF!</v>
      </c>
      <c r="G1758" s="79" t="e">
        <f t="shared" si="116"/>
        <v>#REF!</v>
      </c>
    </row>
    <row r="1759" spans="1:7">
      <c r="A1759" s="215" t="e">
        <f>#REF!</f>
        <v>#REF!</v>
      </c>
      <c r="B1759" s="46" t="e">
        <f>IF(#REF!&lt;&gt;"",#REF!,"")</f>
        <v>#REF!</v>
      </c>
      <c r="C1759" s="47" t="e">
        <f>#REF!</f>
        <v>#REF!</v>
      </c>
      <c r="D1759" s="48" t="e">
        <f>#REF!</f>
        <v>#REF!</v>
      </c>
      <c r="E1759" s="347"/>
      <c r="F1759" s="350" t="e">
        <f>#REF!+#REF!</f>
        <v>#REF!</v>
      </c>
      <c r="G1759" s="79" t="e">
        <f t="shared" si="116"/>
        <v>#REF!</v>
      </c>
    </row>
    <row r="1760" spans="1:7">
      <c r="A1760" s="215" t="e">
        <f>#REF!</f>
        <v>#REF!</v>
      </c>
      <c r="B1760" s="46" t="e">
        <f>IF(#REF!&lt;&gt;"",#REF!,"")</f>
        <v>#REF!</v>
      </c>
      <c r="C1760" s="47" t="e">
        <f>#REF!</f>
        <v>#REF!</v>
      </c>
      <c r="D1760" s="48" t="e">
        <f>#REF!</f>
        <v>#REF!</v>
      </c>
      <c r="E1760" s="347"/>
      <c r="F1760" s="350" t="e">
        <f>#REF!+#REF!</f>
        <v>#REF!</v>
      </c>
      <c r="G1760" s="79" t="e">
        <f t="shared" si="116"/>
        <v>#REF!</v>
      </c>
    </row>
    <row r="1761" spans="1:7">
      <c r="A1761" s="215" t="e">
        <f>#REF!</f>
        <v>#REF!</v>
      </c>
      <c r="B1761" s="46" t="e">
        <f>IF(#REF!&lt;&gt;"",#REF!,"")</f>
        <v>#REF!</v>
      </c>
      <c r="C1761" s="47" t="e">
        <f>#REF!</f>
        <v>#REF!</v>
      </c>
      <c r="D1761" s="48" t="e">
        <f>#REF!</f>
        <v>#REF!</v>
      </c>
      <c r="E1761" s="347"/>
      <c r="F1761" s="350" t="e">
        <f>#REF!+#REF!</f>
        <v>#REF!</v>
      </c>
      <c r="G1761" s="79" t="e">
        <f t="shared" si="116"/>
        <v>#REF!</v>
      </c>
    </row>
    <row r="1762" spans="1:7">
      <c r="A1762" s="215" t="e">
        <f>#REF!</f>
        <v>#REF!</v>
      </c>
      <c r="B1762" s="46" t="e">
        <f>IF(#REF!&lt;&gt;"",#REF!,"")</f>
        <v>#REF!</v>
      </c>
      <c r="C1762" s="47" t="e">
        <f>#REF!</f>
        <v>#REF!</v>
      </c>
      <c r="D1762" s="48" t="e">
        <f>#REF!</f>
        <v>#REF!</v>
      </c>
      <c r="E1762" s="347"/>
      <c r="F1762" s="350" t="e">
        <f>#REF!+#REF!</f>
        <v>#REF!</v>
      </c>
      <c r="G1762" s="79" t="e">
        <f t="shared" si="116"/>
        <v>#REF!</v>
      </c>
    </row>
    <row r="1763" spans="1:7">
      <c r="A1763" s="215" t="e">
        <f>#REF!</f>
        <v>#REF!</v>
      </c>
      <c r="B1763" s="46" t="e">
        <f>IF(#REF!&lt;&gt;"",#REF!,"")</f>
        <v>#REF!</v>
      </c>
      <c r="C1763" s="47" t="e">
        <f>#REF!</f>
        <v>#REF!</v>
      </c>
      <c r="D1763" s="48" t="e">
        <f>#REF!</f>
        <v>#REF!</v>
      </c>
      <c r="E1763" s="347"/>
      <c r="F1763" s="350" t="e">
        <f>#REF!+#REF!</f>
        <v>#REF!</v>
      </c>
      <c r="G1763" s="79" t="e">
        <f t="shared" si="116"/>
        <v>#REF!</v>
      </c>
    </row>
    <row r="1764" spans="1:7">
      <c r="A1764" s="215" t="e">
        <f>#REF!</f>
        <v>#REF!</v>
      </c>
      <c r="B1764" s="46" t="e">
        <f>IF(#REF!&lt;&gt;"",#REF!,"")</f>
        <v>#REF!</v>
      </c>
      <c r="C1764" s="47" t="e">
        <f>#REF!</f>
        <v>#REF!</v>
      </c>
      <c r="D1764" s="48" t="e">
        <f>#REF!</f>
        <v>#REF!</v>
      </c>
      <c r="E1764" s="347"/>
      <c r="F1764" s="350" t="e">
        <f>#REF!+#REF!</f>
        <v>#REF!</v>
      </c>
      <c r="G1764" s="79" t="e">
        <f t="shared" si="116"/>
        <v>#REF!</v>
      </c>
    </row>
    <row r="1765" spans="1:7">
      <c r="A1765" s="215" t="e">
        <f>#REF!</f>
        <v>#REF!</v>
      </c>
      <c r="B1765" s="46" t="e">
        <f>IF(#REF!&lt;&gt;"",#REF!,"")</f>
        <v>#REF!</v>
      </c>
      <c r="C1765" s="47" t="e">
        <f>#REF!</f>
        <v>#REF!</v>
      </c>
      <c r="D1765" s="48" t="e">
        <f>#REF!</f>
        <v>#REF!</v>
      </c>
      <c r="E1765" s="347"/>
      <c r="F1765" s="350" t="e">
        <f>#REF!+#REF!</f>
        <v>#REF!</v>
      </c>
      <c r="G1765" s="79" t="e">
        <f t="shared" si="116"/>
        <v>#REF!</v>
      </c>
    </row>
    <row r="1766" spans="1:7">
      <c r="A1766" s="215" t="e">
        <f>#REF!</f>
        <v>#REF!</v>
      </c>
      <c r="B1766" s="234" t="e">
        <f>IF(#REF!&lt;&gt;"",#REF!,"")</f>
        <v>#REF!</v>
      </c>
      <c r="C1766" s="235" t="e">
        <f>#REF!</f>
        <v>#REF!</v>
      </c>
      <c r="D1766" s="236" t="e">
        <f>#REF!</f>
        <v>#REF!</v>
      </c>
      <c r="E1766" s="348"/>
      <c r="F1766" s="351" t="e">
        <f>#REF!+#REF!</f>
        <v>#REF!</v>
      </c>
      <c r="G1766" s="79" t="e">
        <f t="shared" si="116"/>
        <v>#REF!</v>
      </c>
    </row>
    <row r="1767" spans="1:7" ht="12.75">
      <c r="A1767" s="233" t="e">
        <f>#REF!</f>
        <v>#REF!</v>
      </c>
      <c r="B1767" s="829" t="s">
        <v>106</v>
      </c>
      <c r="C1767" s="830"/>
      <c r="D1767" s="830"/>
      <c r="E1767" s="831"/>
      <c r="F1767" s="831"/>
      <c r="G1767" s="79" t="e">
        <f>G1768</f>
        <v>#REF!</v>
      </c>
    </row>
    <row r="1768" spans="1:7">
      <c r="A1768" s="215" t="e">
        <f>#REF!</f>
        <v>#REF!</v>
      </c>
      <c r="B1768" s="238" t="e">
        <f>IF(#REF!&lt;&gt;"",#REF!,"")</f>
        <v>#REF!</v>
      </c>
      <c r="C1768" s="239" t="e">
        <f>#REF!</f>
        <v>#REF!</v>
      </c>
      <c r="D1768" s="240" t="e">
        <f>#REF!</f>
        <v>#REF!</v>
      </c>
      <c r="E1768" s="346"/>
      <c r="F1768" s="349" t="e">
        <f>#REF!+#REF!</f>
        <v>#REF!</v>
      </c>
      <c r="G1768" s="79" t="e">
        <f t="shared" ref="G1768:G1782" si="117">IF(B1768&lt;&gt;"","Для друку","")</f>
        <v>#REF!</v>
      </c>
    </row>
    <row r="1769" spans="1:7">
      <c r="A1769" s="215" t="e">
        <f>#REF!</f>
        <v>#REF!</v>
      </c>
      <c r="B1769" s="46" t="e">
        <f>IF(#REF!&lt;&gt;"",#REF!,"")</f>
        <v>#REF!</v>
      </c>
      <c r="C1769" s="47" t="e">
        <f>#REF!</f>
        <v>#REF!</v>
      </c>
      <c r="D1769" s="48" t="e">
        <f>#REF!</f>
        <v>#REF!</v>
      </c>
      <c r="E1769" s="347"/>
      <c r="F1769" s="350" t="e">
        <f>#REF!+#REF!</f>
        <v>#REF!</v>
      </c>
      <c r="G1769" s="79" t="e">
        <f t="shared" si="117"/>
        <v>#REF!</v>
      </c>
    </row>
    <row r="1770" spans="1:7">
      <c r="A1770" s="215" t="e">
        <f>#REF!</f>
        <v>#REF!</v>
      </c>
      <c r="B1770" s="46" t="e">
        <f>IF(#REF!&lt;&gt;"",#REF!,"")</f>
        <v>#REF!</v>
      </c>
      <c r="C1770" s="47" t="e">
        <f>#REF!</f>
        <v>#REF!</v>
      </c>
      <c r="D1770" s="48" t="e">
        <f>#REF!</f>
        <v>#REF!</v>
      </c>
      <c r="E1770" s="347"/>
      <c r="F1770" s="350" t="e">
        <f>#REF!+#REF!</f>
        <v>#REF!</v>
      </c>
      <c r="G1770" s="79" t="e">
        <f t="shared" si="117"/>
        <v>#REF!</v>
      </c>
    </row>
    <row r="1771" spans="1:7">
      <c r="A1771" s="215" t="e">
        <f>#REF!</f>
        <v>#REF!</v>
      </c>
      <c r="B1771" s="46" t="e">
        <f>IF(#REF!&lt;&gt;"",#REF!,"")</f>
        <v>#REF!</v>
      </c>
      <c r="C1771" s="47" t="e">
        <f>#REF!</f>
        <v>#REF!</v>
      </c>
      <c r="D1771" s="48" t="e">
        <f>#REF!</f>
        <v>#REF!</v>
      </c>
      <c r="E1771" s="226"/>
      <c r="F1771" s="350" t="e">
        <f>#REF!+#REF!</f>
        <v>#REF!</v>
      </c>
      <c r="G1771" s="79" t="e">
        <f t="shared" si="117"/>
        <v>#REF!</v>
      </c>
    </row>
    <row r="1772" spans="1:7">
      <c r="A1772" s="215" t="e">
        <f>#REF!</f>
        <v>#REF!</v>
      </c>
      <c r="B1772" s="46" t="e">
        <f>IF(#REF!&lt;&gt;"",#REF!,"")</f>
        <v>#REF!</v>
      </c>
      <c r="C1772" s="47" t="e">
        <f>#REF!</f>
        <v>#REF!</v>
      </c>
      <c r="D1772" s="48" t="e">
        <f>#REF!</f>
        <v>#REF!</v>
      </c>
      <c r="E1772" s="347"/>
      <c r="F1772" s="350" t="e">
        <f>#REF!+#REF!</f>
        <v>#REF!</v>
      </c>
      <c r="G1772" s="79" t="e">
        <f t="shared" si="117"/>
        <v>#REF!</v>
      </c>
    </row>
    <row r="1773" spans="1:7">
      <c r="A1773" s="215" t="e">
        <f>#REF!</f>
        <v>#REF!</v>
      </c>
      <c r="B1773" s="46" t="e">
        <f>IF(#REF!&lt;&gt;"",#REF!,"")</f>
        <v>#REF!</v>
      </c>
      <c r="C1773" s="47" t="e">
        <f>#REF!</f>
        <v>#REF!</v>
      </c>
      <c r="D1773" s="48" t="e">
        <f>#REF!</f>
        <v>#REF!</v>
      </c>
      <c r="E1773" s="347"/>
      <c r="F1773" s="350" t="e">
        <f>#REF!+#REF!</f>
        <v>#REF!</v>
      </c>
      <c r="G1773" s="79" t="e">
        <f t="shared" si="117"/>
        <v>#REF!</v>
      </c>
    </row>
    <row r="1774" spans="1:7">
      <c r="A1774" s="215" t="e">
        <f>#REF!</f>
        <v>#REF!</v>
      </c>
      <c r="B1774" s="46" t="e">
        <f>IF(#REF!&lt;&gt;"",#REF!,"")</f>
        <v>#REF!</v>
      </c>
      <c r="C1774" s="47" t="e">
        <f>#REF!</f>
        <v>#REF!</v>
      </c>
      <c r="D1774" s="48" t="e">
        <f>#REF!</f>
        <v>#REF!</v>
      </c>
      <c r="E1774" s="347"/>
      <c r="F1774" s="350" t="e">
        <f>#REF!+#REF!</f>
        <v>#REF!</v>
      </c>
      <c r="G1774" s="79" t="e">
        <f t="shared" si="117"/>
        <v>#REF!</v>
      </c>
    </row>
    <row r="1775" spans="1:7">
      <c r="A1775" s="215" t="e">
        <f>#REF!</f>
        <v>#REF!</v>
      </c>
      <c r="B1775" s="46" t="e">
        <f>IF(#REF!&lt;&gt;"",#REF!,"")</f>
        <v>#REF!</v>
      </c>
      <c r="C1775" s="47" t="e">
        <f>#REF!</f>
        <v>#REF!</v>
      </c>
      <c r="D1775" s="48" t="e">
        <f>#REF!</f>
        <v>#REF!</v>
      </c>
      <c r="E1775" s="347"/>
      <c r="F1775" s="350" t="e">
        <f>#REF!+#REF!</f>
        <v>#REF!</v>
      </c>
      <c r="G1775" s="79" t="e">
        <f t="shared" si="117"/>
        <v>#REF!</v>
      </c>
    </row>
    <row r="1776" spans="1:7">
      <c r="A1776" s="215" t="e">
        <f>#REF!</f>
        <v>#REF!</v>
      </c>
      <c r="B1776" s="46" t="e">
        <f>IF(#REF!&lt;&gt;"",#REF!,"")</f>
        <v>#REF!</v>
      </c>
      <c r="C1776" s="47" t="e">
        <f>#REF!</f>
        <v>#REF!</v>
      </c>
      <c r="D1776" s="48" t="e">
        <f>#REF!</f>
        <v>#REF!</v>
      </c>
      <c r="E1776" s="347"/>
      <c r="F1776" s="350" t="e">
        <f>#REF!+#REF!</f>
        <v>#REF!</v>
      </c>
      <c r="G1776" s="79" t="e">
        <f t="shared" si="117"/>
        <v>#REF!</v>
      </c>
    </row>
    <row r="1777" spans="1:7">
      <c r="A1777" s="215" t="e">
        <f>#REF!</f>
        <v>#REF!</v>
      </c>
      <c r="B1777" s="46" t="e">
        <f>IF(#REF!&lt;&gt;"",#REF!,"")</f>
        <v>#REF!</v>
      </c>
      <c r="C1777" s="47" t="e">
        <f>#REF!</f>
        <v>#REF!</v>
      </c>
      <c r="D1777" s="48" t="e">
        <f>#REF!</f>
        <v>#REF!</v>
      </c>
      <c r="E1777" s="347"/>
      <c r="F1777" s="350" t="e">
        <f>#REF!+#REF!</f>
        <v>#REF!</v>
      </c>
      <c r="G1777" s="79" t="e">
        <f t="shared" si="117"/>
        <v>#REF!</v>
      </c>
    </row>
    <row r="1778" spans="1:7">
      <c r="A1778" s="215" t="e">
        <f>#REF!</f>
        <v>#REF!</v>
      </c>
      <c r="B1778" s="46" t="e">
        <f>IF(#REF!&lt;&gt;"",#REF!,"")</f>
        <v>#REF!</v>
      </c>
      <c r="C1778" s="47" t="e">
        <f>#REF!</f>
        <v>#REF!</v>
      </c>
      <c r="D1778" s="48" t="e">
        <f>#REF!</f>
        <v>#REF!</v>
      </c>
      <c r="E1778" s="347"/>
      <c r="F1778" s="350" t="e">
        <f>#REF!+#REF!</f>
        <v>#REF!</v>
      </c>
      <c r="G1778" s="79" t="e">
        <f t="shared" si="117"/>
        <v>#REF!</v>
      </c>
    </row>
    <row r="1779" spans="1:7">
      <c r="A1779" s="215" t="e">
        <f>#REF!</f>
        <v>#REF!</v>
      </c>
      <c r="B1779" s="46" t="e">
        <f>IF(#REF!&lt;&gt;"",#REF!,"")</f>
        <v>#REF!</v>
      </c>
      <c r="C1779" s="47" t="e">
        <f>#REF!</f>
        <v>#REF!</v>
      </c>
      <c r="D1779" s="48" t="e">
        <f>#REF!</f>
        <v>#REF!</v>
      </c>
      <c r="E1779" s="347"/>
      <c r="F1779" s="350" t="e">
        <f>#REF!+#REF!</f>
        <v>#REF!</v>
      </c>
      <c r="G1779" s="79" t="e">
        <f t="shared" si="117"/>
        <v>#REF!</v>
      </c>
    </row>
    <row r="1780" spans="1:7">
      <c r="A1780" s="215" t="e">
        <f>#REF!</f>
        <v>#REF!</v>
      </c>
      <c r="B1780" s="46" t="e">
        <f>IF(#REF!&lt;&gt;"",#REF!,"")</f>
        <v>#REF!</v>
      </c>
      <c r="C1780" s="47" t="e">
        <f>#REF!</f>
        <v>#REF!</v>
      </c>
      <c r="D1780" s="48" t="e">
        <f>#REF!</f>
        <v>#REF!</v>
      </c>
      <c r="E1780" s="347"/>
      <c r="F1780" s="350" t="e">
        <f>#REF!+#REF!</f>
        <v>#REF!</v>
      </c>
      <c r="G1780" s="79" t="e">
        <f t="shared" si="117"/>
        <v>#REF!</v>
      </c>
    </row>
    <row r="1781" spans="1:7">
      <c r="A1781" s="215" t="e">
        <f>#REF!</f>
        <v>#REF!</v>
      </c>
      <c r="B1781" s="46" t="e">
        <f>IF(#REF!&lt;&gt;"",#REF!,"")</f>
        <v>#REF!</v>
      </c>
      <c r="C1781" s="47" t="e">
        <f>#REF!</f>
        <v>#REF!</v>
      </c>
      <c r="D1781" s="48" t="e">
        <f>#REF!</f>
        <v>#REF!</v>
      </c>
      <c r="E1781" s="347"/>
      <c r="F1781" s="350" t="e">
        <f>#REF!+#REF!</f>
        <v>#REF!</v>
      </c>
      <c r="G1781" s="79" t="e">
        <f t="shared" si="117"/>
        <v>#REF!</v>
      </c>
    </row>
    <row r="1782" spans="1:7">
      <c r="A1782" s="215" t="e">
        <f>#REF!</f>
        <v>#REF!</v>
      </c>
      <c r="B1782" s="234" t="e">
        <f>IF(#REF!&lt;&gt;"",#REF!,"")</f>
        <v>#REF!</v>
      </c>
      <c r="C1782" s="235" t="e">
        <f>#REF!</f>
        <v>#REF!</v>
      </c>
      <c r="D1782" s="236" t="e">
        <f>#REF!</f>
        <v>#REF!</v>
      </c>
      <c r="E1782" s="348"/>
      <c r="F1782" s="351" t="e">
        <f>#REF!+#REF!</f>
        <v>#REF!</v>
      </c>
      <c r="G1782" s="79" t="e">
        <f t="shared" si="117"/>
        <v>#REF!</v>
      </c>
    </row>
    <row r="1783" spans="1:7" ht="12.75">
      <c r="A1783" s="233" t="e">
        <f>#REF!</f>
        <v>#REF!</v>
      </c>
      <c r="B1783" s="829" t="s">
        <v>107</v>
      </c>
      <c r="C1783" s="830"/>
      <c r="D1783" s="830"/>
      <c r="E1783" s="831"/>
      <c r="F1783" s="831"/>
      <c r="G1783" s="79" t="e">
        <f>G1784</f>
        <v>#REF!</v>
      </c>
    </row>
    <row r="1784" spans="1:7">
      <c r="A1784" s="215" t="e">
        <f>#REF!</f>
        <v>#REF!</v>
      </c>
      <c r="B1784" s="238" t="e">
        <f>IF(#REF!&lt;&gt;"",#REF!,"")</f>
        <v>#REF!</v>
      </c>
      <c r="C1784" s="239" t="e">
        <f>#REF!</f>
        <v>#REF!</v>
      </c>
      <c r="D1784" s="240" t="e">
        <f>#REF!</f>
        <v>#REF!</v>
      </c>
      <c r="E1784" s="346"/>
      <c r="F1784" s="349" t="e">
        <f>#REF!+#REF!</f>
        <v>#REF!</v>
      </c>
      <c r="G1784" s="79" t="e">
        <f t="shared" ref="G1784:G1798" si="118">IF(B1784&lt;&gt;"","Для друку","")</f>
        <v>#REF!</v>
      </c>
    </row>
    <row r="1785" spans="1:7">
      <c r="A1785" s="215" t="e">
        <f>#REF!</f>
        <v>#REF!</v>
      </c>
      <c r="B1785" s="46" t="e">
        <f>IF(#REF!&lt;&gt;"",#REF!,"")</f>
        <v>#REF!</v>
      </c>
      <c r="C1785" s="47" t="e">
        <f>#REF!</f>
        <v>#REF!</v>
      </c>
      <c r="D1785" s="48" t="e">
        <f>#REF!</f>
        <v>#REF!</v>
      </c>
      <c r="E1785" s="347"/>
      <c r="F1785" s="350" t="e">
        <f>#REF!+#REF!</f>
        <v>#REF!</v>
      </c>
      <c r="G1785" s="79" t="e">
        <f t="shared" si="118"/>
        <v>#REF!</v>
      </c>
    </row>
    <row r="1786" spans="1:7">
      <c r="A1786" s="215" t="e">
        <f>#REF!</f>
        <v>#REF!</v>
      </c>
      <c r="B1786" s="46" t="e">
        <f>IF(#REF!&lt;&gt;"",#REF!,"")</f>
        <v>#REF!</v>
      </c>
      <c r="C1786" s="47" t="e">
        <f>#REF!</f>
        <v>#REF!</v>
      </c>
      <c r="D1786" s="48" t="e">
        <f>#REF!</f>
        <v>#REF!</v>
      </c>
      <c r="E1786" s="347"/>
      <c r="F1786" s="350" t="e">
        <f>#REF!+#REF!</f>
        <v>#REF!</v>
      </c>
      <c r="G1786" s="79" t="e">
        <f t="shared" si="118"/>
        <v>#REF!</v>
      </c>
    </row>
    <row r="1787" spans="1:7">
      <c r="A1787" s="215" t="e">
        <f>#REF!</f>
        <v>#REF!</v>
      </c>
      <c r="B1787" s="46" t="e">
        <f>IF(#REF!&lt;&gt;"",#REF!,"")</f>
        <v>#REF!</v>
      </c>
      <c r="C1787" s="47" t="e">
        <f>#REF!</f>
        <v>#REF!</v>
      </c>
      <c r="D1787" s="48" t="e">
        <f>#REF!</f>
        <v>#REF!</v>
      </c>
      <c r="E1787" s="226"/>
      <c r="F1787" s="350" t="e">
        <f>#REF!+#REF!</f>
        <v>#REF!</v>
      </c>
      <c r="G1787" s="79" t="e">
        <f t="shared" si="118"/>
        <v>#REF!</v>
      </c>
    </row>
    <row r="1788" spans="1:7">
      <c r="A1788" s="215" t="e">
        <f>#REF!</f>
        <v>#REF!</v>
      </c>
      <c r="B1788" s="46" t="e">
        <f>IF(#REF!&lt;&gt;"",#REF!,"")</f>
        <v>#REF!</v>
      </c>
      <c r="C1788" s="47" t="e">
        <f>#REF!</f>
        <v>#REF!</v>
      </c>
      <c r="D1788" s="48" t="e">
        <f>#REF!</f>
        <v>#REF!</v>
      </c>
      <c r="E1788" s="347"/>
      <c r="F1788" s="350" t="e">
        <f>#REF!+#REF!</f>
        <v>#REF!</v>
      </c>
      <c r="G1788" s="79" t="e">
        <f t="shared" si="118"/>
        <v>#REF!</v>
      </c>
    </row>
    <row r="1789" spans="1:7">
      <c r="A1789" s="215" t="e">
        <f>#REF!</f>
        <v>#REF!</v>
      </c>
      <c r="B1789" s="46" t="e">
        <f>IF(#REF!&lt;&gt;"",#REF!,"")</f>
        <v>#REF!</v>
      </c>
      <c r="C1789" s="47" t="e">
        <f>#REF!</f>
        <v>#REF!</v>
      </c>
      <c r="D1789" s="48" t="e">
        <f>#REF!</f>
        <v>#REF!</v>
      </c>
      <c r="E1789" s="347"/>
      <c r="F1789" s="350" t="e">
        <f>#REF!+#REF!</f>
        <v>#REF!</v>
      </c>
      <c r="G1789" s="79" t="e">
        <f t="shared" si="118"/>
        <v>#REF!</v>
      </c>
    </row>
    <row r="1790" spans="1:7">
      <c r="A1790" s="215" t="e">
        <f>#REF!</f>
        <v>#REF!</v>
      </c>
      <c r="B1790" s="46" t="e">
        <f>IF(#REF!&lt;&gt;"",#REF!,"")</f>
        <v>#REF!</v>
      </c>
      <c r="C1790" s="47" t="e">
        <f>#REF!</f>
        <v>#REF!</v>
      </c>
      <c r="D1790" s="48" t="e">
        <f>#REF!</f>
        <v>#REF!</v>
      </c>
      <c r="E1790" s="347"/>
      <c r="F1790" s="350" t="e">
        <f>#REF!+#REF!</f>
        <v>#REF!</v>
      </c>
      <c r="G1790" s="79" t="e">
        <f t="shared" si="118"/>
        <v>#REF!</v>
      </c>
    </row>
    <row r="1791" spans="1:7">
      <c r="A1791" s="215" t="e">
        <f>#REF!</f>
        <v>#REF!</v>
      </c>
      <c r="B1791" s="46" t="e">
        <f>IF(#REF!&lt;&gt;"",#REF!,"")</f>
        <v>#REF!</v>
      </c>
      <c r="C1791" s="47" t="e">
        <f>#REF!</f>
        <v>#REF!</v>
      </c>
      <c r="D1791" s="48" t="e">
        <f>#REF!</f>
        <v>#REF!</v>
      </c>
      <c r="E1791" s="347"/>
      <c r="F1791" s="350" t="e">
        <f>#REF!+#REF!</f>
        <v>#REF!</v>
      </c>
      <c r="G1791" s="79" t="e">
        <f t="shared" si="118"/>
        <v>#REF!</v>
      </c>
    </row>
    <row r="1792" spans="1:7">
      <c r="A1792" s="215" t="e">
        <f>#REF!</f>
        <v>#REF!</v>
      </c>
      <c r="B1792" s="46" t="e">
        <f>IF(#REF!&lt;&gt;"",#REF!,"")</f>
        <v>#REF!</v>
      </c>
      <c r="C1792" s="47" t="e">
        <f>#REF!</f>
        <v>#REF!</v>
      </c>
      <c r="D1792" s="48" t="e">
        <f>#REF!</f>
        <v>#REF!</v>
      </c>
      <c r="E1792" s="347"/>
      <c r="F1792" s="350" t="e">
        <f>#REF!+#REF!</f>
        <v>#REF!</v>
      </c>
      <c r="G1792" s="79" t="e">
        <f t="shared" si="118"/>
        <v>#REF!</v>
      </c>
    </row>
    <row r="1793" spans="1:7">
      <c r="A1793" s="215" t="e">
        <f>#REF!</f>
        <v>#REF!</v>
      </c>
      <c r="B1793" s="46" t="e">
        <f>IF(#REF!&lt;&gt;"",#REF!,"")</f>
        <v>#REF!</v>
      </c>
      <c r="C1793" s="47" t="e">
        <f>#REF!</f>
        <v>#REF!</v>
      </c>
      <c r="D1793" s="48" t="e">
        <f>#REF!</f>
        <v>#REF!</v>
      </c>
      <c r="E1793" s="347"/>
      <c r="F1793" s="350" t="e">
        <f>#REF!+#REF!</f>
        <v>#REF!</v>
      </c>
      <c r="G1793" s="79" t="e">
        <f t="shared" si="118"/>
        <v>#REF!</v>
      </c>
    </row>
    <row r="1794" spans="1:7">
      <c r="A1794" s="215" t="e">
        <f>#REF!</f>
        <v>#REF!</v>
      </c>
      <c r="B1794" s="46" t="e">
        <f>IF(#REF!&lt;&gt;"",#REF!,"")</f>
        <v>#REF!</v>
      </c>
      <c r="C1794" s="47" t="e">
        <f>#REF!</f>
        <v>#REF!</v>
      </c>
      <c r="D1794" s="48" t="e">
        <f>#REF!</f>
        <v>#REF!</v>
      </c>
      <c r="E1794" s="347"/>
      <c r="F1794" s="350" t="e">
        <f>#REF!+#REF!</f>
        <v>#REF!</v>
      </c>
      <c r="G1794" s="79" t="e">
        <f t="shared" si="118"/>
        <v>#REF!</v>
      </c>
    </row>
    <row r="1795" spans="1:7">
      <c r="A1795" s="215" t="e">
        <f>#REF!</f>
        <v>#REF!</v>
      </c>
      <c r="B1795" s="46" t="e">
        <f>IF(#REF!&lt;&gt;"",#REF!,"")</f>
        <v>#REF!</v>
      </c>
      <c r="C1795" s="47" t="e">
        <f>#REF!</f>
        <v>#REF!</v>
      </c>
      <c r="D1795" s="48" t="e">
        <f>#REF!</f>
        <v>#REF!</v>
      </c>
      <c r="E1795" s="347"/>
      <c r="F1795" s="350" t="e">
        <f>#REF!+#REF!</f>
        <v>#REF!</v>
      </c>
      <c r="G1795" s="79" t="e">
        <f t="shared" si="118"/>
        <v>#REF!</v>
      </c>
    </row>
    <row r="1796" spans="1:7">
      <c r="A1796" s="215" t="e">
        <f>#REF!</f>
        <v>#REF!</v>
      </c>
      <c r="B1796" s="46" t="e">
        <f>IF(#REF!&lt;&gt;"",#REF!,"")</f>
        <v>#REF!</v>
      </c>
      <c r="C1796" s="47" t="e">
        <f>#REF!</f>
        <v>#REF!</v>
      </c>
      <c r="D1796" s="48" t="e">
        <f>#REF!</f>
        <v>#REF!</v>
      </c>
      <c r="E1796" s="347"/>
      <c r="F1796" s="350" t="e">
        <f>#REF!+#REF!</f>
        <v>#REF!</v>
      </c>
      <c r="G1796" s="79" t="e">
        <f t="shared" si="118"/>
        <v>#REF!</v>
      </c>
    </row>
    <row r="1797" spans="1:7">
      <c r="A1797" s="215" t="e">
        <f>#REF!</f>
        <v>#REF!</v>
      </c>
      <c r="B1797" s="46" t="e">
        <f>IF(#REF!&lt;&gt;"",#REF!,"")</f>
        <v>#REF!</v>
      </c>
      <c r="C1797" s="47" t="e">
        <f>#REF!</f>
        <v>#REF!</v>
      </c>
      <c r="D1797" s="48" t="e">
        <f>#REF!</f>
        <v>#REF!</v>
      </c>
      <c r="E1797" s="347"/>
      <c r="F1797" s="350" t="e">
        <f>#REF!+#REF!</f>
        <v>#REF!</v>
      </c>
      <c r="G1797" s="79" t="e">
        <f t="shared" si="118"/>
        <v>#REF!</v>
      </c>
    </row>
    <row r="1798" spans="1:7">
      <c r="A1798" s="215" t="e">
        <f>#REF!</f>
        <v>#REF!</v>
      </c>
      <c r="B1798" s="234" t="e">
        <f>IF(#REF!&lt;&gt;"",#REF!,"")</f>
        <v>#REF!</v>
      </c>
      <c r="C1798" s="235" t="e">
        <f>#REF!</f>
        <v>#REF!</v>
      </c>
      <c r="D1798" s="236" t="e">
        <f>#REF!</f>
        <v>#REF!</v>
      </c>
      <c r="E1798" s="348"/>
      <c r="F1798" s="351" t="e">
        <f>#REF!+#REF!</f>
        <v>#REF!</v>
      </c>
      <c r="G1798" s="79" t="e">
        <f t="shared" si="118"/>
        <v>#REF!</v>
      </c>
    </row>
    <row r="1799" spans="1:7" ht="12.75">
      <c r="A1799" s="233" t="e">
        <f>#REF!</f>
        <v>#REF!</v>
      </c>
      <c r="B1799" s="829" t="s">
        <v>108</v>
      </c>
      <c r="C1799" s="830"/>
      <c r="D1799" s="830"/>
      <c r="E1799" s="831"/>
      <c r="F1799" s="831"/>
      <c r="G1799" s="79" t="e">
        <f>G1800</f>
        <v>#REF!</v>
      </c>
    </row>
    <row r="1800" spans="1:7">
      <c r="A1800" s="215" t="e">
        <f>#REF!</f>
        <v>#REF!</v>
      </c>
      <c r="B1800" s="238" t="e">
        <f>IF(#REF!&lt;&gt;"",#REF!,"")</f>
        <v>#REF!</v>
      </c>
      <c r="C1800" s="239" t="e">
        <f>#REF!</f>
        <v>#REF!</v>
      </c>
      <c r="D1800" s="240" t="e">
        <f>#REF!</f>
        <v>#REF!</v>
      </c>
      <c r="E1800" s="437" t="s">
        <v>30</v>
      </c>
      <c r="F1800" s="349" t="e">
        <f>#REF!+#REF!</f>
        <v>#REF!</v>
      </c>
      <c r="G1800" s="79" t="e">
        <f t="shared" ref="G1800:G1809" si="119">IF(B1800&lt;&gt;"","Для друку","")</f>
        <v>#REF!</v>
      </c>
    </row>
    <row r="1801" spans="1:7">
      <c r="A1801" s="215" t="e">
        <f>#REF!</f>
        <v>#REF!</v>
      </c>
      <c r="B1801" s="46" t="e">
        <f>IF(#REF!&lt;&gt;"",#REF!,"")</f>
        <v>#REF!</v>
      </c>
      <c r="C1801" s="47" t="e">
        <f>#REF!</f>
        <v>#REF!</v>
      </c>
      <c r="D1801" s="48" t="e">
        <f>#REF!</f>
        <v>#REF!</v>
      </c>
      <c r="E1801" s="438" t="s">
        <v>30</v>
      </c>
      <c r="F1801" s="350" t="e">
        <f>#REF!+#REF!</f>
        <v>#REF!</v>
      </c>
      <c r="G1801" s="79" t="e">
        <f t="shared" si="119"/>
        <v>#REF!</v>
      </c>
    </row>
    <row r="1802" spans="1:7">
      <c r="A1802" s="215" t="e">
        <f>#REF!</f>
        <v>#REF!</v>
      </c>
      <c r="B1802" s="46" t="e">
        <f>IF(#REF!&lt;&gt;"",#REF!,"")</f>
        <v>#REF!</v>
      </c>
      <c r="C1802" s="47" t="e">
        <f>#REF!</f>
        <v>#REF!</v>
      </c>
      <c r="D1802" s="48" t="e">
        <f>#REF!</f>
        <v>#REF!</v>
      </c>
      <c r="E1802" s="438" t="s">
        <v>30</v>
      </c>
      <c r="F1802" s="350" t="e">
        <f>#REF!+#REF!</f>
        <v>#REF!</v>
      </c>
      <c r="G1802" s="79" t="e">
        <f t="shared" si="119"/>
        <v>#REF!</v>
      </c>
    </row>
    <row r="1803" spans="1:7">
      <c r="A1803" s="215" t="e">
        <f>#REF!</f>
        <v>#REF!</v>
      </c>
      <c r="B1803" s="46" t="e">
        <f>IF(#REF!&lt;&gt;"",#REF!,"")</f>
        <v>#REF!</v>
      </c>
      <c r="C1803" s="47" t="e">
        <f>#REF!</f>
        <v>#REF!</v>
      </c>
      <c r="D1803" s="48" t="e">
        <f>#REF!</f>
        <v>#REF!</v>
      </c>
      <c r="E1803" s="438" t="s">
        <v>30</v>
      </c>
      <c r="F1803" s="350" t="e">
        <f>#REF!+#REF!</f>
        <v>#REF!</v>
      </c>
      <c r="G1803" s="79" t="e">
        <f t="shared" si="119"/>
        <v>#REF!</v>
      </c>
    </row>
    <row r="1804" spans="1:7">
      <c r="A1804" s="215" t="e">
        <f>#REF!</f>
        <v>#REF!</v>
      </c>
      <c r="B1804" s="46" t="e">
        <f>IF(#REF!&lt;&gt;"",#REF!,"")</f>
        <v>#REF!</v>
      </c>
      <c r="C1804" s="47" t="e">
        <f>#REF!</f>
        <v>#REF!</v>
      </c>
      <c r="D1804" s="48" t="e">
        <f>#REF!</f>
        <v>#REF!</v>
      </c>
      <c r="E1804" s="438" t="s">
        <v>30</v>
      </c>
      <c r="F1804" s="350" t="e">
        <f>#REF!+#REF!</f>
        <v>#REF!</v>
      </c>
      <c r="G1804" s="79" t="e">
        <f t="shared" si="119"/>
        <v>#REF!</v>
      </c>
    </row>
    <row r="1805" spans="1:7">
      <c r="A1805" s="215" t="e">
        <f>#REF!</f>
        <v>#REF!</v>
      </c>
      <c r="B1805" s="46" t="e">
        <f>IF(#REF!&lt;&gt;"",#REF!,"")</f>
        <v>#REF!</v>
      </c>
      <c r="C1805" s="47" t="e">
        <f>#REF!</f>
        <v>#REF!</v>
      </c>
      <c r="D1805" s="48" t="e">
        <f>#REF!</f>
        <v>#REF!</v>
      </c>
      <c r="E1805" s="438" t="s">
        <v>30</v>
      </c>
      <c r="F1805" s="350" t="e">
        <f>#REF!+#REF!</f>
        <v>#REF!</v>
      </c>
      <c r="G1805" s="79" t="e">
        <f t="shared" si="119"/>
        <v>#REF!</v>
      </c>
    </row>
    <row r="1806" spans="1:7">
      <c r="A1806" s="215" t="e">
        <f>#REF!</f>
        <v>#REF!</v>
      </c>
      <c r="B1806" s="46" t="e">
        <f>IF(#REF!&lt;&gt;"",#REF!,"")</f>
        <v>#REF!</v>
      </c>
      <c r="C1806" s="47" t="e">
        <f>#REF!</f>
        <v>#REF!</v>
      </c>
      <c r="D1806" s="48" t="e">
        <f>#REF!</f>
        <v>#REF!</v>
      </c>
      <c r="E1806" s="438" t="s">
        <v>30</v>
      </c>
      <c r="F1806" s="350" t="e">
        <f>#REF!+#REF!</f>
        <v>#REF!</v>
      </c>
      <c r="G1806" s="79" t="e">
        <f t="shared" si="119"/>
        <v>#REF!</v>
      </c>
    </row>
    <row r="1807" spans="1:7">
      <c r="A1807" s="215" t="e">
        <f>#REF!</f>
        <v>#REF!</v>
      </c>
      <c r="B1807" s="46" t="e">
        <f>IF(#REF!&lt;&gt;"",#REF!,"")</f>
        <v>#REF!</v>
      </c>
      <c r="C1807" s="47" t="e">
        <f>#REF!</f>
        <v>#REF!</v>
      </c>
      <c r="D1807" s="48" t="e">
        <f>#REF!</f>
        <v>#REF!</v>
      </c>
      <c r="E1807" s="438" t="s">
        <v>30</v>
      </c>
      <c r="F1807" s="350" t="e">
        <f>#REF!+#REF!</f>
        <v>#REF!</v>
      </c>
      <c r="G1807" s="79" t="e">
        <f t="shared" si="119"/>
        <v>#REF!</v>
      </c>
    </row>
    <row r="1808" spans="1:7" ht="12.75" customHeight="1">
      <c r="A1808" s="215" t="e">
        <f>#REF!</f>
        <v>#REF!</v>
      </c>
      <c r="B1808" s="46" t="e">
        <f>IF(#REF!&lt;&gt;"",#REF!,"")</f>
        <v>#REF!</v>
      </c>
      <c r="C1808" s="47" t="e">
        <f>#REF!</f>
        <v>#REF!</v>
      </c>
      <c r="D1808" s="48" t="e">
        <f>#REF!</f>
        <v>#REF!</v>
      </c>
      <c r="E1808" s="438" t="s">
        <v>30</v>
      </c>
      <c r="F1808" s="350" t="e">
        <f>#REF!+#REF!</f>
        <v>#REF!</v>
      </c>
      <c r="G1808" s="79" t="e">
        <f t="shared" si="119"/>
        <v>#REF!</v>
      </c>
    </row>
    <row r="1809" spans="1:7" ht="12.75" customHeight="1">
      <c r="A1809" s="237" t="e">
        <f>#REF!</f>
        <v>#REF!</v>
      </c>
      <c r="B1809" s="46" t="e">
        <f>IF(#REF!&lt;&gt;"",#REF!,"")</f>
        <v>#REF!</v>
      </c>
      <c r="C1809" s="47" t="e">
        <f>#REF!</f>
        <v>#REF!</v>
      </c>
      <c r="D1809" s="48" t="e">
        <f>#REF!</f>
        <v>#REF!</v>
      </c>
      <c r="E1809" s="439" t="s">
        <v>30</v>
      </c>
      <c r="F1809" s="351" t="e">
        <f>#REF!+#REF!</f>
        <v>#REF!</v>
      </c>
      <c r="G1809" s="79" t="e">
        <f t="shared" si="119"/>
        <v>#REF!</v>
      </c>
    </row>
    <row r="1810" spans="1:7" ht="12.75" customHeight="1">
      <c r="A1810" s="835" t="e">
        <f>#REF!</f>
        <v>#REF!</v>
      </c>
      <c r="B1810" s="836"/>
      <c r="C1810" s="836"/>
      <c r="D1810" s="836"/>
      <c r="E1810" s="836"/>
      <c r="F1810" s="836"/>
      <c r="G1810" s="79" t="e">
        <f>G1811</f>
        <v>#REF!</v>
      </c>
    </row>
    <row r="1811" spans="1:7" ht="12.75" customHeight="1">
      <c r="A1811" s="832" t="e">
        <f>#REF!</f>
        <v>#REF!</v>
      </c>
      <c r="B1811" s="833"/>
      <c r="C1811" s="833"/>
      <c r="D1811" s="833"/>
      <c r="E1811" s="833"/>
      <c r="F1811" s="833"/>
      <c r="G1811" s="79" t="e">
        <f>G1812</f>
        <v>#REF!</v>
      </c>
    </row>
    <row r="1812" spans="1:7" ht="12.75">
      <c r="A1812" s="232" t="s">
        <v>4</v>
      </c>
      <c r="B1812" s="829" t="s">
        <v>105</v>
      </c>
      <c r="C1812" s="830"/>
      <c r="D1812" s="830"/>
      <c r="E1812" s="834"/>
      <c r="F1812" s="834"/>
      <c r="G1812" s="79" t="e">
        <f>G1813</f>
        <v>#REF!</v>
      </c>
    </row>
    <row r="1813" spans="1:7">
      <c r="A1813" s="215" t="e">
        <f>#REF!</f>
        <v>#REF!</v>
      </c>
      <c r="B1813" s="238" t="e">
        <f>IF(#REF!&lt;&gt;"",#REF!,"")</f>
        <v>#REF!</v>
      </c>
      <c r="C1813" s="239" t="e">
        <f>#REF!</f>
        <v>#REF!</v>
      </c>
      <c r="D1813" s="240" t="e">
        <f>#REF!</f>
        <v>#REF!</v>
      </c>
      <c r="E1813" s="346"/>
      <c r="F1813" s="349" t="e">
        <f>#REF!+#REF!</f>
        <v>#REF!</v>
      </c>
      <c r="G1813" s="79" t="e">
        <f>IF(B1813&lt;&gt;"","Для друку","")</f>
        <v>#REF!</v>
      </c>
    </row>
    <row r="1814" spans="1:7">
      <c r="A1814" s="215" t="e">
        <f>#REF!</f>
        <v>#REF!</v>
      </c>
      <c r="B1814" s="46" t="e">
        <f>IF(#REF!&lt;&gt;"",#REF!,"")</f>
        <v>#REF!</v>
      </c>
      <c r="C1814" s="47" t="e">
        <f>#REF!</f>
        <v>#REF!</v>
      </c>
      <c r="D1814" s="48" t="e">
        <f>#REF!</f>
        <v>#REF!</v>
      </c>
      <c r="E1814" s="347"/>
      <c r="F1814" s="350" t="e">
        <f>#REF!+#REF!</f>
        <v>#REF!</v>
      </c>
      <c r="G1814" s="79" t="e">
        <f t="shared" ref="G1814:G1827" si="120">IF(B1814&lt;&gt;"","Для друку","")</f>
        <v>#REF!</v>
      </c>
    </row>
    <row r="1815" spans="1:7">
      <c r="A1815" s="215" t="e">
        <f>#REF!</f>
        <v>#REF!</v>
      </c>
      <c r="B1815" s="46" t="e">
        <f>IF(#REF!&lt;&gt;"",#REF!,"")</f>
        <v>#REF!</v>
      </c>
      <c r="C1815" s="47" t="e">
        <f>#REF!</f>
        <v>#REF!</v>
      </c>
      <c r="D1815" s="48" t="e">
        <f>#REF!</f>
        <v>#REF!</v>
      </c>
      <c r="E1815" s="347"/>
      <c r="F1815" s="350" t="e">
        <f>#REF!+#REF!</f>
        <v>#REF!</v>
      </c>
      <c r="G1815" s="79" t="e">
        <f t="shared" si="120"/>
        <v>#REF!</v>
      </c>
    </row>
    <row r="1816" spans="1:7">
      <c r="A1816" s="215" t="e">
        <f>#REF!</f>
        <v>#REF!</v>
      </c>
      <c r="B1816" s="46" t="e">
        <f>IF(#REF!&lt;&gt;"",#REF!,"")</f>
        <v>#REF!</v>
      </c>
      <c r="C1816" s="47" t="e">
        <f>#REF!</f>
        <v>#REF!</v>
      </c>
      <c r="D1816" s="48" t="e">
        <f>#REF!</f>
        <v>#REF!</v>
      </c>
      <c r="E1816" s="226"/>
      <c r="F1816" s="350" t="e">
        <f>#REF!+#REF!</f>
        <v>#REF!</v>
      </c>
      <c r="G1816" s="79" t="e">
        <f t="shared" si="120"/>
        <v>#REF!</v>
      </c>
    </row>
    <row r="1817" spans="1:7">
      <c r="A1817" s="215" t="e">
        <f>#REF!</f>
        <v>#REF!</v>
      </c>
      <c r="B1817" s="46" t="e">
        <f>IF(#REF!&lt;&gt;"",#REF!,"")</f>
        <v>#REF!</v>
      </c>
      <c r="C1817" s="47" t="e">
        <f>#REF!</f>
        <v>#REF!</v>
      </c>
      <c r="D1817" s="48" t="e">
        <f>#REF!</f>
        <v>#REF!</v>
      </c>
      <c r="E1817" s="347"/>
      <c r="F1817" s="350" t="e">
        <f>#REF!+#REF!</f>
        <v>#REF!</v>
      </c>
      <c r="G1817" s="79" t="e">
        <f t="shared" si="120"/>
        <v>#REF!</v>
      </c>
    </row>
    <row r="1818" spans="1:7">
      <c r="A1818" s="215" t="e">
        <f>#REF!</f>
        <v>#REF!</v>
      </c>
      <c r="B1818" s="46" t="e">
        <f>IF(#REF!&lt;&gt;"",#REF!,"")</f>
        <v>#REF!</v>
      </c>
      <c r="C1818" s="47" t="e">
        <f>#REF!</f>
        <v>#REF!</v>
      </c>
      <c r="D1818" s="48" t="e">
        <f>#REF!</f>
        <v>#REF!</v>
      </c>
      <c r="E1818" s="347"/>
      <c r="F1818" s="350" t="e">
        <f>#REF!+#REF!</f>
        <v>#REF!</v>
      </c>
      <c r="G1818" s="79" t="e">
        <f t="shared" si="120"/>
        <v>#REF!</v>
      </c>
    </row>
    <row r="1819" spans="1:7">
      <c r="A1819" s="215" t="e">
        <f>#REF!</f>
        <v>#REF!</v>
      </c>
      <c r="B1819" s="46" t="e">
        <f>IF(#REF!&lt;&gt;"",#REF!,"")</f>
        <v>#REF!</v>
      </c>
      <c r="C1819" s="47" t="e">
        <f>#REF!</f>
        <v>#REF!</v>
      </c>
      <c r="D1819" s="48" t="e">
        <f>#REF!</f>
        <v>#REF!</v>
      </c>
      <c r="E1819" s="347"/>
      <c r="F1819" s="350" t="e">
        <f>#REF!+#REF!</f>
        <v>#REF!</v>
      </c>
      <c r="G1819" s="79" t="e">
        <f t="shared" si="120"/>
        <v>#REF!</v>
      </c>
    </row>
    <row r="1820" spans="1:7">
      <c r="A1820" s="215" t="e">
        <f>#REF!</f>
        <v>#REF!</v>
      </c>
      <c r="B1820" s="46" t="e">
        <f>IF(#REF!&lt;&gt;"",#REF!,"")</f>
        <v>#REF!</v>
      </c>
      <c r="C1820" s="47" t="e">
        <f>#REF!</f>
        <v>#REF!</v>
      </c>
      <c r="D1820" s="48" t="e">
        <f>#REF!</f>
        <v>#REF!</v>
      </c>
      <c r="E1820" s="347"/>
      <c r="F1820" s="350" t="e">
        <f>#REF!+#REF!</f>
        <v>#REF!</v>
      </c>
      <c r="G1820" s="79" t="e">
        <f t="shared" si="120"/>
        <v>#REF!</v>
      </c>
    </row>
    <row r="1821" spans="1:7">
      <c r="A1821" s="215" t="e">
        <f>#REF!</f>
        <v>#REF!</v>
      </c>
      <c r="B1821" s="46" t="e">
        <f>IF(#REF!&lt;&gt;"",#REF!,"")</f>
        <v>#REF!</v>
      </c>
      <c r="C1821" s="47" t="e">
        <f>#REF!</f>
        <v>#REF!</v>
      </c>
      <c r="D1821" s="48" t="e">
        <f>#REF!</f>
        <v>#REF!</v>
      </c>
      <c r="E1821" s="347"/>
      <c r="F1821" s="350" t="e">
        <f>#REF!+#REF!</f>
        <v>#REF!</v>
      </c>
      <c r="G1821" s="79" t="e">
        <f t="shared" si="120"/>
        <v>#REF!</v>
      </c>
    </row>
    <row r="1822" spans="1:7">
      <c r="A1822" s="215" t="e">
        <f>#REF!</f>
        <v>#REF!</v>
      </c>
      <c r="B1822" s="46" t="e">
        <f>IF(#REF!&lt;&gt;"",#REF!,"")</f>
        <v>#REF!</v>
      </c>
      <c r="C1822" s="47" t="e">
        <f>#REF!</f>
        <v>#REF!</v>
      </c>
      <c r="D1822" s="48" t="e">
        <f>#REF!</f>
        <v>#REF!</v>
      </c>
      <c r="E1822" s="347"/>
      <c r="F1822" s="350" t="e">
        <f>#REF!+#REF!</f>
        <v>#REF!</v>
      </c>
      <c r="G1822" s="79" t="e">
        <f t="shared" si="120"/>
        <v>#REF!</v>
      </c>
    </row>
    <row r="1823" spans="1:7">
      <c r="A1823" s="215" t="e">
        <f>#REF!</f>
        <v>#REF!</v>
      </c>
      <c r="B1823" s="46" t="e">
        <f>IF(#REF!&lt;&gt;"",#REF!,"")</f>
        <v>#REF!</v>
      </c>
      <c r="C1823" s="47" t="e">
        <f>#REF!</f>
        <v>#REF!</v>
      </c>
      <c r="D1823" s="48" t="e">
        <f>#REF!</f>
        <v>#REF!</v>
      </c>
      <c r="E1823" s="347"/>
      <c r="F1823" s="350" t="e">
        <f>#REF!+#REF!</f>
        <v>#REF!</v>
      </c>
      <c r="G1823" s="79" t="e">
        <f t="shared" si="120"/>
        <v>#REF!</v>
      </c>
    </row>
    <row r="1824" spans="1:7">
      <c r="A1824" s="215" t="e">
        <f>#REF!</f>
        <v>#REF!</v>
      </c>
      <c r="B1824" s="46" t="e">
        <f>IF(#REF!&lt;&gt;"",#REF!,"")</f>
        <v>#REF!</v>
      </c>
      <c r="C1824" s="47" t="e">
        <f>#REF!</f>
        <v>#REF!</v>
      </c>
      <c r="D1824" s="48" t="e">
        <f>#REF!</f>
        <v>#REF!</v>
      </c>
      <c r="E1824" s="347"/>
      <c r="F1824" s="350" t="e">
        <f>#REF!+#REF!</f>
        <v>#REF!</v>
      </c>
      <c r="G1824" s="79" t="e">
        <f t="shared" si="120"/>
        <v>#REF!</v>
      </c>
    </row>
    <row r="1825" spans="1:7">
      <c r="A1825" s="215" t="e">
        <f>#REF!</f>
        <v>#REF!</v>
      </c>
      <c r="B1825" s="46" t="e">
        <f>IF(#REF!&lt;&gt;"",#REF!,"")</f>
        <v>#REF!</v>
      </c>
      <c r="C1825" s="47" t="e">
        <f>#REF!</f>
        <v>#REF!</v>
      </c>
      <c r="D1825" s="48" t="e">
        <f>#REF!</f>
        <v>#REF!</v>
      </c>
      <c r="E1825" s="347"/>
      <c r="F1825" s="350" t="e">
        <f>#REF!+#REF!</f>
        <v>#REF!</v>
      </c>
      <c r="G1825" s="79" t="e">
        <f t="shared" si="120"/>
        <v>#REF!</v>
      </c>
    </row>
    <row r="1826" spans="1:7">
      <c r="A1826" s="215" t="e">
        <f>#REF!</f>
        <v>#REF!</v>
      </c>
      <c r="B1826" s="46" t="e">
        <f>IF(#REF!&lt;&gt;"",#REF!,"")</f>
        <v>#REF!</v>
      </c>
      <c r="C1826" s="47" t="e">
        <f>#REF!</f>
        <v>#REF!</v>
      </c>
      <c r="D1826" s="48" t="e">
        <f>#REF!</f>
        <v>#REF!</v>
      </c>
      <c r="E1826" s="347"/>
      <c r="F1826" s="350" t="e">
        <f>#REF!+#REF!</f>
        <v>#REF!</v>
      </c>
      <c r="G1826" s="79" t="e">
        <f t="shared" si="120"/>
        <v>#REF!</v>
      </c>
    </row>
    <row r="1827" spans="1:7">
      <c r="A1827" s="215" t="e">
        <f>#REF!</f>
        <v>#REF!</v>
      </c>
      <c r="B1827" s="234" t="e">
        <f>IF(#REF!&lt;&gt;"",#REF!,"")</f>
        <v>#REF!</v>
      </c>
      <c r="C1827" s="235" t="e">
        <f>#REF!</f>
        <v>#REF!</v>
      </c>
      <c r="D1827" s="236" t="e">
        <f>#REF!</f>
        <v>#REF!</v>
      </c>
      <c r="E1827" s="348"/>
      <c r="F1827" s="351" t="e">
        <f>#REF!+#REF!</f>
        <v>#REF!</v>
      </c>
      <c r="G1827" s="79" t="e">
        <f t="shared" si="120"/>
        <v>#REF!</v>
      </c>
    </row>
    <row r="1828" spans="1:7" ht="12.75">
      <c r="A1828" s="233" t="e">
        <f>#REF!</f>
        <v>#REF!</v>
      </c>
      <c r="B1828" s="829" t="s">
        <v>106</v>
      </c>
      <c r="C1828" s="830"/>
      <c r="D1828" s="830"/>
      <c r="E1828" s="831"/>
      <c r="F1828" s="831"/>
      <c r="G1828" s="79" t="e">
        <f>G1829</f>
        <v>#REF!</v>
      </c>
    </row>
    <row r="1829" spans="1:7">
      <c r="A1829" s="215" t="e">
        <f>#REF!</f>
        <v>#REF!</v>
      </c>
      <c r="B1829" s="238" t="e">
        <f>IF(#REF!&lt;&gt;"",#REF!,"")</f>
        <v>#REF!</v>
      </c>
      <c r="C1829" s="239" t="e">
        <f>#REF!</f>
        <v>#REF!</v>
      </c>
      <c r="D1829" s="240" t="e">
        <f>#REF!</f>
        <v>#REF!</v>
      </c>
      <c r="E1829" s="346"/>
      <c r="F1829" s="349" t="e">
        <f>#REF!+#REF!</f>
        <v>#REF!</v>
      </c>
      <c r="G1829" s="79" t="e">
        <f t="shared" ref="G1829:G1843" si="121">IF(B1829&lt;&gt;"","Для друку","")</f>
        <v>#REF!</v>
      </c>
    </row>
    <row r="1830" spans="1:7">
      <c r="A1830" s="215" t="e">
        <f>#REF!</f>
        <v>#REF!</v>
      </c>
      <c r="B1830" s="46" t="e">
        <f>IF(#REF!&lt;&gt;"",#REF!,"")</f>
        <v>#REF!</v>
      </c>
      <c r="C1830" s="47" t="e">
        <f>#REF!</f>
        <v>#REF!</v>
      </c>
      <c r="D1830" s="48" t="e">
        <f>#REF!</f>
        <v>#REF!</v>
      </c>
      <c r="E1830" s="347"/>
      <c r="F1830" s="350" t="e">
        <f>#REF!+#REF!</f>
        <v>#REF!</v>
      </c>
      <c r="G1830" s="79" t="e">
        <f t="shared" si="121"/>
        <v>#REF!</v>
      </c>
    </row>
    <row r="1831" spans="1:7">
      <c r="A1831" s="215" t="e">
        <f>#REF!</f>
        <v>#REF!</v>
      </c>
      <c r="B1831" s="46" t="e">
        <f>IF(#REF!&lt;&gt;"",#REF!,"")</f>
        <v>#REF!</v>
      </c>
      <c r="C1831" s="47" t="e">
        <f>#REF!</f>
        <v>#REF!</v>
      </c>
      <c r="D1831" s="48" t="e">
        <f>#REF!</f>
        <v>#REF!</v>
      </c>
      <c r="E1831" s="347"/>
      <c r="F1831" s="350" t="e">
        <f>#REF!+#REF!</f>
        <v>#REF!</v>
      </c>
      <c r="G1831" s="79" t="e">
        <f t="shared" si="121"/>
        <v>#REF!</v>
      </c>
    </row>
    <row r="1832" spans="1:7">
      <c r="A1832" s="215" t="e">
        <f>#REF!</f>
        <v>#REF!</v>
      </c>
      <c r="B1832" s="46" t="e">
        <f>IF(#REF!&lt;&gt;"",#REF!,"")</f>
        <v>#REF!</v>
      </c>
      <c r="C1832" s="47" t="e">
        <f>#REF!</f>
        <v>#REF!</v>
      </c>
      <c r="D1832" s="48" t="e">
        <f>#REF!</f>
        <v>#REF!</v>
      </c>
      <c r="E1832" s="226"/>
      <c r="F1832" s="350" t="e">
        <f>#REF!+#REF!</f>
        <v>#REF!</v>
      </c>
      <c r="G1832" s="79" t="e">
        <f t="shared" si="121"/>
        <v>#REF!</v>
      </c>
    </row>
    <row r="1833" spans="1:7">
      <c r="A1833" s="215" t="e">
        <f>#REF!</f>
        <v>#REF!</v>
      </c>
      <c r="B1833" s="46" t="e">
        <f>IF(#REF!&lt;&gt;"",#REF!,"")</f>
        <v>#REF!</v>
      </c>
      <c r="C1833" s="47" t="e">
        <f>#REF!</f>
        <v>#REF!</v>
      </c>
      <c r="D1833" s="48" t="e">
        <f>#REF!</f>
        <v>#REF!</v>
      </c>
      <c r="E1833" s="347"/>
      <c r="F1833" s="350" t="e">
        <f>#REF!+#REF!</f>
        <v>#REF!</v>
      </c>
      <c r="G1833" s="79" t="e">
        <f t="shared" si="121"/>
        <v>#REF!</v>
      </c>
    </row>
    <row r="1834" spans="1:7">
      <c r="A1834" s="215" t="e">
        <f>#REF!</f>
        <v>#REF!</v>
      </c>
      <c r="B1834" s="46" t="e">
        <f>IF(#REF!&lt;&gt;"",#REF!,"")</f>
        <v>#REF!</v>
      </c>
      <c r="C1834" s="47" t="e">
        <f>#REF!</f>
        <v>#REF!</v>
      </c>
      <c r="D1834" s="48" t="e">
        <f>#REF!</f>
        <v>#REF!</v>
      </c>
      <c r="E1834" s="347"/>
      <c r="F1834" s="350" t="e">
        <f>#REF!+#REF!</f>
        <v>#REF!</v>
      </c>
      <c r="G1834" s="79" t="e">
        <f t="shared" si="121"/>
        <v>#REF!</v>
      </c>
    </row>
    <row r="1835" spans="1:7">
      <c r="A1835" s="215" t="e">
        <f>#REF!</f>
        <v>#REF!</v>
      </c>
      <c r="B1835" s="46" t="e">
        <f>IF(#REF!&lt;&gt;"",#REF!,"")</f>
        <v>#REF!</v>
      </c>
      <c r="C1835" s="47" t="e">
        <f>#REF!</f>
        <v>#REF!</v>
      </c>
      <c r="D1835" s="48" t="e">
        <f>#REF!</f>
        <v>#REF!</v>
      </c>
      <c r="E1835" s="347"/>
      <c r="F1835" s="350" t="e">
        <f>#REF!+#REF!</f>
        <v>#REF!</v>
      </c>
      <c r="G1835" s="79" t="e">
        <f t="shared" si="121"/>
        <v>#REF!</v>
      </c>
    </row>
    <row r="1836" spans="1:7">
      <c r="A1836" s="215" t="e">
        <f>#REF!</f>
        <v>#REF!</v>
      </c>
      <c r="B1836" s="46" t="e">
        <f>IF(#REF!&lt;&gt;"",#REF!,"")</f>
        <v>#REF!</v>
      </c>
      <c r="C1836" s="47" t="e">
        <f>#REF!</f>
        <v>#REF!</v>
      </c>
      <c r="D1836" s="48" t="e">
        <f>#REF!</f>
        <v>#REF!</v>
      </c>
      <c r="E1836" s="347"/>
      <c r="F1836" s="350" t="e">
        <f>#REF!+#REF!</f>
        <v>#REF!</v>
      </c>
      <c r="G1836" s="79" t="e">
        <f t="shared" si="121"/>
        <v>#REF!</v>
      </c>
    </row>
    <row r="1837" spans="1:7">
      <c r="A1837" s="215" t="e">
        <f>#REF!</f>
        <v>#REF!</v>
      </c>
      <c r="B1837" s="46" t="e">
        <f>IF(#REF!&lt;&gt;"",#REF!,"")</f>
        <v>#REF!</v>
      </c>
      <c r="C1837" s="47" t="e">
        <f>#REF!</f>
        <v>#REF!</v>
      </c>
      <c r="D1837" s="48" t="e">
        <f>#REF!</f>
        <v>#REF!</v>
      </c>
      <c r="E1837" s="347"/>
      <c r="F1837" s="350" t="e">
        <f>#REF!+#REF!</f>
        <v>#REF!</v>
      </c>
      <c r="G1837" s="79" t="e">
        <f t="shared" si="121"/>
        <v>#REF!</v>
      </c>
    </row>
    <row r="1838" spans="1:7">
      <c r="A1838" s="215" t="e">
        <f>#REF!</f>
        <v>#REF!</v>
      </c>
      <c r="B1838" s="46" t="e">
        <f>IF(#REF!&lt;&gt;"",#REF!,"")</f>
        <v>#REF!</v>
      </c>
      <c r="C1838" s="47" t="e">
        <f>#REF!</f>
        <v>#REF!</v>
      </c>
      <c r="D1838" s="48" t="e">
        <f>#REF!</f>
        <v>#REF!</v>
      </c>
      <c r="E1838" s="347"/>
      <c r="F1838" s="350" t="e">
        <f>#REF!+#REF!</f>
        <v>#REF!</v>
      </c>
      <c r="G1838" s="79" t="e">
        <f t="shared" si="121"/>
        <v>#REF!</v>
      </c>
    </row>
    <row r="1839" spans="1:7">
      <c r="A1839" s="215" t="e">
        <f>#REF!</f>
        <v>#REF!</v>
      </c>
      <c r="B1839" s="46" t="e">
        <f>IF(#REF!&lt;&gt;"",#REF!,"")</f>
        <v>#REF!</v>
      </c>
      <c r="C1839" s="47" t="e">
        <f>#REF!</f>
        <v>#REF!</v>
      </c>
      <c r="D1839" s="48" t="e">
        <f>#REF!</f>
        <v>#REF!</v>
      </c>
      <c r="E1839" s="347"/>
      <c r="F1839" s="350" t="e">
        <f>#REF!+#REF!</f>
        <v>#REF!</v>
      </c>
      <c r="G1839" s="79" t="e">
        <f t="shared" si="121"/>
        <v>#REF!</v>
      </c>
    </row>
    <row r="1840" spans="1:7">
      <c r="A1840" s="215" t="e">
        <f>#REF!</f>
        <v>#REF!</v>
      </c>
      <c r="B1840" s="46" t="e">
        <f>IF(#REF!&lt;&gt;"",#REF!,"")</f>
        <v>#REF!</v>
      </c>
      <c r="C1840" s="47" t="e">
        <f>#REF!</f>
        <v>#REF!</v>
      </c>
      <c r="D1840" s="48" t="e">
        <f>#REF!</f>
        <v>#REF!</v>
      </c>
      <c r="E1840" s="347"/>
      <c r="F1840" s="350" t="e">
        <f>#REF!+#REF!</f>
        <v>#REF!</v>
      </c>
      <c r="G1840" s="79" t="e">
        <f t="shared" si="121"/>
        <v>#REF!</v>
      </c>
    </row>
    <row r="1841" spans="1:7">
      <c r="A1841" s="215" t="e">
        <f>#REF!</f>
        <v>#REF!</v>
      </c>
      <c r="B1841" s="46" t="e">
        <f>IF(#REF!&lt;&gt;"",#REF!,"")</f>
        <v>#REF!</v>
      </c>
      <c r="C1841" s="47" t="e">
        <f>#REF!</f>
        <v>#REF!</v>
      </c>
      <c r="D1841" s="48" t="e">
        <f>#REF!</f>
        <v>#REF!</v>
      </c>
      <c r="E1841" s="347"/>
      <c r="F1841" s="350" t="e">
        <f>#REF!+#REF!</f>
        <v>#REF!</v>
      </c>
      <c r="G1841" s="79" t="e">
        <f t="shared" si="121"/>
        <v>#REF!</v>
      </c>
    </row>
    <row r="1842" spans="1:7">
      <c r="A1842" s="215" t="e">
        <f>#REF!</f>
        <v>#REF!</v>
      </c>
      <c r="B1842" s="46" t="e">
        <f>IF(#REF!&lt;&gt;"",#REF!,"")</f>
        <v>#REF!</v>
      </c>
      <c r="C1842" s="47" t="e">
        <f>#REF!</f>
        <v>#REF!</v>
      </c>
      <c r="D1842" s="48" t="e">
        <f>#REF!</f>
        <v>#REF!</v>
      </c>
      <c r="E1842" s="347"/>
      <c r="F1842" s="350" t="e">
        <f>#REF!+#REF!</f>
        <v>#REF!</v>
      </c>
      <c r="G1842" s="79" t="e">
        <f t="shared" si="121"/>
        <v>#REF!</v>
      </c>
    </row>
    <row r="1843" spans="1:7">
      <c r="A1843" s="215" t="e">
        <f>#REF!</f>
        <v>#REF!</v>
      </c>
      <c r="B1843" s="234" t="e">
        <f>IF(#REF!&lt;&gt;"",#REF!,"")</f>
        <v>#REF!</v>
      </c>
      <c r="C1843" s="235" t="e">
        <f>#REF!</f>
        <v>#REF!</v>
      </c>
      <c r="D1843" s="236" t="e">
        <f>#REF!</f>
        <v>#REF!</v>
      </c>
      <c r="E1843" s="348"/>
      <c r="F1843" s="351" t="e">
        <f>#REF!+#REF!</f>
        <v>#REF!</v>
      </c>
      <c r="G1843" s="79" t="e">
        <f t="shared" si="121"/>
        <v>#REF!</v>
      </c>
    </row>
    <row r="1844" spans="1:7" ht="12.75">
      <c r="A1844" s="233" t="e">
        <f>#REF!</f>
        <v>#REF!</v>
      </c>
      <c r="B1844" s="829" t="s">
        <v>107</v>
      </c>
      <c r="C1844" s="830"/>
      <c r="D1844" s="830"/>
      <c r="E1844" s="831"/>
      <c r="F1844" s="831"/>
      <c r="G1844" s="79" t="e">
        <f>G1845</f>
        <v>#REF!</v>
      </c>
    </row>
    <row r="1845" spans="1:7">
      <c r="A1845" s="215" t="e">
        <f>#REF!</f>
        <v>#REF!</v>
      </c>
      <c r="B1845" s="238" t="e">
        <f>IF(#REF!&lt;&gt;"",#REF!,"")</f>
        <v>#REF!</v>
      </c>
      <c r="C1845" s="239" t="e">
        <f>#REF!</f>
        <v>#REF!</v>
      </c>
      <c r="D1845" s="240" t="e">
        <f>#REF!</f>
        <v>#REF!</v>
      </c>
      <c r="E1845" s="346"/>
      <c r="F1845" s="349" t="e">
        <f>#REF!+#REF!</f>
        <v>#REF!</v>
      </c>
      <c r="G1845" s="79" t="e">
        <f t="shared" ref="G1845:G1859" si="122">IF(B1845&lt;&gt;"","Для друку","")</f>
        <v>#REF!</v>
      </c>
    </row>
    <row r="1846" spans="1:7">
      <c r="A1846" s="215" t="e">
        <f>#REF!</f>
        <v>#REF!</v>
      </c>
      <c r="B1846" s="46" t="e">
        <f>IF(#REF!&lt;&gt;"",#REF!,"")</f>
        <v>#REF!</v>
      </c>
      <c r="C1846" s="47" t="e">
        <f>#REF!</f>
        <v>#REF!</v>
      </c>
      <c r="D1846" s="48" t="e">
        <f>#REF!</f>
        <v>#REF!</v>
      </c>
      <c r="E1846" s="347"/>
      <c r="F1846" s="350" t="e">
        <f>#REF!+#REF!</f>
        <v>#REF!</v>
      </c>
      <c r="G1846" s="79" t="e">
        <f t="shared" si="122"/>
        <v>#REF!</v>
      </c>
    </row>
    <row r="1847" spans="1:7">
      <c r="A1847" s="215" t="e">
        <f>#REF!</f>
        <v>#REF!</v>
      </c>
      <c r="B1847" s="46" t="e">
        <f>IF(#REF!&lt;&gt;"",#REF!,"")</f>
        <v>#REF!</v>
      </c>
      <c r="C1847" s="47" t="e">
        <f>#REF!</f>
        <v>#REF!</v>
      </c>
      <c r="D1847" s="48" t="e">
        <f>#REF!</f>
        <v>#REF!</v>
      </c>
      <c r="E1847" s="347"/>
      <c r="F1847" s="350" t="e">
        <f>#REF!+#REF!</f>
        <v>#REF!</v>
      </c>
      <c r="G1847" s="79" t="e">
        <f t="shared" si="122"/>
        <v>#REF!</v>
      </c>
    </row>
    <row r="1848" spans="1:7">
      <c r="A1848" s="215" t="e">
        <f>#REF!</f>
        <v>#REF!</v>
      </c>
      <c r="B1848" s="46" t="e">
        <f>IF(#REF!&lt;&gt;"",#REF!,"")</f>
        <v>#REF!</v>
      </c>
      <c r="C1848" s="47" t="e">
        <f>#REF!</f>
        <v>#REF!</v>
      </c>
      <c r="D1848" s="48" t="e">
        <f>#REF!</f>
        <v>#REF!</v>
      </c>
      <c r="E1848" s="226"/>
      <c r="F1848" s="350" t="e">
        <f>#REF!+#REF!</f>
        <v>#REF!</v>
      </c>
      <c r="G1848" s="79" t="e">
        <f t="shared" si="122"/>
        <v>#REF!</v>
      </c>
    </row>
    <row r="1849" spans="1:7">
      <c r="A1849" s="215" t="e">
        <f>#REF!</f>
        <v>#REF!</v>
      </c>
      <c r="B1849" s="46" t="e">
        <f>IF(#REF!&lt;&gt;"",#REF!,"")</f>
        <v>#REF!</v>
      </c>
      <c r="C1849" s="47" t="e">
        <f>#REF!</f>
        <v>#REF!</v>
      </c>
      <c r="D1849" s="48" t="e">
        <f>#REF!</f>
        <v>#REF!</v>
      </c>
      <c r="E1849" s="347"/>
      <c r="F1849" s="350" t="e">
        <f>#REF!+#REF!</f>
        <v>#REF!</v>
      </c>
      <c r="G1849" s="79" t="e">
        <f t="shared" si="122"/>
        <v>#REF!</v>
      </c>
    </row>
    <row r="1850" spans="1:7">
      <c r="A1850" s="215" t="e">
        <f>#REF!</f>
        <v>#REF!</v>
      </c>
      <c r="B1850" s="46" t="e">
        <f>IF(#REF!&lt;&gt;"",#REF!,"")</f>
        <v>#REF!</v>
      </c>
      <c r="C1850" s="47" t="e">
        <f>#REF!</f>
        <v>#REF!</v>
      </c>
      <c r="D1850" s="48" t="e">
        <f>#REF!</f>
        <v>#REF!</v>
      </c>
      <c r="E1850" s="347"/>
      <c r="F1850" s="350" t="e">
        <f>#REF!+#REF!</f>
        <v>#REF!</v>
      </c>
      <c r="G1850" s="79" t="e">
        <f t="shared" si="122"/>
        <v>#REF!</v>
      </c>
    </row>
    <row r="1851" spans="1:7">
      <c r="A1851" s="215" t="e">
        <f>#REF!</f>
        <v>#REF!</v>
      </c>
      <c r="B1851" s="46" t="e">
        <f>IF(#REF!&lt;&gt;"",#REF!,"")</f>
        <v>#REF!</v>
      </c>
      <c r="C1851" s="47" t="e">
        <f>#REF!</f>
        <v>#REF!</v>
      </c>
      <c r="D1851" s="48" t="e">
        <f>#REF!</f>
        <v>#REF!</v>
      </c>
      <c r="E1851" s="347"/>
      <c r="F1851" s="350" t="e">
        <f>#REF!+#REF!</f>
        <v>#REF!</v>
      </c>
      <c r="G1851" s="79" t="e">
        <f t="shared" si="122"/>
        <v>#REF!</v>
      </c>
    </row>
    <row r="1852" spans="1:7">
      <c r="A1852" s="215" t="e">
        <f>#REF!</f>
        <v>#REF!</v>
      </c>
      <c r="B1852" s="46" t="e">
        <f>IF(#REF!&lt;&gt;"",#REF!,"")</f>
        <v>#REF!</v>
      </c>
      <c r="C1852" s="47" t="e">
        <f>#REF!</f>
        <v>#REF!</v>
      </c>
      <c r="D1852" s="48" t="e">
        <f>#REF!</f>
        <v>#REF!</v>
      </c>
      <c r="E1852" s="347"/>
      <c r="F1852" s="350" t="e">
        <f>#REF!+#REF!</f>
        <v>#REF!</v>
      </c>
      <c r="G1852" s="79" t="e">
        <f t="shared" si="122"/>
        <v>#REF!</v>
      </c>
    </row>
    <row r="1853" spans="1:7">
      <c r="A1853" s="215" t="e">
        <f>#REF!</f>
        <v>#REF!</v>
      </c>
      <c r="B1853" s="46" t="e">
        <f>IF(#REF!&lt;&gt;"",#REF!,"")</f>
        <v>#REF!</v>
      </c>
      <c r="C1853" s="47" t="e">
        <f>#REF!</f>
        <v>#REF!</v>
      </c>
      <c r="D1853" s="48" t="e">
        <f>#REF!</f>
        <v>#REF!</v>
      </c>
      <c r="E1853" s="347"/>
      <c r="F1853" s="350" t="e">
        <f>#REF!+#REF!</f>
        <v>#REF!</v>
      </c>
      <c r="G1853" s="79" t="e">
        <f t="shared" si="122"/>
        <v>#REF!</v>
      </c>
    </row>
    <row r="1854" spans="1:7">
      <c r="A1854" s="215" t="e">
        <f>#REF!</f>
        <v>#REF!</v>
      </c>
      <c r="B1854" s="46" t="e">
        <f>IF(#REF!&lt;&gt;"",#REF!,"")</f>
        <v>#REF!</v>
      </c>
      <c r="C1854" s="47" t="e">
        <f>#REF!</f>
        <v>#REF!</v>
      </c>
      <c r="D1854" s="48" t="e">
        <f>#REF!</f>
        <v>#REF!</v>
      </c>
      <c r="E1854" s="347"/>
      <c r="F1854" s="350" t="e">
        <f>#REF!+#REF!</f>
        <v>#REF!</v>
      </c>
      <c r="G1854" s="79" t="e">
        <f t="shared" si="122"/>
        <v>#REF!</v>
      </c>
    </row>
    <row r="1855" spans="1:7">
      <c r="A1855" s="215" t="e">
        <f>#REF!</f>
        <v>#REF!</v>
      </c>
      <c r="B1855" s="46" t="e">
        <f>IF(#REF!&lt;&gt;"",#REF!,"")</f>
        <v>#REF!</v>
      </c>
      <c r="C1855" s="47" t="e">
        <f>#REF!</f>
        <v>#REF!</v>
      </c>
      <c r="D1855" s="48" t="e">
        <f>#REF!</f>
        <v>#REF!</v>
      </c>
      <c r="E1855" s="347"/>
      <c r="F1855" s="350" t="e">
        <f>#REF!+#REF!</f>
        <v>#REF!</v>
      </c>
      <c r="G1855" s="79" t="e">
        <f t="shared" si="122"/>
        <v>#REF!</v>
      </c>
    </row>
    <row r="1856" spans="1:7">
      <c r="A1856" s="215" t="e">
        <f>#REF!</f>
        <v>#REF!</v>
      </c>
      <c r="B1856" s="46" t="e">
        <f>IF(#REF!&lt;&gt;"",#REF!,"")</f>
        <v>#REF!</v>
      </c>
      <c r="C1856" s="47" t="e">
        <f>#REF!</f>
        <v>#REF!</v>
      </c>
      <c r="D1856" s="48" t="e">
        <f>#REF!</f>
        <v>#REF!</v>
      </c>
      <c r="E1856" s="347"/>
      <c r="F1856" s="350" t="e">
        <f>#REF!+#REF!</f>
        <v>#REF!</v>
      </c>
      <c r="G1856" s="79" t="e">
        <f t="shared" si="122"/>
        <v>#REF!</v>
      </c>
    </row>
    <row r="1857" spans="1:7">
      <c r="A1857" s="215" t="e">
        <f>#REF!</f>
        <v>#REF!</v>
      </c>
      <c r="B1857" s="46" t="e">
        <f>IF(#REF!&lt;&gt;"",#REF!,"")</f>
        <v>#REF!</v>
      </c>
      <c r="C1857" s="47" t="e">
        <f>#REF!</f>
        <v>#REF!</v>
      </c>
      <c r="D1857" s="48" t="e">
        <f>#REF!</f>
        <v>#REF!</v>
      </c>
      <c r="E1857" s="347"/>
      <c r="F1857" s="350" t="e">
        <f>#REF!+#REF!</f>
        <v>#REF!</v>
      </c>
      <c r="G1857" s="79" t="e">
        <f t="shared" si="122"/>
        <v>#REF!</v>
      </c>
    </row>
    <row r="1858" spans="1:7">
      <c r="A1858" s="215" t="e">
        <f>#REF!</f>
        <v>#REF!</v>
      </c>
      <c r="B1858" s="46" t="e">
        <f>IF(#REF!&lt;&gt;"",#REF!,"")</f>
        <v>#REF!</v>
      </c>
      <c r="C1858" s="47" t="e">
        <f>#REF!</f>
        <v>#REF!</v>
      </c>
      <c r="D1858" s="48" t="e">
        <f>#REF!</f>
        <v>#REF!</v>
      </c>
      <c r="E1858" s="347"/>
      <c r="F1858" s="350" t="e">
        <f>#REF!+#REF!</f>
        <v>#REF!</v>
      </c>
      <c r="G1858" s="79" t="e">
        <f t="shared" si="122"/>
        <v>#REF!</v>
      </c>
    </row>
    <row r="1859" spans="1:7">
      <c r="A1859" s="215" t="e">
        <f>#REF!</f>
        <v>#REF!</v>
      </c>
      <c r="B1859" s="234" t="e">
        <f>IF(#REF!&lt;&gt;"",#REF!,"")</f>
        <v>#REF!</v>
      </c>
      <c r="C1859" s="235" t="e">
        <f>#REF!</f>
        <v>#REF!</v>
      </c>
      <c r="D1859" s="236" t="e">
        <f>#REF!</f>
        <v>#REF!</v>
      </c>
      <c r="E1859" s="348"/>
      <c r="F1859" s="351" t="e">
        <f>#REF!+#REF!</f>
        <v>#REF!</v>
      </c>
      <c r="G1859" s="79" t="e">
        <f t="shared" si="122"/>
        <v>#REF!</v>
      </c>
    </row>
    <row r="1860" spans="1:7" ht="12.75">
      <c r="A1860" s="233" t="e">
        <f>#REF!</f>
        <v>#REF!</v>
      </c>
      <c r="B1860" s="829" t="s">
        <v>108</v>
      </c>
      <c r="C1860" s="830"/>
      <c r="D1860" s="830"/>
      <c r="E1860" s="831"/>
      <c r="F1860" s="831"/>
      <c r="G1860" s="79" t="e">
        <f>G1861</f>
        <v>#REF!</v>
      </c>
    </row>
    <row r="1861" spans="1:7">
      <c r="A1861" s="215" t="e">
        <f>#REF!</f>
        <v>#REF!</v>
      </c>
      <c r="B1861" s="238" t="e">
        <f>IF(#REF!&lt;&gt;"",#REF!,"")</f>
        <v>#REF!</v>
      </c>
      <c r="C1861" s="239" t="e">
        <f>#REF!</f>
        <v>#REF!</v>
      </c>
      <c r="D1861" s="240" t="e">
        <f>#REF!</f>
        <v>#REF!</v>
      </c>
      <c r="E1861" s="437" t="s">
        <v>30</v>
      </c>
      <c r="F1861" s="349" t="e">
        <f>#REF!+#REF!</f>
        <v>#REF!</v>
      </c>
      <c r="G1861" s="79" t="e">
        <f t="shared" ref="G1861:G1870" si="123">IF(B1861&lt;&gt;"","Для друку","")</f>
        <v>#REF!</v>
      </c>
    </row>
    <row r="1862" spans="1:7">
      <c r="A1862" s="215" t="e">
        <f>#REF!</f>
        <v>#REF!</v>
      </c>
      <c r="B1862" s="46" t="e">
        <f>IF(#REF!&lt;&gt;"",#REF!,"")</f>
        <v>#REF!</v>
      </c>
      <c r="C1862" s="47" t="e">
        <f>#REF!</f>
        <v>#REF!</v>
      </c>
      <c r="D1862" s="48" t="e">
        <f>#REF!</f>
        <v>#REF!</v>
      </c>
      <c r="E1862" s="438" t="s">
        <v>30</v>
      </c>
      <c r="F1862" s="350" t="e">
        <f>#REF!+#REF!</f>
        <v>#REF!</v>
      </c>
      <c r="G1862" s="79" t="e">
        <f t="shared" si="123"/>
        <v>#REF!</v>
      </c>
    </row>
    <row r="1863" spans="1:7">
      <c r="A1863" s="215" t="e">
        <f>#REF!</f>
        <v>#REF!</v>
      </c>
      <c r="B1863" s="46" t="e">
        <f>IF(#REF!&lt;&gt;"",#REF!,"")</f>
        <v>#REF!</v>
      </c>
      <c r="C1863" s="47" t="e">
        <f>#REF!</f>
        <v>#REF!</v>
      </c>
      <c r="D1863" s="48" t="e">
        <f>#REF!</f>
        <v>#REF!</v>
      </c>
      <c r="E1863" s="438" t="s">
        <v>30</v>
      </c>
      <c r="F1863" s="350" t="e">
        <f>#REF!+#REF!</f>
        <v>#REF!</v>
      </c>
      <c r="G1863" s="79" t="e">
        <f t="shared" si="123"/>
        <v>#REF!</v>
      </c>
    </row>
    <row r="1864" spans="1:7">
      <c r="A1864" s="215" t="e">
        <f>#REF!</f>
        <v>#REF!</v>
      </c>
      <c r="B1864" s="46" t="e">
        <f>IF(#REF!&lt;&gt;"",#REF!,"")</f>
        <v>#REF!</v>
      </c>
      <c r="C1864" s="47" t="e">
        <f>#REF!</f>
        <v>#REF!</v>
      </c>
      <c r="D1864" s="48" t="e">
        <f>#REF!</f>
        <v>#REF!</v>
      </c>
      <c r="E1864" s="438" t="s">
        <v>30</v>
      </c>
      <c r="F1864" s="350" t="e">
        <f>#REF!+#REF!</f>
        <v>#REF!</v>
      </c>
      <c r="G1864" s="79" t="e">
        <f t="shared" si="123"/>
        <v>#REF!</v>
      </c>
    </row>
    <row r="1865" spans="1:7">
      <c r="A1865" s="215" t="e">
        <f>#REF!</f>
        <v>#REF!</v>
      </c>
      <c r="B1865" s="46" t="e">
        <f>IF(#REF!&lt;&gt;"",#REF!,"")</f>
        <v>#REF!</v>
      </c>
      <c r="C1865" s="47" t="e">
        <f>#REF!</f>
        <v>#REF!</v>
      </c>
      <c r="D1865" s="48" t="e">
        <f>#REF!</f>
        <v>#REF!</v>
      </c>
      <c r="E1865" s="438" t="s">
        <v>30</v>
      </c>
      <c r="F1865" s="350" t="e">
        <f>#REF!+#REF!</f>
        <v>#REF!</v>
      </c>
      <c r="G1865" s="79" t="e">
        <f t="shared" si="123"/>
        <v>#REF!</v>
      </c>
    </row>
    <row r="1866" spans="1:7">
      <c r="A1866" s="215" t="e">
        <f>#REF!</f>
        <v>#REF!</v>
      </c>
      <c r="B1866" s="46" t="e">
        <f>IF(#REF!&lt;&gt;"",#REF!,"")</f>
        <v>#REF!</v>
      </c>
      <c r="C1866" s="47" t="e">
        <f>#REF!</f>
        <v>#REF!</v>
      </c>
      <c r="D1866" s="48" t="e">
        <f>#REF!</f>
        <v>#REF!</v>
      </c>
      <c r="E1866" s="438" t="s">
        <v>30</v>
      </c>
      <c r="F1866" s="350" t="e">
        <f>#REF!+#REF!</f>
        <v>#REF!</v>
      </c>
      <c r="G1866" s="79" t="e">
        <f t="shared" si="123"/>
        <v>#REF!</v>
      </c>
    </row>
    <row r="1867" spans="1:7">
      <c r="A1867" s="215" t="e">
        <f>#REF!</f>
        <v>#REF!</v>
      </c>
      <c r="B1867" s="46" t="e">
        <f>IF(#REF!&lt;&gt;"",#REF!,"")</f>
        <v>#REF!</v>
      </c>
      <c r="C1867" s="47" t="e">
        <f>#REF!</f>
        <v>#REF!</v>
      </c>
      <c r="D1867" s="48" t="e">
        <f>#REF!</f>
        <v>#REF!</v>
      </c>
      <c r="E1867" s="438" t="s">
        <v>30</v>
      </c>
      <c r="F1867" s="350" t="e">
        <f>#REF!+#REF!</f>
        <v>#REF!</v>
      </c>
      <c r="G1867" s="79" t="e">
        <f t="shared" si="123"/>
        <v>#REF!</v>
      </c>
    </row>
    <row r="1868" spans="1:7">
      <c r="A1868" s="215" t="e">
        <f>#REF!</f>
        <v>#REF!</v>
      </c>
      <c r="B1868" s="46" t="e">
        <f>IF(#REF!&lt;&gt;"",#REF!,"")</f>
        <v>#REF!</v>
      </c>
      <c r="C1868" s="47" t="e">
        <f>#REF!</f>
        <v>#REF!</v>
      </c>
      <c r="D1868" s="48" t="e">
        <f>#REF!</f>
        <v>#REF!</v>
      </c>
      <c r="E1868" s="438" t="s">
        <v>30</v>
      </c>
      <c r="F1868" s="350" t="e">
        <f>#REF!+#REF!</f>
        <v>#REF!</v>
      </c>
      <c r="G1868" s="79" t="e">
        <f t="shared" si="123"/>
        <v>#REF!</v>
      </c>
    </row>
    <row r="1869" spans="1:7" ht="12.75" customHeight="1">
      <c r="A1869" s="215" t="e">
        <f>#REF!</f>
        <v>#REF!</v>
      </c>
      <c r="B1869" s="46" t="e">
        <f>IF(#REF!&lt;&gt;"",#REF!,"")</f>
        <v>#REF!</v>
      </c>
      <c r="C1869" s="47" t="e">
        <f>#REF!</f>
        <v>#REF!</v>
      </c>
      <c r="D1869" s="48" t="e">
        <f>#REF!</f>
        <v>#REF!</v>
      </c>
      <c r="E1869" s="438" t="s">
        <v>30</v>
      </c>
      <c r="F1869" s="350" t="e">
        <f>#REF!+#REF!</f>
        <v>#REF!</v>
      </c>
      <c r="G1869" s="79" t="e">
        <f t="shared" si="123"/>
        <v>#REF!</v>
      </c>
    </row>
    <row r="1870" spans="1:7">
      <c r="A1870" s="237" t="e">
        <f>#REF!</f>
        <v>#REF!</v>
      </c>
      <c r="B1870" s="46" t="e">
        <f>IF(#REF!&lt;&gt;"",#REF!,"")</f>
        <v>#REF!</v>
      </c>
      <c r="C1870" s="47" t="e">
        <f>#REF!</f>
        <v>#REF!</v>
      </c>
      <c r="D1870" s="48" t="e">
        <f>#REF!</f>
        <v>#REF!</v>
      </c>
      <c r="E1870" s="439" t="s">
        <v>30</v>
      </c>
      <c r="F1870" s="351" t="e">
        <f>#REF!+#REF!</f>
        <v>#REF!</v>
      </c>
      <c r="G1870" s="79" t="e">
        <f t="shared" si="123"/>
        <v>#REF!</v>
      </c>
    </row>
    <row r="1871" spans="1:7" ht="12.75" customHeight="1">
      <c r="A1871" s="832" t="e">
        <f>#REF!</f>
        <v>#REF!</v>
      </c>
      <c r="B1871" s="833"/>
      <c r="C1871" s="833"/>
      <c r="D1871" s="833"/>
      <c r="E1871" s="833"/>
      <c r="F1871" s="833"/>
      <c r="G1871" s="79" t="e">
        <f>G1872</f>
        <v>#REF!</v>
      </c>
    </row>
    <row r="1872" spans="1:7" ht="12.75">
      <c r="A1872" s="232" t="s">
        <v>4</v>
      </c>
      <c r="B1872" s="829" t="s">
        <v>105</v>
      </c>
      <c r="C1872" s="830"/>
      <c r="D1872" s="830"/>
      <c r="E1872" s="834"/>
      <c r="F1872" s="834"/>
      <c r="G1872" s="79" t="e">
        <f>G1873</f>
        <v>#REF!</v>
      </c>
    </row>
    <row r="1873" spans="1:7">
      <c r="A1873" s="215" t="e">
        <f>#REF!</f>
        <v>#REF!</v>
      </c>
      <c r="B1873" s="238" t="e">
        <f>IF(#REF!&lt;&gt;"",#REF!,"")</f>
        <v>#REF!</v>
      </c>
      <c r="C1873" s="239" t="e">
        <f>#REF!</f>
        <v>#REF!</v>
      </c>
      <c r="D1873" s="240" t="e">
        <f>#REF!</f>
        <v>#REF!</v>
      </c>
      <c r="E1873" s="346"/>
      <c r="F1873" s="349" t="e">
        <f>#REF!+#REF!</f>
        <v>#REF!</v>
      </c>
      <c r="G1873" s="79" t="e">
        <f>IF(B1873&lt;&gt;"","Для друку","")</f>
        <v>#REF!</v>
      </c>
    </row>
    <row r="1874" spans="1:7">
      <c r="A1874" s="215" t="e">
        <f>#REF!</f>
        <v>#REF!</v>
      </c>
      <c r="B1874" s="46" t="e">
        <f>IF(#REF!&lt;&gt;"",#REF!,"")</f>
        <v>#REF!</v>
      </c>
      <c r="C1874" s="47" t="e">
        <f>#REF!</f>
        <v>#REF!</v>
      </c>
      <c r="D1874" s="48" t="e">
        <f>#REF!</f>
        <v>#REF!</v>
      </c>
      <c r="E1874" s="347"/>
      <c r="F1874" s="350" t="e">
        <f>#REF!+#REF!</f>
        <v>#REF!</v>
      </c>
      <c r="G1874" s="79" t="e">
        <f t="shared" ref="G1874:G1886" si="124">IF(B1874&lt;&gt;"","Для друку","")</f>
        <v>#REF!</v>
      </c>
    </row>
    <row r="1875" spans="1:7">
      <c r="A1875" s="215" t="e">
        <f>#REF!</f>
        <v>#REF!</v>
      </c>
      <c r="B1875" s="46" t="e">
        <f>IF(#REF!&lt;&gt;"",#REF!,"")</f>
        <v>#REF!</v>
      </c>
      <c r="C1875" s="47" t="e">
        <f>#REF!</f>
        <v>#REF!</v>
      </c>
      <c r="D1875" s="48" t="e">
        <f>#REF!</f>
        <v>#REF!</v>
      </c>
      <c r="E1875" s="347"/>
      <c r="F1875" s="350" t="e">
        <f>#REF!+#REF!</f>
        <v>#REF!</v>
      </c>
      <c r="G1875" s="79" t="e">
        <f t="shared" si="124"/>
        <v>#REF!</v>
      </c>
    </row>
    <row r="1876" spans="1:7">
      <c r="A1876" s="215" t="e">
        <f>#REF!</f>
        <v>#REF!</v>
      </c>
      <c r="B1876" s="46" t="e">
        <f>IF(#REF!&lt;&gt;"",#REF!,"")</f>
        <v>#REF!</v>
      </c>
      <c r="C1876" s="47" t="e">
        <f>#REF!</f>
        <v>#REF!</v>
      </c>
      <c r="D1876" s="48" t="e">
        <f>#REF!</f>
        <v>#REF!</v>
      </c>
      <c r="E1876" s="226"/>
      <c r="F1876" s="350" t="e">
        <f>#REF!+#REF!</f>
        <v>#REF!</v>
      </c>
      <c r="G1876" s="79" t="e">
        <f t="shared" si="124"/>
        <v>#REF!</v>
      </c>
    </row>
    <row r="1877" spans="1:7">
      <c r="A1877" s="215" t="e">
        <f>#REF!</f>
        <v>#REF!</v>
      </c>
      <c r="B1877" s="46" t="e">
        <f>IF(#REF!&lt;&gt;"",#REF!,"")</f>
        <v>#REF!</v>
      </c>
      <c r="C1877" s="47" t="e">
        <f>#REF!</f>
        <v>#REF!</v>
      </c>
      <c r="D1877" s="48" t="e">
        <f>#REF!</f>
        <v>#REF!</v>
      </c>
      <c r="E1877" s="347"/>
      <c r="F1877" s="350" t="e">
        <f>#REF!+#REF!</f>
        <v>#REF!</v>
      </c>
      <c r="G1877" s="79" t="e">
        <f t="shared" si="124"/>
        <v>#REF!</v>
      </c>
    </row>
    <row r="1878" spans="1:7">
      <c r="A1878" s="215" t="e">
        <f>#REF!</f>
        <v>#REF!</v>
      </c>
      <c r="B1878" s="46" t="e">
        <f>IF(#REF!&lt;&gt;"",#REF!,"")</f>
        <v>#REF!</v>
      </c>
      <c r="C1878" s="47" t="e">
        <f>#REF!</f>
        <v>#REF!</v>
      </c>
      <c r="D1878" s="48" t="e">
        <f>#REF!</f>
        <v>#REF!</v>
      </c>
      <c r="E1878" s="347"/>
      <c r="F1878" s="350" t="e">
        <f>#REF!+#REF!</f>
        <v>#REF!</v>
      </c>
      <c r="G1878" s="79" t="e">
        <f t="shared" si="124"/>
        <v>#REF!</v>
      </c>
    </row>
    <row r="1879" spans="1:7">
      <c r="A1879" s="215" t="e">
        <f>#REF!</f>
        <v>#REF!</v>
      </c>
      <c r="B1879" s="46" t="e">
        <f>IF(#REF!&lt;&gt;"",#REF!,"")</f>
        <v>#REF!</v>
      </c>
      <c r="C1879" s="47" t="e">
        <f>#REF!</f>
        <v>#REF!</v>
      </c>
      <c r="D1879" s="48" t="e">
        <f>#REF!</f>
        <v>#REF!</v>
      </c>
      <c r="E1879" s="347"/>
      <c r="F1879" s="350" t="e">
        <f>#REF!+#REF!</f>
        <v>#REF!</v>
      </c>
      <c r="G1879" s="79" t="e">
        <f t="shared" si="124"/>
        <v>#REF!</v>
      </c>
    </row>
    <row r="1880" spans="1:7">
      <c r="A1880" s="215" t="e">
        <f>#REF!</f>
        <v>#REF!</v>
      </c>
      <c r="B1880" s="46" t="e">
        <f>IF(#REF!&lt;&gt;"",#REF!,"")</f>
        <v>#REF!</v>
      </c>
      <c r="C1880" s="47" t="e">
        <f>#REF!</f>
        <v>#REF!</v>
      </c>
      <c r="D1880" s="48" t="e">
        <f>#REF!</f>
        <v>#REF!</v>
      </c>
      <c r="E1880" s="347"/>
      <c r="F1880" s="350" t="e">
        <f>#REF!+#REF!</f>
        <v>#REF!</v>
      </c>
      <c r="G1880" s="79" t="e">
        <f t="shared" si="124"/>
        <v>#REF!</v>
      </c>
    </row>
    <row r="1881" spans="1:7">
      <c r="A1881" s="215" t="e">
        <f>#REF!</f>
        <v>#REF!</v>
      </c>
      <c r="B1881" s="46" t="e">
        <f>IF(#REF!&lt;&gt;"",#REF!,"")</f>
        <v>#REF!</v>
      </c>
      <c r="C1881" s="47" t="e">
        <f>#REF!</f>
        <v>#REF!</v>
      </c>
      <c r="D1881" s="48" t="e">
        <f>#REF!</f>
        <v>#REF!</v>
      </c>
      <c r="E1881" s="347"/>
      <c r="F1881" s="350" t="e">
        <f>#REF!+#REF!</f>
        <v>#REF!</v>
      </c>
      <c r="G1881" s="79" t="e">
        <f t="shared" si="124"/>
        <v>#REF!</v>
      </c>
    </row>
    <row r="1882" spans="1:7">
      <c r="A1882" s="215" t="e">
        <f>#REF!</f>
        <v>#REF!</v>
      </c>
      <c r="B1882" s="46" t="e">
        <f>IF(#REF!&lt;&gt;"",#REF!,"")</f>
        <v>#REF!</v>
      </c>
      <c r="C1882" s="47" t="e">
        <f>#REF!</f>
        <v>#REF!</v>
      </c>
      <c r="D1882" s="48" t="e">
        <f>#REF!</f>
        <v>#REF!</v>
      </c>
      <c r="E1882" s="347"/>
      <c r="F1882" s="350" t="e">
        <f>#REF!+#REF!</f>
        <v>#REF!</v>
      </c>
      <c r="G1882" s="79" t="e">
        <f t="shared" si="124"/>
        <v>#REF!</v>
      </c>
    </row>
    <row r="1883" spans="1:7">
      <c r="A1883" s="215" t="e">
        <f>#REF!</f>
        <v>#REF!</v>
      </c>
      <c r="B1883" s="46" t="e">
        <f>IF(#REF!&lt;&gt;"",#REF!,"")</f>
        <v>#REF!</v>
      </c>
      <c r="C1883" s="47" t="e">
        <f>#REF!</f>
        <v>#REF!</v>
      </c>
      <c r="D1883" s="48" t="e">
        <f>#REF!</f>
        <v>#REF!</v>
      </c>
      <c r="E1883" s="347"/>
      <c r="F1883" s="350" t="e">
        <f>#REF!+#REF!</f>
        <v>#REF!</v>
      </c>
      <c r="G1883" s="79" t="e">
        <f t="shared" si="124"/>
        <v>#REF!</v>
      </c>
    </row>
    <row r="1884" spans="1:7">
      <c r="A1884" s="215" t="e">
        <f>#REF!</f>
        <v>#REF!</v>
      </c>
      <c r="B1884" s="46" t="e">
        <f>IF(#REF!&lt;&gt;"",#REF!,"")</f>
        <v>#REF!</v>
      </c>
      <c r="C1884" s="47" t="e">
        <f>#REF!</f>
        <v>#REF!</v>
      </c>
      <c r="D1884" s="48" t="e">
        <f>#REF!</f>
        <v>#REF!</v>
      </c>
      <c r="E1884" s="347"/>
      <c r="F1884" s="350" t="e">
        <f>#REF!+#REF!</f>
        <v>#REF!</v>
      </c>
      <c r="G1884" s="79" t="e">
        <f t="shared" si="124"/>
        <v>#REF!</v>
      </c>
    </row>
    <row r="1885" spans="1:7">
      <c r="A1885" s="215" t="e">
        <f>#REF!</f>
        <v>#REF!</v>
      </c>
      <c r="B1885" s="46" t="e">
        <f>IF(#REF!&lt;&gt;"",#REF!,"")</f>
        <v>#REF!</v>
      </c>
      <c r="C1885" s="47" t="e">
        <f>#REF!</f>
        <v>#REF!</v>
      </c>
      <c r="D1885" s="48" t="e">
        <f>#REF!</f>
        <v>#REF!</v>
      </c>
      <c r="E1885" s="347"/>
      <c r="F1885" s="350" t="e">
        <f>#REF!+#REF!</f>
        <v>#REF!</v>
      </c>
      <c r="G1885" s="79" t="e">
        <f t="shared" si="124"/>
        <v>#REF!</v>
      </c>
    </row>
    <row r="1886" spans="1:7">
      <c r="A1886" s="215" t="e">
        <f>#REF!</f>
        <v>#REF!</v>
      </c>
      <c r="B1886" s="46" t="e">
        <f>IF(#REF!&lt;&gt;"",#REF!,"")</f>
        <v>#REF!</v>
      </c>
      <c r="C1886" s="47" t="e">
        <f>#REF!</f>
        <v>#REF!</v>
      </c>
      <c r="D1886" s="48" t="e">
        <f>#REF!</f>
        <v>#REF!</v>
      </c>
      <c r="E1886" s="347"/>
      <c r="F1886" s="350" t="e">
        <f>#REF!+#REF!</f>
        <v>#REF!</v>
      </c>
      <c r="G1886" s="79" t="e">
        <f t="shared" si="124"/>
        <v>#REF!</v>
      </c>
    </row>
    <row r="1887" spans="1:7">
      <c r="A1887" s="215" t="e">
        <f>#REF!</f>
        <v>#REF!</v>
      </c>
      <c r="B1887" s="234" t="e">
        <f>IF(#REF!&lt;&gt;"",#REF!,"")</f>
        <v>#REF!</v>
      </c>
      <c r="C1887" s="235" t="e">
        <f>#REF!</f>
        <v>#REF!</v>
      </c>
      <c r="D1887" s="236" t="e">
        <f>#REF!</f>
        <v>#REF!</v>
      </c>
      <c r="E1887" s="348"/>
      <c r="F1887" s="351" t="e">
        <f>#REF!+#REF!</f>
        <v>#REF!</v>
      </c>
      <c r="G1887" s="79" t="e">
        <f>IF(B1887&lt;&gt;"","Для друку","")</f>
        <v>#REF!</v>
      </c>
    </row>
    <row r="1888" spans="1:7" ht="12.75">
      <c r="A1888" s="233" t="e">
        <f>#REF!</f>
        <v>#REF!</v>
      </c>
      <c r="B1888" s="829" t="s">
        <v>106</v>
      </c>
      <c r="C1888" s="830"/>
      <c r="D1888" s="830"/>
      <c r="E1888" s="831"/>
      <c r="F1888" s="831"/>
      <c r="G1888" s="79" t="e">
        <f>G1889</f>
        <v>#REF!</v>
      </c>
    </row>
    <row r="1889" spans="1:7">
      <c r="A1889" s="215" t="e">
        <f>#REF!</f>
        <v>#REF!</v>
      </c>
      <c r="B1889" s="238" t="e">
        <f>IF(#REF!&lt;&gt;"",#REF!,"")</f>
        <v>#REF!</v>
      </c>
      <c r="C1889" s="239" t="e">
        <f>#REF!</f>
        <v>#REF!</v>
      </c>
      <c r="D1889" s="240" t="e">
        <f>#REF!</f>
        <v>#REF!</v>
      </c>
      <c r="E1889" s="346"/>
      <c r="F1889" s="349" t="e">
        <f>#REF!+#REF!</f>
        <v>#REF!</v>
      </c>
      <c r="G1889" s="79" t="e">
        <f t="shared" ref="G1889:G1903" si="125">IF(B1889&lt;&gt;"","Для друку","")</f>
        <v>#REF!</v>
      </c>
    </row>
    <row r="1890" spans="1:7">
      <c r="A1890" s="215" t="e">
        <f>#REF!</f>
        <v>#REF!</v>
      </c>
      <c r="B1890" s="46" t="e">
        <f>IF(#REF!&lt;&gt;"",#REF!,"")</f>
        <v>#REF!</v>
      </c>
      <c r="C1890" s="47" t="e">
        <f>#REF!</f>
        <v>#REF!</v>
      </c>
      <c r="D1890" s="48" t="e">
        <f>#REF!</f>
        <v>#REF!</v>
      </c>
      <c r="E1890" s="347"/>
      <c r="F1890" s="350" t="e">
        <f>#REF!+#REF!</f>
        <v>#REF!</v>
      </c>
      <c r="G1890" s="79" t="e">
        <f t="shared" si="125"/>
        <v>#REF!</v>
      </c>
    </row>
    <row r="1891" spans="1:7">
      <c r="A1891" s="215" t="e">
        <f>#REF!</f>
        <v>#REF!</v>
      </c>
      <c r="B1891" s="46" t="e">
        <f>IF(#REF!&lt;&gt;"",#REF!,"")</f>
        <v>#REF!</v>
      </c>
      <c r="C1891" s="47" t="e">
        <f>#REF!</f>
        <v>#REF!</v>
      </c>
      <c r="D1891" s="48" t="e">
        <f>#REF!</f>
        <v>#REF!</v>
      </c>
      <c r="E1891" s="347"/>
      <c r="F1891" s="350" t="e">
        <f>#REF!+#REF!</f>
        <v>#REF!</v>
      </c>
      <c r="G1891" s="79" t="e">
        <f t="shared" si="125"/>
        <v>#REF!</v>
      </c>
    </row>
    <row r="1892" spans="1:7">
      <c r="A1892" s="215" t="e">
        <f>#REF!</f>
        <v>#REF!</v>
      </c>
      <c r="B1892" s="46" t="e">
        <f>IF(#REF!&lt;&gt;"",#REF!,"")</f>
        <v>#REF!</v>
      </c>
      <c r="C1892" s="47" t="e">
        <f>#REF!</f>
        <v>#REF!</v>
      </c>
      <c r="D1892" s="48" t="e">
        <f>#REF!</f>
        <v>#REF!</v>
      </c>
      <c r="E1892" s="226"/>
      <c r="F1892" s="350" t="e">
        <f>#REF!+#REF!</f>
        <v>#REF!</v>
      </c>
      <c r="G1892" s="79" t="e">
        <f t="shared" si="125"/>
        <v>#REF!</v>
      </c>
    </row>
    <row r="1893" spans="1:7">
      <c r="A1893" s="215" t="e">
        <f>#REF!</f>
        <v>#REF!</v>
      </c>
      <c r="B1893" s="46" t="e">
        <f>IF(#REF!&lt;&gt;"",#REF!,"")</f>
        <v>#REF!</v>
      </c>
      <c r="C1893" s="47" t="e">
        <f>#REF!</f>
        <v>#REF!</v>
      </c>
      <c r="D1893" s="48" t="e">
        <f>#REF!</f>
        <v>#REF!</v>
      </c>
      <c r="E1893" s="347"/>
      <c r="F1893" s="350" t="e">
        <f>#REF!+#REF!</f>
        <v>#REF!</v>
      </c>
      <c r="G1893" s="79" t="e">
        <f t="shared" si="125"/>
        <v>#REF!</v>
      </c>
    </row>
    <row r="1894" spans="1:7">
      <c r="A1894" s="215" t="e">
        <f>#REF!</f>
        <v>#REF!</v>
      </c>
      <c r="B1894" s="46" t="e">
        <f>IF(#REF!&lt;&gt;"",#REF!,"")</f>
        <v>#REF!</v>
      </c>
      <c r="C1894" s="47" t="e">
        <f>#REF!</f>
        <v>#REF!</v>
      </c>
      <c r="D1894" s="48" t="e">
        <f>#REF!</f>
        <v>#REF!</v>
      </c>
      <c r="E1894" s="347"/>
      <c r="F1894" s="350" t="e">
        <f>#REF!+#REF!</f>
        <v>#REF!</v>
      </c>
      <c r="G1894" s="79" t="e">
        <f t="shared" si="125"/>
        <v>#REF!</v>
      </c>
    </row>
    <row r="1895" spans="1:7">
      <c r="A1895" s="215" t="e">
        <f>#REF!</f>
        <v>#REF!</v>
      </c>
      <c r="B1895" s="46" t="e">
        <f>IF(#REF!&lt;&gt;"",#REF!,"")</f>
        <v>#REF!</v>
      </c>
      <c r="C1895" s="47" t="e">
        <f>#REF!</f>
        <v>#REF!</v>
      </c>
      <c r="D1895" s="48" t="e">
        <f>#REF!</f>
        <v>#REF!</v>
      </c>
      <c r="E1895" s="347"/>
      <c r="F1895" s="350" t="e">
        <f>#REF!+#REF!</f>
        <v>#REF!</v>
      </c>
      <c r="G1895" s="79" t="e">
        <f t="shared" si="125"/>
        <v>#REF!</v>
      </c>
    </row>
    <row r="1896" spans="1:7">
      <c r="A1896" s="215" t="e">
        <f>#REF!</f>
        <v>#REF!</v>
      </c>
      <c r="B1896" s="46" t="e">
        <f>IF(#REF!&lt;&gt;"",#REF!,"")</f>
        <v>#REF!</v>
      </c>
      <c r="C1896" s="47" t="e">
        <f>#REF!</f>
        <v>#REF!</v>
      </c>
      <c r="D1896" s="48" t="e">
        <f>#REF!</f>
        <v>#REF!</v>
      </c>
      <c r="E1896" s="347"/>
      <c r="F1896" s="350" t="e">
        <f>#REF!+#REF!</f>
        <v>#REF!</v>
      </c>
      <c r="G1896" s="79" t="e">
        <f t="shared" si="125"/>
        <v>#REF!</v>
      </c>
    </row>
    <row r="1897" spans="1:7">
      <c r="A1897" s="215" t="e">
        <f>#REF!</f>
        <v>#REF!</v>
      </c>
      <c r="B1897" s="46" t="e">
        <f>IF(#REF!&lt;&gt;"",#REF!,"")</f>
        <v>#REF!</v>
      </c>
      <c r="C1897" s="47" t="e">
        <f>#REF!</f>
        <v>#REF!</v>
      </c>
      <c r="D1897" s="48" t="e">
        <f>#REF!</f>
        <v>#REF!</v>
      </c>
      <c r="E1897" s="347"/>
      <c r="F1897" s="350" t="e">
        <f>#REF!+#REF!</f>
        <v>#REF!</v>
      </c>
      <c r="G1897" s="79" t="e">
        <f t="shared" si="125"/>
        <v>#REF!</v>
      </c>
    </row>
    <row r="1898" spans="1:7">
      <c r="A1898" s="215" t="e">
        <f>#REF!</f>
        <v>#REF!</v>
      </c>
      <c r="B1898" s="46" t="e">
        <f>IF(#REF!&lt;&gt;"",#REF!,"")</f>
        <v>#REF!</v>
      </c>
      <c r="C1898" s="47" t="e">
        <f>#REF!</f>
        <v>#REF!</v>
      </c>
      <c r="D1898" s="48" t="e">
        <f>#REF!</f>
        <v>#REF!</v>
      </c>
      <c r="E1898" s="347"/>
      <c r="F1898" s="350" t="e">
        <f>#REF!+#REF!</f>
        <v>#REF!</v>
      </c>
      <c r="G1898" s="79" t="e">
        <f t="shared" si="125"/>
        <v>#REF!</v>
      </c>
    </row>
    <row r="1899" spans="1:7">
      <c r="A1899" s="215" t="e">
        <f>#REF!</f>
        <v>#REF!</v>
      </c>
      <c r="B1899" s="46" t="e">
        <f>IF(#REF!&lt;&gt;"",#REF!,"")</f>
        <v>#REF!</v>
      </c>
      <c r="C1899" s="47" t="e">
        <f>#REF!</f>
        <v>#REF!</v>
      </c>
      <c r="D1899" s="48" t="e">
        <f>#REF!</f>
        <v>#REF!</v>
      </c>
      <c r="E1899" s="347"/>
      <c r="F1899" s="350" t="e">
        <f>#REF!+#REF!</f>
        <v>#REF!</v>
      </c>
      <c r="G1899" s="79" t="e">
        <f t="shared" si="125"/>
        <v>#REF!</v>
      </c>
    </row>
    <row r="1900" spans="1:7">
      <c r="A1900" s="215" t="e">
        <f>#REF!</f>
        <v>#REF!</v>
      </c>
      <c r="B1900" s="46" t="e">
        <f>IF(#REF!&lt;&gt;"",#REF!,"")</f>
        <v>#REF!</v>
      </c>
      <c r="C1900" s="47" t="e">
        <f>#REF!</f>
        <v>#REF!</v>
      </c>
      <c r="D1900" s="48" t="e">
        <f>#REF!</f>
        <v>#REF!</v>
      </c>
      <c r="E1900" s="347"/>
      <c r="F1900" s="350" t="e">
        <f>#REF!+#REF!</f>
        <v>#REF!</v>
      </c>
      <c r="G1900" s="79" t="e">
        <f t="shared" si="125"/>
        <v>#REF!</v>
      </c>
    </row>
    <row r="1901" spans="1:7">
      <c r="A1901" s="215" t="e">
        <f>#REF!</f>
        <v>#REF!</v>
      </c>
      <c r="B1901" s="46" t="e">
        <f>IF(#REF!&lt;&gt;"",#REF!,"")</f>
        <v>#REF!</v>
      </c>
      <c r="C1901" s="47" t="e">
        <f>#REF!</f>
        <v>#REF!</v>
      </c>
      <c r="D1901" s="48" t="e">
        <f>#REF!</f>
        <v>#REF!</v>
      </c>
      <c r="E1901" s="347"/>
      <c r="F1901" s="350" t="e">
        <f>#REF!+#REF!</f>
        <v>#REF!</v>
      </c>
      <c r="G1901" s="79" t="e">
        <f t="shared" si="125"/>
        <v>#REF!</v>
      </c>
    </row>
    <row r="1902" spans="1:7">
      <c r="A1902" s="215" t="e">
        <f>#REF!</f>
        <v>#REF!</v>
      </c>
      <c r="B1902" s="46" t="e">
        <f>IF(#REF!&lt;&gt;"",#REF!,"")</f>
        <v>#REF!</v>
      </c>
      <c r="C1902" s="47" t="e">
        <f>#REF!</f>
        <v>#REF!</v>
      </c>
      <c r="D1902" s="48" t="e">
        <f>#REF!</f>
        <v>#REF!</v>
      </c>
      <c r="E1902" s="347"/>
      <c r="F1902" s="350" t="e">
        <f>#REF!+#REF!</f>
        <v>#REF!</v>
      </c>
      <c r="G1902" s="79" t="e">
        <f t="shared" si="125"/>
        <v>#REF!</v>
      </c>
    </row>
    <row r="1903" spans="1:7">
      <c r="A1903" s="215" t="e">
        <f>#REF!</f>
        <v>#REF!</v>
      </c>
      <c r="B1903" s="234" t="e">
        <f>IF(#REF!&lt;&gt;"",#REF!,"")</f>
        <v>#REF!</v>
      </c>
      <c r="C1903" s="235" t="e">
        <f>#REF!</f>
        <v>#REF!</v>
      </c>
      <c r="D1903" s="236" t="e">
        <f>#REF!</f>
        <v>#REF!</v>
      </c>
      <c r="E1903" s="348"/>
      <c r="F1903" s="351" t="e">
        <f>#REF!+#REF!</f>
        <v>#REF!</v>
      </c>
      <c r="G1903" s="79" t="e">
        <f t="shared" si="125"/>
        <v>#REF!</v>
      </c>
    </row>
    <row r="1904" spans="1:7" ht="12.75">
      <c r="A1904" s="233" t="e">
        <f>#REF!</f>
        <v>#REF!</v>
      </c>
      <c r="B1904" s="829" t="s">
        <v>107</v>
      </c>
      <c r="C1904" s="830"/>
      <c r="D1904" s="830"/>
      <c r="E1904" s="831"/>
      <c r="F1904" s="831"/>
      <c r="G1904" s="79" t="e">
        <f>G1905</f>
        <v>#REF!</v>
      </c>
    </row>
    <row r="1905" spans="1:7">
      <c r="A1905" s="215" t="e">
        <f>#REF!</f>
        <v>#REF!</v>
      </c>
      <c r="B1905" s="238" t="e">
        <f>IF(#REF!&lt;&gt;"",#REF!,"")</f>
        <v>#REF!</v>
      </c>
      <c r="C1905" s="239" t="e">
        <f>#REF!</f>
        <v>#REF!</v>
      </c>
      <c r="D1905" s="240" t="e">
        <f>#REF!</f>
        <v>#REF!</v>
      </c>
      <c r="E1905" s="346"/>
      <c r="F1905" s="349" t="e">
        <f>#REF!+#REF!</f>
        <v>#REF!</v>
      </c>
      <c r="G1905" s="79" t="e">
        <f t="shared" ref="G1905:G1919" si="126">IF(B1905&lt;&gt;"","Для друку","")</f>
        <v>#REF!</v>
      </c>
    </row>
    <row r="1906" spans="1:7">
      <c r="A1906" s="215" t="e">
        <f>#REF!</f>
        <v>#REF!</v>
      </c>
      <c r="B1906" s="46" t="e">
        <f>IF(#REF!&lt;&gt;"",#REF!,"")</f>
        <v>#REF!</v>
      </c>
      <c r="C1906" s="47" t="e">
        <f>#REF!</f>
        <v>#REF!</v>
      </c>
      <c r="D1906" s="48" t="e">
        <f>#REF!</f>
        <v>#REF!</v>
      </c>
      <c r="E1906" s="347"/>
      <c r="F1906" s="350" t="e">
        <f>#REF!+#REF!</f>
        <v>#REF!</v>
      </c>
      <c r="G1906" s="79" t="e">
        <f t="shared" si="126"/>
        <v>#REF!</v>
      </c>
    </row>
    <row r="1907" spans="1:7">
      <c r="A1907" s="215" t="e">
        <f>#REF!</f>
        <v>#REF!</v>
      </c>
      <c r="B1907" s="46" t="e">
        <f>IF(#REF!&lt;&gt;"",#REF!,"")</f>
        <v>#REF!</v>
      </c>
      <c r="C1907" s="47" t="e">
        <f>#REF!</f>
        <v>#REF!</v>
      </c>
      <c r="D1907" s="48" t="e">
        <f>#REF!</f>
        <v>#REF!</v>
      </c>
      <c r="E1907" s="347"/>
      <c r="F1907" s="350" t="e">
        <f>#REF!+#REF!</f>
        <v>#REF!</v>
      </c>
      <c r="G1907" s="79" t="e">
        <f t="shared" si="126"/>
        <v>#REF!</v>
      </c>
    </row>
    <row r="1908" spans="1:7">
      <c r="A1908" s="215" t="e">
        <f>#REF!</f>
        <v>#REF!</v>
      </c>
      <c r="B1908" s="46" t="e">
        <f>IF(#REF!&lt;&gt;"",#REF!,"")</f>
        <v>#REF!</v>
      </c>
      <c r="C1908" s="47" t="e">
        <f>#REF!</f>
        <v>#REF!</v>
      </c>
      <c r="D1908" s="48" t="e">
        <f>#REF!</f>
        <v>#REF!</v>
      </c>
      <c r="E1908" s="226"/>
      <c r="F1908" s="350" t="e">
        <f>#REF!+#REF!</f>
        <v>#REF!</v>
      </c>
      <c r="G1908" s="79" t="e">
        <f t="shared" si="126"/>
        <v>#REF!</v>
      </c>
    </row>
    <row r="1909" spans="1:7">
      <c r="A1909" s="215" t="e">
        <f>#REF!</f>
        <v>#REF!</v>
      </c>
      <c r="B1909" s="46" t="e">
        <f>IF(#REF!&lt;&gt;"",#REF!,"")</f>
        <v>#REF!</v>
      </c>
      <c r="C1909" s="47" t="e">
        <f>#REF!</f>
        <v>#REF!</v>
      </c>
      <c r="D1909" s="48" t="e">
        <f>#REF!</f>
        <v>#REF!</v>
      </c>
      <c r="E1909" s="347"/>
      <c r="F1909" s="350" t="e">
        <f>#REF!+#REF!</f>
        <v>#REF!</v>
      </c>
      <c r="G1909" s="79" t="e">
        <f t="shared" si="126"/>
        <v>#REF!</v>
      </c>
    </row>
    <row r="1910" spans="1:7">
      <c r="A1910" s="215" t="e">
        <f>#REF!</f>
        <v>#REF!</v>
      </c>
      <c r="B1910" s="46" t="e">
        <f>IF(#REF!&lt;&gt;"",#REF!,"")</f>
        <v>#REF!</v>
      </c>
      <c r="C1910" s="47" t="e">
        <f>#REF!</f>
        <v>#REF!</v>
      </c>
      <c r="D1910" s="48" t="e">
        <f>#REF!</f>
        <v>#REF!</v>
      </c>
      <c r="E1910" s="347"/>
      <c r="F1910" s="350" t="e">
        <f>#REF!+#REF!</f>
        <v>#REF!</v>
      </c>
      <c r="G1910" s="79" t="e">
        <f t="shared" si="126"/>
        <v>#REF!</v>
      </c>
    </row>
    <row r="1911" spans="1:7">
      <c r="A1911" s="215" t="e">
        <f>#REF!</f>
        <v>#REF!</v>
      </c>
      <c r="B1911" s="46" t="e">
        <f>IF(#REF!&lt;&gt;"",#REF!,"")</f>
        <v>#REF!</v>
      </c>
      <c r="C1911" s="47" t="e">
        <f>#REF!</f>
        <v>#REF!</v>
      </c>
      <c r="D1911" s="48" t="e">
        <f>#REF!</f>
        <v>#REF!</v>
      </c>
      <c r="E1911" s="347"/>
      <c r="F1911" s="350" t="e">
        <f>#REF!+#REF!</f>
        <v>#REF!</v>
      </c>
      <c r="G1911" s="79" t="e">
        <f t="shared" si="126"/>
        <v>#REF!</v>
      </c>
    </row>
    <row r="1912" spans="1:7">
      <c r="A1912" s="215" t="e">
        <f>#REF!</f>
        <v>#REF!</v>
      </c>
      <c r="B1912" s="46" t="e">
        <f>IF(#REF!&lt;&gt;"",#REF!,"")</f>
        <v>#REF!</v>
      </c>
      <c r="C1912" s="47" t="e">
        <f>#REF!</f>
        <v>#REF!</v>
      </c>
      <c r="D1912" s="48" t="e">
        <f>#REF!</f>
        <v>#REF!</v>
      </c>
      <c r="E1912" s="347"/>
      <c r="F1912" s="350" t="e">
        <f>#REF!+#REF!</f>
        <v>#REF!</v>
      </c>
      <c r="G1912" s="79" t="e">
        <f t="shared" si="126"/>
        <v>#REF!</v>
      </c>
    </row>
    <row r="1913" spans="1:7">
      <c r="A1913" s="215" t="e">
        <f>#REF!</f>
        <v>#REF!</v>
      </c>
      <c r="B1913" s="46" t="e">
        <f>IF(#REF!&lt;&gt;"",#REF!,"")</f>
        <v>#REF!</v>
      </c>
      <c r="C1913" s="47" t="e">
        <f>#REF!</f>
        <v>#REF!</v>
      </c>
      <c r="D1913" s="48" t="e">
        <f>#REF!</f>
        <v>#REF!</v>
      </c>
      <c r="E1913" s="347"/>
      <c r="F1913" s="350" t="e">
        <f>#REF!+#REF!</f>
        <v>#REF!</v>
      </c>
      <c r="G1913" s="79" t="e">
        <f t="shared" si="126"/>
        <v>#REF!</v>
      </c>
    </row>
    <row r="1914" spans="1:7">
      <c r="A1914" s="215" t="e">
        <f>#REF!</f>
        <v>#REF!</v>
      </c>
      <c r="B1914" s="46" t="e">
        <f>IF(#REF!&lt;&gt;"",#REF!,"")</f>
        <v>#REF!</v>
      </c>
      <c r="C1914" s="47" t="e">
        <f>#REF!</f>
        <v>#REF!</v>
      </c>
      <c r="D1914" s="48" t="e">
        <f>#REF!</f>
        <v>#REF!</v>
      </c>
      <c r="E1914" s="347"/>
      <c r="F1914" s="350" t="e">
        <f>#REF!+#REF!</f>
        <v>#REF!</v>
      </c>
      <c r="G1914" s="79" t="e">
        <f t="shared" si="126"/>
        <v>#REF!</v>
      </c>
    </row>
    <row r="1915" spans="1:7">
      <c r="A1915" s="215" t="e">
        <f>#REF!</f>
        <v>#REF!</v>
      </c>
      <c r="B1915" s="46" t="e">
        <f>IF(#REF!&lt;&gt;"",#REF!,"")</f>
        <v>#REF!</v>
      </c>
      <c r="C1915" s="47" t="e">
        <f>#REF!</f>
        <v>#REF!</v>
      </c>
      <c r="D1915" s="48" t="e">
        <f>#REF!</f>
        <v>#REF!</v>
      </c>
      <c r="E1915" s="347"/>
      <c r="F1915" s="350" t="e">
        <f>#REF!+#REF!</f>
        <v>#REF!</v>
      </c>
      <c r="G1915" s="79" t="e">
        <f t="shared" si="126"/>
        <v>#REF!</v>
      </c>
    </row>
    <row r="1916" spans="1:7">
      <c r="A1916" s="215" t="e">
        <f>#REF!</f>
        <v>#REF!</v>
      </c>
      <c r="B1916" s="46" t="e">
        <f>IF(#REF!&lt;&gt;"",#REF!,"")</f>
        <v>#REF!</v>
      </c>
      <c r="C1916" s="47" t="e">
        <f>#REF!</f>
        <v>#REF!</v>
      </c>
      <c r="D1916" s="48" t="e">
        <f>#REF!</f>
        <v>#REF!</v>
      </c>
      <c r="E1916" s="347"/>
      <c r="F1916" s="350" t="e">
        <f>#REF!+#REF!</f>
        <v>#REF!</v>
      </c>
      <c r="G1916" s="79" t="e">
        <f t="shared" si="126"/>
        <v>#REF!</v>
      </c>
    </row>
    <row r="1917" spans="1:7">
      <c r="A1917" s="215" t="e">
        <f>#REF!</f>
        <v>#REF!</v>
      </c>
      <c r="B1917" s="46" t="e">
        <f>IF(#REF!&lt;&gt;"",#REF!,"")</f>
        <v>#REF!</v>
      </c>
      <c r="C1917" s="47" t="e">
        <f>#REF!</f>
        <v>#REF!</v>
      </c>
      <c r="D1917" s="48" t="e">
        <f>#REF!</f>
        <v>#REF!</v>
      </c>
      <c r="E1917" s="347"/>
      <c r="F1917" s="350" t="e">
        <f>#REF!+#REF!</f>
        <v>#REF!</v>
      </c>
      <c r="G1917" s="79" t="e">
        <f t="shared" si="126"/>
        <v>#REF!</v>
      </c>
    </row>
    <row r="1918" spans="1:7">
      <c r="A1918" s="215" t="e">
        <f>#REF!</f>
        <v>#REF!</v>
      </c>
      <c r="B1918" s="46" t="e">
        <f>IF(#REF!&lt;&gt;"",#REF!,"")</f>
        <v>#REF!</v>
      </c>
      <c r="C1918" s="47" t="e">
        <f>#REF!</f>
        <v>#REF!</v>
      </c>
      <c r="D1918" s="48" t="e">
        <f>#REF!</f>
        <v>#REF!</v>
      </c>
      <c r="E1918" s="347"/>
      <c r="F1918" s="350" t="e">
        <f>#REF!+#REF!</f>
        <v>#REF!</v>
      </c>
      <c r="G1918" s="79" t="e">
        <f t="shared" si="126"/>
        <v>#REF!</v>
      </c>
    </row>
    <row r="1919" spans="1:7">
      <c r="A1919" s="215" t="e">
        <f>#REF!</f>
        <v>#REF!</v>
      </c>
      <c r="B1919" s="234" t="e">
        <f>IF(#REF!&lt;&gt;"",#REF!,"")</f>
        <v>#REF!</v>
      </c>
      <c r="C1919" s="235" t="e">
        <f>#REF!</f>
        <v>#REF!</v>
      </c>
      <c r="D1919" s="236" t="e">
        <f>#REF!</f>
        <v>#REF!</v>
      </c>
      <c r="E1919" s="348"/>
      <c r="F1919" s="351" t="e">
        <f>#REF!+#REF!</f>
        <v>#REF!</v>
      </c>
      <c r="G1919" s="79" t="e">
        <f t="shared" si="126"/>
        <v>#REF!</v>
      </c>
    </row>
    <row r="1920" spans="1:7" ht="12.75">
      <c r="A1920" s="233" t="e">
        <f>#REF!</f>
        <v>#REF!</v>
      </c>
      <c r="B1920" s="829" t="s">
        <v>108</v>
      </c>
      <c r="C1920" s="830"/>
      <c r="D1920" s="830"/>
      <c r="E1920" s="831"/>
      <c r="F1920" s="831"/>
      <c r="G1920" s="79" t="e">
        <f>G1921</f>
        <v>#REF!</v>
      </c>
    </row>
    <row r="1921" spans="1:7">
      <c r="A1921" s="215" t="e">
        <f>#REF!</f>
        <v>#REF!</v>
      </c>
      <c r="B1921" s="238" t="e">
        <f>IF(#REF!&lt;&gt;"",#REF!,"")</f>
        <v>#REF!</v>
      </c>
      <c r="C1921" s="239" t="e">
        <f>#REF!</f>
        <v>#REF!</v>
      </c>
      <c r="D1921" s="240" t="e">
        <f>#REF!</f>
        <v>#REF!</v>
      </c>
      <c r="E1921" s="437" t="s">
        <v>30</v>
      </c>
      <c r="F1921" s="349" t="e">
        <f>#REF!+#REF!</f>
        <v>#REF!</v>
      </c>
      <c r="G1921" s="79" t="e">
        <f t="shared" ref="G1921:G1930" si="127">IF(B1921&lt;&gt;"","Для друку","")</f>
        <v>#REF!</v>
      </c>
    </row>
    <row r="1922" spans="1:7">
      <c r="A1922" s="215" t="e">
        <f>#REF!</f>
        <v>#REF!</v>
      </c>
      <c r="B1922" s="46" t="e">
        <f>IF(#REF!&lt;&gt;"",#REF!,"")</f>
        <v>#REF!</v>
      </c>
      <c r="C1922" s="47" t="e">
        <f>#REF!</f>
        <v>#REF!</v>
      </c>
      <c r="D1922" s="48" t="e">
        <f>#REF!</f>
        <v>#REF!</v>
      </c>
      <c r="E1922" s="438" t="s">
        <v>30</v>
      </c>
      <c r="F1922" s="350" t="e">
        <f>#REF!+#REF!</f>
        <v>#REF!</v>
      </c>
      <c r="G1922" s="79" t="e">
        <f t="shared" si="127"/>
        <v>#REF!</v>
      </c>
    </row>
    <row r="1923" spans="1:7">
      <c r="A1923" s="215" t="e">
        <f>#REF!</f>
        <v>#REF!</v>
      </c>
      <c r="B1923" s="46" t="e">
        <f>IF(#REF!&lt;&gt;"",#REF!,"")</f>
        <v>#REF!</v>
      </c>
      <c r="C1923" s="47" t="e">
        <f>#REF!</f>
        <v>#REF!</v>
      </c>
      <c r="D1923" s="48" t="e">
        <f>#REF!</f>
        <v>#REF!</v>
      </c>
      <c r="E1923" s="438" t="s">
        <v>30</v>
      </c>
      <c r="F1923" s="350" t="e">
        <f>#REF!+#REF!</f>
        <v>#REF!</v>
      </c>
      <c r="G1923" s="79" t="e">
        <f t="shared" si="127"/>
        <v>#REF!</v>
      </c>
    </row>
    <row r="1924" spans="1:7">
      <c r="A1924" s="215" t="e">
        <f>#REF!</f>
        <v>#REF!</v>
      </c>
      <c r="B1924" s="46" t="e">
        <f>IF(#REF!&lt;&gt;"",#REF!,"")</f>
        <v>#REF!</v>
      </c>
      <c r="C1924" s="47" t="e">
        <f>#REF!</f>
        <v>#REF!</v>
      </c>
      <c r="D1924" s="48" t="e">
        <f>#REF!</f>
        <v>#REF!</v>
      </c>
      <c r="E1924" s="438" t="s">
        <v>30</v>
      </c>
      <c r="F1924" s="350" t="e">
        <f>#REF!+#REF!</f>
        <v>#REF!</v>
      </c>
      <c r="G1924" s="79" t="e">
        <f t="shared" si="127"/>
        <v>#REF!</v>
      </c>
    </row>
    <row r="1925" spans="1:7">
      <c r="A1925" s="215" t="e">
        <f>#REF!</f>
        <v>#REF!</v>
      </c>
      <c r="B1925" s="46" t="e">
        <f>IF(#REF!&lt;&gt;"",#REF!,"")</f>
        <v>#REF!</v>
      </c>
      <c r="C1925" s="47" t="e">
        <f>#REF!</f>
        <v>#REF!</v>
      </c>
      <c r="D1925" s="48" t="e">
        <f>#REF!</f>
        <v>#REF!</v>
      </c>
      <c r="E1925" s="438" t="s">
        <v>30</v>
      </c>
      <c r="F1925" s="350" t="e">
        <f>#REF!+#REF!</f>
        <v>#REF!</v>
      </c>
      <c r="G1925" s="79" t="e">
        <f t="shared" si="127"/>
        <v>#REF!</v>
      </c>
    </row>
    <row r="1926" spans="1:7">
      <c r="A1926" s="215" t="e">
        <f>#REF!</f>
        <v>#REF!</v>
      </c>
      <c r="B1926" s="46" t="e">
        <f>IF(#REF!&lt;&gt;"",#REF!,"")</f>
        <v>#REF!</v>
      </c>
      <c r="C1926" s="47" t="e">
        <f>#REF!</f>
        <v>#REF!</v>
      </c>
      <c r="D1926" s="48" t="e">
        <f>#REF!</f>
        <v>#REF!</v>
      </c>
      <c r="E1926" s="438" t="s">
        <v>30</v>
      </c>
      <c r="F1926" s="350" t="e">
        <f>#REF!+#REF!</f>
        <v>#REF!</v>
      </c>
      <c r="G1926" s="79" t="e">
        <f t="shared" si="127"/>
        <v>#REF!</v>
      </c>
    </row>
    <row r="1927" spans="1:7">
      <c r="A1927" s="215" t="e">
        <f>#REF!</f>
        <v>#REF!</v>
      </c>
      <c r="B1927" s="46" t="e">
        <f>IF(#REF!&lt;&gt;"",#REF!,"")</f>
        <v>#REF!</v>
      </c>
      <c r="C1927" s="47" t="e">
        <f>#REF!</f>
        <v>#REF!</v>
      </c>
      <c r="D1927" s="48" t="e">
        <f>#REF!</f>
        <v>#REF!</v>
      </c>
      <c r="E1927" s="438" t="s">
        <v>30</v>
      </c>
      <c r="F1927" s="350" t="e">
        <f>#REF!+#REF!</f>
        <v>#REF!</v>
      </c>
      <c r="G1927" s="79" t="e">
        <f t="shared" si="127"/>
        <v>#REF!</v>
      </c>
    </row>
    <row r="1928" spans="1:7">
      <c r="A1928" s="215" t="e">
        <f>#REF!</f>
        <v>#REF!</v>
      </c>
      <c r="B1928" s="46" t="e">
        <f>IF(#REF!&lt;&gt;"",#REF!,"")</f>
        <v>#REF!</v>
      </c>
      <c r="C1928" s="47" t="e">
        <f>#REF!</f>
        <v>#REF!</v>
      </c>
      <c r="D1928" s="48" t="e">
        <f>#REF!</f>
        <v>#REF!</v>
      </c>
      <c r="E1928" s="438" t="s">
        <v>30</v>
      </c>
      <c r="F1928" s="350" t="e">
        <f>#REF!+#REF!</f>
        <v>#REF!</v>
      </c>
      <c r="G1928" s="79" t="e">
        <f t="shared" si="127"/>
        <v>#REF!</v>
      </c>
    </row>
    <row r="1929" spans="1:7" ht="12.75" customHeight="1">
      <c r="A1929" s="215" t="e">
        <f>#REF!</f>
        <v>#REF!</v>
      </c>
      <c r="B1929" s="46" t="e">
        <f>IF(#REF!&lt;&gt;"",#REF!,"")</f>
        <v>#REF!</v>
      </c>
      <c r="C1929" s="47" t="e">
        <f>#REF!</f>
        <v>#REF!</v>
      </c>
      <c r="D1929" s="48" t="e">
        <f>#REF!</f>
        <v>#REF!</v>
      </c>
      <c r="E1929" s="438" t="s">
        <v>30</v>
      </c>
      <c r="F1929" s="350" t="e">
        <f>#REF!+#REF!</f>
        <v>#REF!</v>
      </c>
      <c r="G1929" s="79" t="e">
        <f t="shared" si="127"/>
        <v>#REF!</v>
      </c>
    </row>
    <row r="1930" spans="1:7">
      <c r="A1930" s="237" t="e">
        <f>#REF!</f>
        <v>#REF!</v>
      </c>
      <c r="B1930" s="46" t="e">
        <f>IF(#REF!&lt;&gt;"",#REF!,"")</f>
        <v>#REF!</v>
      </c>
      <c r="C1930" s="47" t="e">
        <f>#REF!</f>
        <v>#REF!</v>
      </c>
      <c r="D1930" s="48" t="e">
        <f>#REF!</f>
        <v>#REF!</v>
      </c>
      <c r="E1930" s="439" t="s">
        <v>30</v>
      </c>
      <c r="F1930" s="351" t="e">
        <f>#REF!+#REF!</f>
        <v>#REF!</v>
      </c>
      <c r="G1930" s="79" t="e">
        <f t="shared" si="127"/>
        <v>#REF!</v>
      </c>
    </row>
    <row r="1931" spans="1:7" ht="12.75" customHeight="1">
      <c r="A1931" s="832" t="e">
        <f>#REF!</f>
        <v>#REF!</v>
      </c>
      <c r="B1931" s="833"/>
      <c r="C1931" s="833"/>
      <c r="D1931" s="833"/>
      <c r="E1931" s="833"/>
      <c r="F1931" s="833"/>
      <c r="G1931" s="79" t="e">
        <f>G1932</f>
        <v>#REF!</v>
      </c>
    </row>
    <row r="1932" spans="1:7" ht="12.75">
      <c r="A1932" s="232" t="s">
        <v>4</v>
      </c>
      <c r="B1932" s="829" t="s">
        <v>105</v>
      </c>
      <c r="C1932" s="830"/>
      <c r="D1932" s="830"/>
      <c r="E1932" s="834"/>
      <c r="F1932" s="834"/>
      <c r="G1932" s="79" t="e">
        <f>G1933</f>
        <v>#REF!</v>
      </c>
    </row>
    <row r="1933" spans="1:7">
      <c r="A1933" s="215" t="e">
        <f>#REF!</f>
        <v>#REF!</v>
      </c>
      <c r="B1933" s="238" t="e">
        <f>IF(#REF!&lt;&gt;"",#REF!,"")</f>
        <v>#REF!</v>
      </c>
      <c r="C1933" s="239" t="e">
        <f>#REF!</f>
        <v>#REF!</v>
      </c>
      <c r="D1933" s="240" t="e">
        <f>#REF!</f>
        <v>#REF!</v>
      </c>
      <c r="E1933" s="346"/>
      <c r="F1933" s="349" t="e">
        <f>#REF!+#REF!</f>
        <v>#REF!</v>
      </c>
      <c r="G1933" s="79" t="e">
        <f>IF(B1933&lt;&gt;"","Для друку","")</f>
        <v>#REF!</v>
      </c>
    </row>
    <row r="1934" spans="1:7">
      <c r="A1934" s="215" t="e">
        <f>#REF!</f>
        <v>#REF!</v>
      </c>
      <c r="B1934" s="46" t="e">
        <f>IF(#REF!&lt;&gt;"",#REF!,"")</f>
        <v>#REF!</v>
      </c>
      <c r="C1934" s="47" t="e">
        <f>#REF!</f>
        <v>#REF!</v>
      </c>
      <c r="D1934" s="48" t="e">
        <f>#REF!</f>
        <v>#REF!</v>
      </c>
      <c r="E1934" s="347"/>
      <c r="F1934" s="350" t="e">
        <f>#REF!+#REF!</f>
        <v>#REF!</v>
      </c>
      <c r="G1934" s="79" t="e">
        <f>IF(B1934&lt;&gt;"","Для друку","")</f>
        <v>#REF!</v>
      </c>
    </row>
    <row r="1935" spans="1:7">
      <c r="A1935" s="215" t="e">
        <f>#REF!</f>
        <v>#REF!</v>
      </c>
      <c r="B1935" s="46" t="e">
        <f>IF(#REF!&lt;&gt;"",#REF!,"")</f>
        <v>#REF!</v>
      </c>
      <c r="C1935" s="47" t="e">
        <f>#REF!</f>
        <v>#REF!</v>
      </c>
      <c r="D1935" s="48" t="e">
        <f>#REF!</f>
        <v>#REF!</v>
      </c>
      <c r="E1935" s="347"/>
      <c r="F1935" s="350" t="e">
        <f>#REF!+#REF!</f>
        <v>#REF!</v>
      </c>
      <c r="G1935" s="79" t="e">
        <f>IF(B1935&lt;&gt;"","Для друку","")</f>
        <v>#REF!</v>
      </c>
    </row>
    <row r="1936" spans="1:7">
      <c r="A1936" s="215" t="e">
        <f>#REF!</f>
        <v>#REF!</v>
      </c>
      <c r="B1936" s="46" t="e">
        <f>IF(#REF!&lt;&gt;"",#REF!,"")</f>
        <v>#REF!</v>
      </c>
      <c r="C1936" s="47" t="e">
        <f>#REF!</f>
        <v>#REF!</v>
      </c>
      <c r="D1936" s="48" t="e">
        <f>#REF!</f>
        <v>#REF!</v>
      </c>
      <c r="E1936" s="226"/>
      <c r="F1936" s="350" t="e">
        <f>#REF!+#REF!</f>
        <v>#REF!</v>
      </c>
      <c r="G1936" s="79" t="e">
        <f>IF(B1936&lt;&gt;"","Для друку","")</f>
        <v>#REF!</v>
      </c>
    </row>
    <row r="1937" spans="1:7">
      <c r="A1937" s="215" t="e">
        <f>#REF!</f>
        <v>#REF!</v>
      </c>
      <c r="B1937" s="46" t="e">
        <f>IF(#REF!&lt;&gt;"",#REF!,"")</f>
        <v>#REF!</v>
      </c>
      <c r="C1937" s="47" t="e">
        <f>#REF!</f>
        <v>#REF!</v>
      </c>
      <c r="D1937" s="48" t="e">
        <f>#REF!</f>
        <v>#REF!</v>
      </c>
      <c r="E1937" s="347"/>
      <c r="F1937" s="350" t="e">
        <f>#REF!+#REF!</f>
        <v>#REF!</v>
      </c>
      <c r="G1937" s="79" t="e">
        <f>IF(B1937&lt;&gt;"","Для друку","")</f>
        <v>#REF!</v>
      </c>
    </row>
    <row r="1938" spans="1:7">
      <c r="A1938" s="215" t="e">
        <f>#REF!</f>
        <v>#REF!</v>
      </c>
      <c r="B1938" s="46" t="e">
        <f>IF(#REF!&lt;&gt;"",#REF!,"")</f>
        <v>#REF!</v>
      </c>
      <c r="C1938" s="47" t="e">
        <f>#REF!</f>
        <v>#REF!</v>
      </c>
      <c r="D1938" s="48" t="e">
        <f>#REF!</f>
        <v>#REF!</v>
      </c>
      <c r="E1938" s="347"/>
      <c r="F1938" s="350" t="e">
        <f>#REF!+#REF!</f>
        <v>#REF!</v>
      </c>
      <c r="G1938" s="79" t="e">
        <f t="shared" ref="G1938:G1947" si="128">IF(B1938&lt;&gt;"","Для друку","")</f>
        <v>#REF!</v>
      </c>
    </row>
    <row r="1939" spans="1:7">
      <c r="A1939" s="215" t="e">
        <f>#REF!</f>
        <v>#REF!</v>
      </c>
      <c r="B1939" s="46" t="e">
        <f>IF(#REF!&lt;&gt;"",#REF!,"")</f>
        <v>#REF!</v>
      </c>
      <c r="C1939" s="47" t="e">
        <f>#REF!</f>
        <v>#REF!</v>
      </c>
      <c r="D1939" s="48" t="e">
        <f>#REF!</f>
        <v>#REF!</v>
      </c>
      <c r="E1939" s="347"/>
      <c r="F1939" s="350" t="e">
        <f>#REF!+#REF!</f>
        <v>#REF!</v>
      </c>
      <c r="G1939" s="79" t="e">
        <f t="shared" si="128"/>
        <v>#REF!</v>
      </c>
    </row>
    <row r="1940" spans="1:7">
      <c r="A1940" s="215" t="e">
        <f>#REF!</f>
        <v>#REF!</v>
      </c>
      <c r="B1940" s="46" t="e">
        <f>IF(#REF!&lt;&gt;"",#REF!,"")</f>
        <v>#REF!</v>
      </c>
      <c r="C1940" s="47" t="e">
        <f>#REF!</f>
        <v>#REF!</v>
      </c>
      <c r="D1940" s="48" t="e">
        <f>#REF!</f>
        <v>#REF!</v>
      </c>
      <c r="E1940" s="347"/>
      <c r="F1940" s="350" t="e">
        <f>#REF!+#REF!</f>
        <v>#REF!</v>
      </c>
      <c r="G1940" s="79" t="e">
        <f t="shared" si="128"/>
        <v>#REF!</v>
      </c>
    </row>
    <row r="1941" spans="1:7">
      <c r="A1941" s="215" t="e">
        <f>#REF!</f>
        <v>#REF!</v>
      </c>
      <c r="B1941" s="46" t="e">
        <f>IF(#REF!&lt;&gt;"",#REF!,"")</f>
        <v>#REF!</v>
      </c>
      <c r="C1941" s="47" t="e">
        <f>#REF!</f>
        <v>#REF!</v>
      </c>
      <c r="D1941" s="48" t="e">
        <f>#REF!</f>
        <v>#REF!</v>
      </c>
      <c r="E1941" s="347"/>
      <c r="F1941" s="350" t="e">
        <f>#REF!+#REF!</f>
        <v>#REF!</v>
      </c>
      <c r="G1941" s="79" t="e">
        <f t="shared" si="128"/>
        <v>#REF!</v>
      </c>
    </row>
    <row r="1942" spans="1:7">
      <c r="A1942" s="215" t="e">
        <f>#REF!</f>
        <v>#REF!</v>
      </c>
      <c r="B1942" s="46" t="e">
        <f>IF(#REF!&lt;&gt;"",#REF!,"")</f>
        <v>#REF!</v>
      </c>
      <c r="C1942" s="47" t="e">
        <f>#REF!</f>
        <v>#REF!</v>
      </c>
      <c r="D1942" s="48" t="e">
        <f>#REF!</f>
        <v>#REF!</v>
      </c>
      <c r="E1942" s="347"/>
      <c r="F1942" s="350" t="e">
        <f>#REF!+#REF!</f>
        <v>#REF!</v>
      </c>
      <c r="G1942" s="79" t="e">
        <f t="shared" si="128"/>
        <v>#REF!</v>
      </c>
    </row>
    <row r="1943" spans="1:7">
      <c r="A1943" s="215" t="e">
        <f>#REF!</f>
        <v>#REF!</v>
      </c>
      <c r="B1943" s="46" t="e">
        <f>IF(#REF!&lt;&gt;"",#REF!,"")</f>
        <v>#REF!</v>
      </c>
      <c r="C1943" s="47" t="e">
        <f>#REF!</f>
        <v>#REF!</v>
      </c>
      <c r="D1943" s="48" t="e">
        <f>#REF!</f>
        <v>#REF!</v>
      </c>
      <c r="E1943" s="347"/>
      <c r="F1943" s="350" t="e">
        <f>#REF!+#REF!</f>
        <v>#REF!</v>
      </c>
      <c r="G1943" s="79" t="e">
        <f t="shared" si="128"/>
        <v>#REF!</v>
      </c>
    </row>
    <row r="1944" spans="1:7">
      <c r="A1944" s="215" t="e">
        <f>#REF!</f>
        <v>#REF!</v>
      </c>
      <c r="B1944" s="46" t="e">
        <f>IF(#REF!&lt;&gt;"",#REF!,"")</f>
        <v>#REF!</v>
      </c>
      <c r="C1944" s="47" t="e">
        <f>#REF!</f>
        <v>#REF!</v>
      </c>
      <c r="D1944" s="48" t="e">
        <f>#REF!</f>
        <v>#REF!</v>
      </c>
      <c r="E1944" s="347"/>
      <c r="F1944" s="350" t="e">
        <f>#REF!+#REF!</f>
        <v>#REF!</v>
      </c>
      <c r="G1944" s="79" t="e">
        <f t="shared" si="128"/>
        <v>#REF!</v>
      </c>
    </row>
    <row r="1945" spans="1:7">
      <c r="A1945" s="215" t="e">
        <f>#REF!</f>
        <v>#REF!</v>
      </c>
      <c r="B1945" s="46" t="e">
        <f>IF(#REF!&lt;&gt;"",#REF!,"")</f>
        <v>#REF!</v>
      </c>
      <c r="C1945" s="47" t="e">
        <f>#REF!</f>
        <v>#REF!</v>
      </c>
      <c r="D1945" s="48" t="e">
        <f>#REF!</f>
        <v>#REF!</v>
      </c>
      <c r="E1945" s="347"/>
      <c r="F1945" s="350" t="e">
        <f>#REF!+#REF!</f>
        <v>#REF!</v>
      </c>
      <c r="G1945" s="79" t="e">
        <f t="shared" si="128"/>
        <v>#REF!</v>
      </c>
    </row>
    <row r="1946" spans="1:7">
      <c r="A1946" s="215" t="e">
        <f>#REF!</f>
        <v>#REF!</v>
      </c>
      <c r="B1946" s="46" t="e">
        <f>IF(#REF!&lt;&gt;"",#REF!,"")</f>
        <v>#REF!</v>
      </c>
      <c r="C1946" s="47" t="e">
        <f>#REF!</f>
        <v>#REF!</v>
      </c>
      <c r="D1946" s="48" t="e">
        <f>#REF!</f>
        <v>#REF!</v>
      </c>
      <c r="E1946" s="347"/>
      <c r="F1946" s="350" t="e">
        <f>#REF!+#REF!</f>
        <v>#REF!</v>
      </c>
      <c r="G1946" s="79" t="e">
        <f t="shared" si="128"/>
        <v>#REF!</v>
      </c>
    </row>
    <row r="1947" spans="1:7">
      <c r="A1947" s="215" t="e">
        <f>#REF!</f>
        <v>#REF!</v>
      </c>
      <c r="B1947" s="234" t="e">
        <f>IF(#REF!&lt;&gt;"",#REF!,"")</f>
        <v>#REF!</v>
      </c>
      <c r="C1947" s="235" t="e">
        <f>#REF!</f>
        <v>#REF!</v>
      </c>
      <c r="D1947" s="236" t="e">
        <f>#REF!</f>
        <v>#REF!</v>
      </c>
      <c r="E1947" s="348"/>
      <c r="F1947" s="351" t="e">
        <f>#REF!+#REF!</f>
        <v>#REF!</v>
      </c>
      <c r="G1947" s="79" t="e">
        <f t="shared" si="128"/>
        <v>#REF!</v>
      </c>
    </row>
    <row r="1948" spans="1:7" ht="12.75">
      <c r="A1948" s="233" t="e">
        <f>#REF!</f>
        <v>#REF!</v>
      </c>
      <c r="B1948" s="829" t="s">
        <v>106</v>
      </c>
      <c r="C1948" s="830"/>
      <c r="D1948" s="830"/>
      <c r="E1948" s="831"/>
      <c r="F1948" s="831"/>
      <c r="G1948" s="79" t="e">
        <f>G1949</f>
        <v>#REF!</v>
      </c>
    </row>
    <row r="1949" spans="1:7">
      <c r="A1949" s="215" t="e">
        <f>#REF!</f>
        <v>#REF!</v>
      </c>
      <c r="B1949" s="238" t="e">
        <f>IF(#REF!&lt;&gt;"",#REF!,"")</f>
        <v>#REF!</v>
      </c>
      <c r="C1949" s="239" t="e">
        <f>#REF!</f>
        <v>#REF!</v>
      </c>
      <c r="D1949" s="240" t="e">
        <f>#REF!</f>
        <v>#REF!</v>
      </c>
      <c r="E1949" s="346"/>
      <c r="F1949" s="349" t="e">
        <f>#REF!+#REF!</f>
        <v>#REF!</v>
      </c>
      <c r="G1949" s="79" t="e">
        <f t="shared" ref="G1949:G1963" si="129">IF(B1949&lt;&gt;"","Для друку","")</f>
        <v>#REF!</v>
      </c>
    </row>
    <row r="1950" spans="1:7">
      <c r="A1950" s="215" t="e">
        <f>#REF!</f>
        <v>#REF!</v>
      </c>
      <c r="B1950" s="46" t="e">
        <f>IF(#REF!&lt;&gt;"",#REF!,"")</f>
        <v>#REF!</v>
      </c>
      <c r="C1950" s="47" t="e">
        <f>#REF!</f>
        <v>#REF!</v>
      </c>
      <c r="D1950" s="48" t="e">
        <f>#REF!</f>
        <v>#REF!</v>
      </c>
      <c r="E1950" s="347"/>
      <c r="F1950" s="350" t="e">
        <f>#REF!+#REF!</f>
        <v>#REF!</v>
      </c>
      <c r="G1950" s="79" t="e">
        <f t="shared" si="129"/>
        <v>#REF!</v>
      </c>
    </row>
    <row r="1951" spans="1:7">
      <c r="A1951" s="215" t="e">
        <f>#REF!</f>
        <v>#REF!</v>
      </c>
      <c r="B1951" s="46" t="e">
        <f>IF(#REF!&lt;&gt;"",#REF!,"")</f>
        <v>#REF!</v>
      </c>
      <c r="C1951" s="47" t="e">
        <f>#REF!</f>
        <v>#REF!</v>
      </c>
      <c r="D1951" s="48" t="e">
        <f>#REF!</f>
        <v>#REF!</v>
      </c>
      <c r="E1951" s="347"/>
      <c r="F1951" s="350" t="e">
        <f>#REF!+#REF!</f>
        <v>#REF!</v>
      </c>
      <c r="G1951" s="79" t="e">
        <f t="shared" si="129"/>
        <v>#REF!</v>
      </c>
    </row>
    <row r="1952" spans="1:7">
      <c r="A1952" s="215" t="e">
        <f>#REF!</f>
        <v>#REF!</v>
      </c>
      <c r="B1952" s="46" t="e">
        <f>IF(#REF!&lt;&gt;"",#REF!,"")</f>
        <v>#REF!</v>
      </c>
      <c r="C1952" s="47" t="e">
        <f>#REF!</f>
        <v>#REF!</v>
      </c>
      <c r="D1952" s="48" t="e">
        <f>#REF!</f>
        <v>#REF!</v>
      </c>
      <c r="E1952" s="226"/>
      <c r="F1952" s="350" t="e">
        <f>#REF!+#REF!</f>
        <v>#REF!</v>
      </c>
      <c r="G1952" s="79" t="e">
        <f t="shared" si="129"/>
        <v>#REF!</v>
      </c>
    </row>
    <row r="1953" spans="1:7">
      <c r="A1953" s="215" t="e">
        <f>#REF!</f>
        <v>#REF!</v>
      </c>
      <c r="B1953" s="46" t="e">
        <f>IF(#REF!&lt;&gt;"",#REF!,"")</f>
        <v>#REF!</v>
      </c>
      <c r="C1953" s="47" t="e">
        <f>#REF!</f>
        <v>#REF!</v>
      </c>
      <c r="D1953" s="48" t="e">
        <f>#REF!</f>
        <v>#REF!</v>
      </c>
      <c r="E1953" s="347"/>
      <c r="F1953" s="350" t="e">
        <f>#REF!+#REF!</f>
        <v>#REF!</v>
      </c>
      <c r="G1953" s="79" t="e">
        <f t="shared" si="129"/>
        <v>#REF!</v>
      </c>
    </row>
    <row r="1954" spans="1:7">
      <c r="A1954" s="215" t="e">
        <f>#REF!</f>
        <v>#REF!</v>
      </c>
      <c r="B1954" s="46" t="e">
        <f>IF(#REF!&lt;&gt;"",#REF!,"")</f>
        <v>#REF!</v>
      </c>
      <c r="C1954" s="47" t="e">
        <f>#REF!</f>
        <v>#REF!</v>
      </c>
      <c r="D1954" s="48" t="e">
        <f>#REF!</f>
        <v>#REF!</v>
      </c>
      <c r="E1954" s="347"/>
      <c r="F1954" s="350" t="e">
        <f>#REF!+#REF!</f>
        <v>#REF!</v>
      </c>
      <c r="G1954" s="79" t="e">
        <f t="shared" si="129"/>
        <v>#REF!</v>
      </c>
    </row>
    <row r="1955" spans="1:7">
      <c r="A1955" s="215" t="e">
        <f>#REF!</f>
        <v>#REF!</v>
      </c>
      <c r="B1955" s="46" t="e">
        <f>IF(#REF!&lt;&gt;"",#REF!,"")</f>
        <v>#REF!</v>
      </c>
      <c r="C1955" s="47" t="e">
        <f>#REF!</f>
        <v>#REF!</v>
      </c>
      <c r="D1955" s="48" t="e">
        <f>#REF!</f>
        <v>#REF!</v>
      </c>
      <c r="E1955" s="347"/>
      <c r="F1955" s="350" t="e">
        <f>#REF!+#REF!</f>
        <v>#REF!</v>
      </c>
      <c r="G1955" s="79" t="e">
        <f t="shared" si="129"/>
        <v>#REF!</v>
      </c>
    </row>
    <row r="1956" spans="1:7">
      <c r="A1956" s="215" t="e">
        <f>#REF!</f>
        <v>#REF!</v>
      </c>
      <c r="B1956" s="46" t="e">
        <f>IF(#REF!&lt;&gt;"",#REF!,"")</f>
        <v>#REF!</v>
      </c>
      <c r="C1956" s="47" t="e">
        <f>#REF!</f>
        <v>#REF!</v>
      </c>
      <c r="D1956" s="48" t="e">
        <f>#REF!</f>
        <v>#REF!</v>
      </c>
      <c r="E1956" s="347"/>
      <c r="F1956" s="350" t="e">
        <f>#REF!+#REF!</f>
        <v>#REF!</v>
      </c>
      <c r="G1956" s="79" t="e">
        <f t="shared" si="129"/>
        <v>#REF!</v>
      </c>
    </row>
    <row r="1957" spans="1:7">
      <c r="A1957" s="215" t="e">
        <f>#REF!</f>
        <v>#REF!</v>
      </c>
      <c r="B1957" s="46" t="e">
        <f>IF(#REF!&lt;&gt;"",#REF!,"")</f>
        <v>#REF!</v>
      </c>
      <c r="C1957" s="47" t="e">
        <f>#REF!</f>
        <v>#REF!</v>
      </c>
      <c r="D1957" s="48" t="e">
        <f>#REF!</f>
        <v>#REF!</v>
      </c>
      <c r="E1957" s="347"/>
      <c r="F1957" s="350" t="e">
        <f>#REF!+#REF!</f>
        <v>#REF!</v>
      </c>
      <c r="G1957" s="79" t="e">
        <f t="shared" si="129"/>
        <v>#REF!</v>
      </c>
    </row>
    <row r="1958" spans="1:7">
      <c r="A1958" s="215" t="e">
        <f>#REF!</f>
        <v>#REF!</v>
      </c>
      <c r="B1958" s="46" t="e">
        <f>IF(#REF!&lt;&gt;"",#REF!,"")</f>
        <v>#REF!</v>
      </c>
      <c r="C1958" s="47" t="e">
        <f>#REF!</f>
        <v>#REF!</v>
      </c>
      <c r="D1958" s="48" t="e">
        <f>#REF!</f>
        <v>#REF!</v>
      </c>
      <c r="E1958" s="347"/>
      <c r="F1958" s="350" t="e">
        <f>#REF!+#REF!</f>
        <v>#REF!</v>
      </c>
      <c r="G1958" s="79" t="e">
        <f t="shared" si="129"/>
        <v>#REF!</v>
      </c>
    </row>
    <row r="1959" spans="1:7">
      <c r="A1959" s="215" t="e">
        <f>#REF!</f>
        <v>#REF!</v>
      </c>
      <c r="B1959" s="46" t="e">
        <f>IF(#REF!&lt;&gt;"",#REF!,"")</f>
        <v>#REF!</v>
      </c>
      <c r="C1959" s="47" t="e">
        <f>#REF!</f>
        <v>#REF!</v>
      </c>
      <c r="D1959" s="48" t="e">
        <f>#REF!</f>
        <v>#REF!</v>
      </c>
      <c r="E1959" s="347"/>
      <c r="F1959" s="350" t="e">
        <f>#REF!+#REF!</f>
        <v>#REF!</v>
      </c>
      <c r="G1959" s="79" t="e">
        <f t="shared" si="129"/>
        <v>#REF!</v>
      </c>
    </row>
    <row r="1960" spans="1:7">
      <c r="A1960" s="215" t="e">
        <f>#REF!</f>
        <v>#REF!</v>
      </c>
      <c r="B1960" s="46" t="e">
        <f>IF(#REF!&lt;&gt;"",#REF!,"")</f>
        <v>#REF!</v>
      </c>
      <c r="C1960" s="47" t="e">
        <f>#REF!</f>
        <v>#REF!</v>
      </c>
      <c r="D1960" s="48" t="e">
        <f>#REF!</f>
        <v>#REF!</v>
      </c>
      <c r="E1960" s="347"/>
      <c r="F1960" s="350" t="e">
        <f>#REF!+#REF!</f>
        <v>#REF!</v>
      </c>
      <c r="G1960" s="79" t="e">
        <f t="shared" si="129"/>
        <v>#REF!</v>
      </c>
    </row>
    <row r="1961" spans="1:7">
      <c r="A1961" s="215" t="e">
        <f>#REF!</f>
        <v>#REF!</v>
      </c>
      <c r="B1961" s="46" t="e">
        <f>IF(#REF!&lt;&gt;"",#REF!,"")</f>
        <v>#REF!</v>
      </c>
      <c r="C1961" s="47" t="e">
        <f>#REF!</f>
        <v>#REF!</v>
      </c>
      <c r="D1961" s="48" t="e">
        <f>#REF!</f>
        <v>#REF!</v>
      </c>
      <c r="E1961" s="347"/>
      <c r="F1961" s="350" t="e">
        <f>#REF!+#REF!</f>
        <v>#REF!</v>
      </c>
      <c r="G1961" s="79" t="e">
        <f t="shared" si="129"/>
        <v>#REF!</v>
      </c>
    </row>
    <row r="1962" spans="1:7">
      <c r="A1962" s="215" t="e">
        <f>#REF!</f>
        <v>#REF!</v>
      </c>
      <c r="B1962" s="46" t="e">
        <f>IF(#REF!&lt;&gt;"",#REF!,"")</f>
        <v>#REF!</v>
      </c>
      <c r="C1962" s="47" t="e">
        <f>#REF!</f>
        <v>#REF!</v>
      </c>
      <c r="D1962" s="48" t="e">
        <f>#REF!</f>
        <v>#REF!</v>
      </c>
      <c r="E1962" s="347"/>
      <c r="F1962" s="350" t="e">
        <f>#REF!+#REF!</f>
        <v>#REF!</v>
      </c>
      <c r="G1962" s="79" t="e">
        <f t="shared" si="129"/>
        <v>#REF!</v>
      </c>
    </row>
    <row r="1963" spans="1:7">
      <c r="A1963" s="215" t="e">
        <f>#REF!</f>
        <v>#REF!</v>
      </c>
      <c r="B1963" s="234" t="e">
        <f>IF(#REF!&lt;&gt;"",#REF!,"")</f>
        <v>#REF!</v>
      </c>
      <c r="C1963" s="235" t="e">
        <f>#REF!</f>
        <v>#REF!</v>
      </c>
      <c r="D1963" s="236" t="e">
        <f>#REF!</f>
        <v>#REF!</v>
      </c>
      <c r="E1963" s="348"/>
      <c r="F1963" s="351" t="e">
        <f>#REF!+#REF!</f>
        <v>#REF!</v>
      </c>
      <c r="G1963" s="79" t="e">
        <f t="shared" si="129"/>
        <v>#REF!</v>
      </c>
    </row>
    <row r="1964" spans="1:7" ht="12.75">
      <c r="A1964" s="233" t="e">
        <f>#REF!</f>
        <v>#REF!</v>
      </c>
      <c r="B1964" s="829" t="s">
        <v>107</v>
      </c>
      <c r="C1964" s="830"/>
      <c r="D1964" s="830"/>
      <c r="E1964" s="831"/>
      <c r="F1964" s="831"/>
      <c r="G1964" s="79" t="e">
        <f>G1965</f>
        <v>#REF!</v>
      </c>
    </row>
    <row r="1965" spans="1:7">
      <c r="A1965" s="215" t="e">
        <f>#REF!</f>
        <v>#REF!</v>
      </c>
      <c r="B1965" s="238" t="e">
        <f>IF(#REF!&lt;&gt;"",#REF!,"")</f>
        <v>#REF!</v>
      </c>
      <c r="C1965" s="239" t="e">
        <f>#REF!</f>
        <v>#REF!</v>
      </c>
      <c r="D1965" s="240" t="e">
        <f>#REF!</f>
        <v>#REF!</v>
      </c>
      <c r="E1965" s="346"/>
      <c r="F1965" s="349" t="e">
        <f>#REF!+#REF!</f>
        <v>#REF!</v>
      </c>
      <c r="G1965" s="79" t="e">
        <f t="shared" ref="G1965:G1979" si="130">IF(B1965&lt;&gt;"","Для друку","")</f>
        <v>#REF!</v>
      </c>
    </row>
    <row r="1966" spans="1:7">
      <c r="A1966" s="215" t="e">
        <f>#REF!</f>
        <v>#REF!</v>
      </c>
      <c r="B1966" s="46" t="e">
        <f>IF(#REF!&lt;&gt;"",#REF!,"")</f>
        <v>#REF!</v>
      </c>
      <c r="C1966" s="47" t="e">
        <f>#REF!</f>
        <v>#REF!</v>
      </c>
      <c r="D1966" s="48" t="e">
        <f>#REF!</f>
        <v>#REF!</v>
      </c>
      <c r="E1966" s="347"/>
      <c r="F1966" s="350" t="e">
        <f>#REF!+#REF!</f>
        <v>#REF!</v>
      </c>
      <c r="G1966" s="79" t="e">
        <f t="shared" si="130"/>
        <v>#REF!</v>
      </c>
    </row>
    <row r="1967" spans="1:7">
      <c r="A1967" s="215" t="e">
        <f>#REF!</f>
        <v>#REF!</v>
      </c>
      <c r="B1967" s="46" t="e">
        <f>IF(#REF!&lt;&gt;"",#REF!,"")</f>
        <v>#REF!</v>
      </c>
      <c r="C1967" s="47" t="e">
        <f>#REF!</f>
        <v>#REF!</v>
      </c>
      <c r="D1967" s="48" t="e">
        <f>#REF!</f>
        <v>#REF!</v>
      </c>
      <c r="E1967" s="347"/>
      <c r="F1967" s="350" t="e">
        <f>#REF!+#REF!</f>
        <v>#REF!</v>
      </c>
      <c r="G1967" s="79" t="e">
        <f t="shared" si="130"/>
        <v>#REF!</v>
      </c>
    </row>
    <row r="1968" spans="1:7">
      <c r="A1968" s="215" t="e">
        <f>#REF!</f>
        <v>#REF!</v>
      </c>
      <c r="B1968" s="46" t="e">
        <f>IF(#REF!&lt;&gt;"",#REF!,"")</f>
        <v>#REF!</v>
      </c>
      <c r="C1968" s="47" t="e">
        <f>#REF!</f>
        <v>#REF!</v>
      </c>
      <c r="D1968" s="48" t="e">
        <f>#REF!</f>
        <v>#REF!</v>
      </c>
      <c r="E1968" s="226"/>
      <c r="F1968" s="350" t="e">
        <f>#REF!+#REF!</f>
        <v>#REF!</v>
      </c>
      <c r="G1968" s="79" t="e">
        <f t="shared" si="130"/>
        <v>#REF!</v>
      </c>
    </row>
    <row r="1969" spans="1:7">
      <c r="A1969" s="215" t="e">
        <f>#REF!</f>
        <v>#REF!</v>
      </c>
      <c r="B1969" s="46" t="e">
        <f>IF(#REF!&lt;&gt;"",#REF!,"")</f>
        <v>#REF!</v>
      </c>
      <c r="C1969" s="47" t="e">
        <f>#REF!</f>
        <v>#REF!</v>
      </c>
      <c r="D1969" s="48" t="e">
        <f>#REF!</f>
        <v>#REF!</v>
      </c>
      <c r="E1969" s="347"/>
      <c r="F1969" s="350" t="e">
        <f>#REF!+#REF!</f>
        <v>#REF!</v>
      </c>
      <c r="G1969" s="79" t="e">
        <f t="shared" si="130"/>
        <v>#REF!</v>
      </c>
    </row>
    <row r="1970" spans="1:7">
      <c r="A1970" s="215" t="e">
        <f>#REF!</f>
        <v>#REF!</v>
      </c>
      <c r="B1970" s="46" t="e">
        <f>IF(#REF!&lt;&gt;"",#REF!,"")</f>
        <v>#REF!</v>
      </c>
      <c r="C1970" s="47" t="e">
        <f>#REF!</f>
        <v>#REF!</v>
      </c>
      <c r="D1970" s="48" t="e">
        <f>#REF!</f>
        <v>#REF!</v>
      </c>
      <c r="E1970" s="347"/>
      <c r="F1970" s="350" t="e">
        <f>#REF!+#REF!</f>
        <v>#REF!</v>
      </c>
      <c r="G1970" s="79" t="e">
        <f t="shared" si="130"/>
        <v>#REF!</v>
      </c>
    </row>
    <row r="1971" spans="1:7">
      <c r="A1971" s="215" t="e">
        <f>#REF!</f>
        <v>#REF!</v>
      </c>
      <c r="B1971" s="46" t="e">
        <f>IF(#REF!&lt;&gt;"",#REF!,"")</f>
        <v>#REF!</v>
      </c>
      <c r="C1971" s="47" t="e">
        <f>#REF!</f>
        <v>#REF!</v>
      </c>
      <c r="D1971" s="48" t="e">
        <f>#REF!</f>
        <v>#REF!</v>
      </c>
      <c r="E1971" s="347"/>
      <c r="F1971" s="350" t="e">
        <f>#REF!+#REF!</f>
        <v>#REF!</v>
      </c>
      <c r="G1971" s="79" t="e">
        <f t="shared" si="130"/>
        <v>#REF!</v>
      </c>
    </row>
    <row r="1972" spans="1:7">
      <c r="A1972" s="215" t="e">
        <f>#REF!</f>
        <v>#REF!</v>
      </c>
      <c r="B1972" s="46" t="e">
        <f>IF(#REF!&lt;&gt;"",#REF!,"")</f>
        <v>#REF!</v>
      </c>
      <c r="C1972" s="47" t="e">
        <f>#REF!</f>
        <v>#REF!</v>
      </c>
      <c r="D1972" s="48" t="e">
        <f>#REF!</f>
        <v>#REF!</v>
      </c>
      <c r="E1972" s="347"/>
      <c r="F1972" s="350" t="e">
        <f>#REF!+#REF!</f>
        <v>#REF!</v>
      </c>
      <c r="G1972" s="79" t="e">
        <f t="shared" si="130"/>
        <v>#REF!</v>
      </c>
    </row>
    <row r="1973" spans="1:7">
      <c r="A1973" s="215" t="e">
        <f>#REF!</f>
        <v>#REF!</v>
      </c>
      <c r="B1973" s="46" t="e">
        <f>IF(#REF!&lt;&gt;"",#REF!,"")</f>
        <v>#REF!</v>
      </c>
      <c r="C1973" s="47" t="e">
        <f>#REF!</f>
        <v>#REF!</v>
      </c>
      <c r="D1973" s="48" t="e">
        <f>#REF!</f>
        <v>#REF!</v>
      </c>
      <c r="E1973" s="347"/>
      <c r="F1973" s="350" t="e">
        <f>#REF!+#REF!</f>
        <v>#REF!</v>
      </c>
      <c r="G1973" s="79" t="e">
        <f t="shared" si="130"/>
        <v>#REF!</v>
      </c>
    </row>
    <row r="1974" spans="1:7">
      <c r="A1974" s="215" t="e">
        <f>#REF!</f>
        <v>#REF!</v>
      </c>
      <c r="B1974" s="46" t="e">
        <f>IF(#REF!&lt;&gt;"",#REF!,"")</f>
        <v>#REF!</v>
      </c>
      <c r="C1974" s="47" t="e">
        <f>#REF!</f>
        <v>#REF!</v>
      </c>
      <c r="D1974" s="48" t="e">
        <f>#REF!</f>
        <v>#REF!</v>
      </c>
      <c r="E1974" s="347"/>
      <c r="F1974" s="350" t="e">
        <f>#REF!+#REF!</f>
        <v>#REF!</v>
      </c>
      <c r="G1974" s="79" t="e">
        <f t="shared" si="130"/>
        <v>#REF!</v>
      </c>
    </row>
    <row r="1975" spans="1:7">
      <c r="A1975" s="215" t="e">
        <f>#REF!</f>
        <v>#REF!</v>
      </c>
      <c r="B1975" s="46" t="e">
        <f>IF(#REF!&lt;&gt;"",#REF!,"")</f>
        <v>#REF!</v>
      </c>
      <c r="C1975" s="47" t="e">
        <f>#REF!</f>
        <v>#REF!</v>
      </c>
      <c r="D1975" s="48" t="e">
        <f>#REF!</f>
        <v>#REF!</v>
      </c>
      <c r="E1975" s="347"/>
      <c r="F1975" s="350" t="e">
        <f>#REF!+#REF!</f>
        <v>#REF!</v>
      </c>
      <c r="G1975" s="79" t="e">
        <f t="shared" si="130"/>
        <v>#REF!</v>
      </c>
    </row>
    <row r="1976" spans="1:7">
      <c r="A1976" s="215" t="e">
        <f>#REF!</f>
        <v>#REF!</v>
      </c>
      <c r="B1976" s="46" t="e">
        <f>IF(#REF!&lt;&gt;"",#REF!,"")</f>
        <v>#REF!</v>
      </c>
      <c r="C1976" s="47" t="e">
        <f>#REF!</f>
        <v>#REF!</v>
      </c>
      <c r="D1976" s="48" t="e">
        <f>#REF!</f>
        <v>#REF!</v>
      </c>
      <c r="E1976" s="347"/>
      <c r="F1976" s="350" t="e">
        <f>#REF!+#REF!</f>
        <v>#REF!</v>
      </c>
      <c r="G1976" s="79" t="e">
        <f t="shared" si="130"/>
        <v>#REF!</v>
      </c>
    </row>
    <row r="1977" spans="1:7">
      <c r="A1977" s="215" t="e">
        <f>#REF!</f>
        <v>#REF!</v>
      </c>
      <c r="B1977" s="46" t="e">
        <f>IF(#REF!&lt;&gt;"",#REF!,"")</f>
        <v>#REF!</v>
      </c>
      <c r="C1977" s="47" t="e">
        <f>#REF!</f>
        <v>#REF!</v>
      </c>
      <c r="D1977" s="48" t="e">
        <f>#REF!</f>
        <v>#REF!</v>
      </c>
      <c r="E1977" s="347"/>
      <c r="F1977" s="350" t="e">
        <f>#REF!+#REF!</f>
        <v>#REF!</v>
      </c>
      <c r="G1977" s="79" t="e">
        <f t="shared" si="130"/>
        <v>#REF!</v>
      </c>
    </row>
    <row r="1978" spans="1:7">
      <c r="A1978" s="215" t="e">
        <f>#REF!</f>
        <v>#REF!</v>
      </c>
      <c r="B1978" s="46" t="e">
        <f>IF(#REF!&lt;&gt;"",#REF!,"")</f>
        <v>#REF!</v>
      </c>
      <c r="C1978" s="47" t="e">
        <f>#REF!</f>
        <v>#REF!</v>
      </c>
      <c r="D1978" s="48" t="e">
        <f>#REF!</f>
        <v>#REF!</v>
      </c>
      <c r="E1978" s="347"/>
      <c r="F1978" s="350" t="e">
        <f>#REF!+#REF!</f>
        <v>#REF!</v>
      </c>
      <c r="G1978" s="79" t="e">
        <f t="shared" si="130"/>
        <v>#REF!</v>
      </c>
    </row>
    <row r="1979" spans="1:7">
      <c r="A1979" s="215" t="e">
        <f>#REF!</f>
        <v>#REF!</v>
      </c>
      <c r="B1979" s="234" t="e">
        <f>IF(#REF!&lt;&gt;"",#REF!,"")</f>
        <v>#REF!</v>
      </c>
      <c r="C1979" s="235" t="e">
        <f>#REF!</f>
        <v>#REF!</v>
      </c>
      <c r="D1979" s="236" t="e">
        <f>#REF!</f>
        <v>#REF!</v>
      </c>
      <c r="E1979" s="348"/>
      <c r="F1979" s="351" t="e">
        <f>#REF!+#REF!</f>
        <v>#REF!</v>
      </c>
      <c r="G1979" s="79" t="e">
        <f t="shared" si="130"/>
        <v>#REF!</v>
      </c>
    </row>
    <row r="1980" spans="1:7" ht="12.75">
      <c r="A1980" s="233" t="e">
        <f>#REF!</f>
        <v>#REF!</v>
      </c>
      <c r="B1980" s="829" t="s">
        <v>108</v>
      </c>
      <c r="C1980" s="830"/>
      <c r="D1980" s="830"/>
      <c r="E1980" s="831"/>
      <c r="F1980" s="831"/>
      <c r="G1980" s="79" t="e">
        <f>G1981</f>
        <v>#REF!</v>
      </c>
    </row>
    <row r="1981" spans="1:7">
      <c r="A1981" s="215" t="e">
        <f>#REF!</f>
        <v>#REF!</v>
      </c>
      <c r="B1981" s="238" t="e">
        <f>IF(#REF!&lt;&gt;"",#REF!,"")</f>
        <v>#REF!</v>
      </c>
      <c r="C1981" s="239" t="e">
        <f>#REF!</f>
        <v>#REF!</v>
      </c>
      <c r="D1981" s="240" t="e">
        <f>#REF!</f>
        <v>#REF!</v>
      </c>
      <c r="E1981" s="437" t="s">
        <v>30</v>
      </c>
      <c r="F1981" s="349" t="e">
        <f>#REF!+#REF!</f>
        <v>#REF!</v>
      </c>
      <c r="G1981" s="79" t="e">
        <f t="shared" ref="G1981:G1990" si="131">IF(B1981&lt;&gt;"","Для друку","")</f>
        <v>#REF!</v>
      </c>
    </row>
    <row r="1982" spans="1:7">
      <c r="A1982" s="215" t="e">
        <f>#REF!</f>
        <v>#REF!</v>
      </c>
      <c r="B1982" s="46" t="e">
        <f>IF(#REF!&lt;&gt;"",#REF!,"")</f>
        <v>#REF!</v>
      </c>
      <c r="C1982" s="47" t="e">
        <f>#REF!</f>
        <v>#REF!</v>
      </c>
      <c r="D1982" s="48" t="e">
        <f>#REF!</f>
        <v>#REF!</v>
      </c>
      <c r="E1982" s="438" t="s">
        <v>30</v>
      </c>
      <c r="F1982" s="350" t="e">
        <f>#REF!+#REF!</f>
        <v>#REF!</v>
      </c>
      <c r="G1982" s="79" t="e">
        <f t="shared" si="131"/>
        <v>#REF!</v>
      </c>
    </row>
    <row r="1983" spans="1:7">
      <c r="A1983" s="215" t="e">
        <f>#REF!</f>
        <v>#REF!</v>
      </c>
      <c r="B1983" s="46" t="e">
        <f>IF(#REF!&lt;&gt;"",#REF!,"")</f>
        <v>#REF!</v>
      </c>
      <c r="C1983" s="47" t="e">
        <f>#REF!</f>
        <v>#REF!</v>
      </c>
      <c r="D1983" s="48" t="e">
        <f>#REF!</f>
        <v>#REF!</v>
      </c>
      <c r="E1983" s="438" t="s">
        <v>30</v>
      </c>
      <c r="F1983" s="350" t="e">
        <f>#REF!+#REF!</f>
        <v>#REF!</v>
      </c>
      <c r="G1983" s="79" t="e">
        <f t="shared" si="131"/>
        <v>#REF!</v>
      </c>
    </row>
    <row r="1984" spans="1:7">
      <c r="A1984" s="215" t="e">
        <f>#REF!</f>
        <v>#REF!</v>
      </c>
      <c r="B1984" s="46" t="e">
        <f>IF(#REF!&lt;&gt;"",#REF!,"")</f>
        <v>#REF!</v>
      </c>
      <c r="C1984" s="47" t="e">
        <f>#REF!</f>
        <v>#REF!</v>
      </c>
      <c r="D1984" s="48" t="e">
        <f>#REF!</f>
        <v>#REF!</v>
      </c>
      <c r="E1984" s="438" t="s">
        <v>30</v>
      </c>
      <c r="F1984" s="350" t="e">
        <f>#REF!+#REF!</f>
        <v>#REF!</v>
      </c>
      <c r="G1984" s="79" t="e">
        <f t="shared" si="131"/>
        <v>#REF!</v>
      </c>
    </row>
    <row r="1985" spans="1:7">
      <c r="A1985" s="215" t="e">
        <f>#REF!</f>
        <v>#REF!</v>
      </c>
      <c r="B1985" s="46" t="e">
        <f>IF(#REF!&lt;&gt;"",#REF!,"")</f>
        <v>#REF!</v>
      </c>
      <c r="C1985" s="47" t="e">
        <f>#REF!</f>
        <v>#REF!</v>
      </c>
      <c r="D1985" s="48" t="e">
        <f>#REF!</f>
        <v>#REF!</v>
      </c>
      <c r="E1985" s="438" t="s">
        <v>30</v>
      </c>
      <c r="F1985" s="350" t="e">
        <f>#REF!+#REF!</f>
        <v>#REF!</v>
      </c>
      <c r="G1985" s="79" t="e">
        <f t="shared" si="131"/>
        <v>#REF!</v>
      </c>
    </row>
    <row r="1986" spans="1:7">
      <c r="A1986" s="215" t="e">
        <f>#REF!</f>
        <v>#REF!</v>
      </c>
      <c r="B1986" s="46" t="e">
        <f>IF(#REF!&lt;&gt;"",#REF!,"")</f>
        <v>#REF!</v>
      </c>
      <c r="C1986" s="47" t="e">
        <f>#REF!</f>
        <v>#REF!</v>
      </c>
      <c r="D1986" s="48" t="e">
        <f>#REF!</f>
        <v>#REF!</v>
      </c>
      <c r="E1986" s="438" t="s">
        <v>30</v>
      </c>
      <c r="F1986" s="350" t="e">
        <f>#REF!+#REF!</f>
        <v>#REF!</v>
      </c>
      <c r="G1986" s="79" t="e">
        <f t="shared" si="131"/>
        <v>#REF!</v>
      </c>
    </row>
    <row r="1987" spans="1:7">
      <c r="A1987" s="215" t="e">
        <f>#REF!</f>
        <v>#REF!</v>
      </c>
      <c r="B1987" s="46" t="e">
        <f>IF(#REF!&lt;&gt;"",#REF!,"")</f>
        <v>#REF!</v>
      </c>
      <c r="C1987" s="47" t="e">
        <f>#REF!</f>
        <v>#REF!</v>
      </c>
      <c r="D1987" s="48" t="e">
        <f>#REF!</f>
        <v>#REF!</v>
      </c>
      <c r="E1987" s="438" t="s">
        <v>30</v>
      </c>
      <c r="F1987" s="350" t="e">
        <f>#REF!+#REF!</f>
        <v>#REF!</v>
      </c>
      <c r="G1987" s="79" t="e">
        <f t="shared" si="131"/>
        <v>#REF!</v>
      </c>
    </row>
    <row r="1988" spans="1:7">
      <c r="A1988" s="215" t="e">
        <f>#REF!</f>
        <v>#REF!</v>
      </c>
      <c r="B1988" s="46" t="e">
        <f>IF(#REF!&lt;&gt;"",#REF!,"")</f>
        <v>#REF!</v>
      </c>
      <c r="C1988" s="47" t="e">
        <f>#REF!</f>
        <v>#REF!</v>
      </c>
      <c r="D1988" s="48" t="e">
        <f>#REF!</f>
        <v>#REF!</v>
      </c>
      <c r="E1988" s="438" t="s">
        <v>30</v>
      </c>
      <c r="F1988" s="350" t="e">
        <f>#REF!+#REF!</f>
        <v>#REF!</v>
      </c>
      <c r="G1988" s="79" t="e">
        <f t="shared" si="131"/>
        <v>#REF!</v>
      </c>
    </row>
    <row r="1989" spans="1:7" ht="12.75" customHeight="1">
      <c r="A1989" s="215" t="e">
        <f>#REF!</f>
        <v>#REF!</v>
      </c>
      <c r="B1989" s="46" t="e">
        <f>IF(#REF!&lt;&gt;"",#REF!,"")</f>
        <v>#REF!</v>
      </c>
      <c r="C1989" s="47" t="e">
        <f>#REF!</f>
        <v>#REF!</v>
      </c>
      <c r="D1989" s="48" t="e">
        <f>#REF!</f>
        <v>#REF!</v>
      </c>
      <c r="E1989" s="438" t="s">
        <v>30</v>
      </c>
      <c r="F1989" s="350" t="e">
        <f>#REF!+#REF!</f>
        <v>#REF!</v>
      </c>
      <c r="G1989" s="79" t="e">
        <f t="shared" si="131"/>
        <v>#REF!</v>
      </c>
    </row>
    <row r="1990" spans="1:7">
      <c r="A1990" s="237" t="e">
        <f>#REF!</f>
        <v>#REF!</v>
      </c>
      <c r="B1990" s="46" t="e">
        <f>IF(#REF!&lt;&gt;"",#REF!,"")</f>
        <v>#REF!</v>
      </c>
      <c r="C1990" s="47" t="e">
        <f>#REF!</f>
        <v>#REF!</v>
      </c>
      <c r="D1990" s="48" t="e">
        <f>#REF!</f>
        <v>#REF!</v>
      </c>
      <c r="E1990" s="439" t="s">
        <v>30</v>
      </c>
      <c r="F1990" s="351" t="e">
        <f>#REF!+#REF!</f>
        <v>#REF!</v>
      </c>
      <c r="G1990" s="79" t="e">
        <f t="shared" si="131"/>
        <v>#REF!</v>
      </c>
    </row>
    <row r="1991" spans="1:7" ht="12.75" customHeight="1">
      <c r="A1991" s="832" t="e">
        <f>#REF!</f>
        <v>#REF!</v>
      </c>
      <c r="B1991" s="833"/>
      <c r="C1991" s="833"/>
      <c r="D1991" s="833"/>
      <c r="E1991" s="833"/>
      <c r="F1991" s="833"/>
      <c r="G1991" s="79" t="e">
        <f>G1992</f>
        <v>#REF!</v>
      </c>
    </row>
    <row r="1992" spans="1:7" ht="12.75">
      <c r="A1992" s="232" t="s">
        <v>4</v>
      </c>
      <c r="B1992" s="829" t="s">
        <v>105</v>
      </c>
      <c r="C1992" s="830"/>
      <c r="D1992" s="830"/>
      <c r="E1992" s="834"/>
      <c r="F1992" s="834"/>
      <c r="G1992" s="79" t="e">
        <f>G1993</f>
        <v>#REF!</v>
      </c>
    </row>
    <row r="1993" spans="1:7">
      <c r="A1993" s="215" t="e">
        <f>#REF!</f>
        <v>#REF!</v>
      </c>
      <c r="B1993" s="238" t="e">
        <f>IF(#REF!&lt;&gt;"",#REF!,"")</f>
        <v>#REF!</v>
      </c>
      <c r="C1993" s="239" t="e">
        <f>#REF!</f>
        <v>#REF!</v>
      </c>
      <c r="D1993" s="240" t="e">
        <f>#REF!</f>
        <v>#REF!</v>
      </c>
      <c r="E1993" s="346"/>
      <c r="F1993" s="349" t="e">
        <f>#REF!+#REF!</f>
        <v>#REF!</v>
      </c>
      <c r="G1993" s="79" t="e">
        <f>IF(B1993&lt;&gt;"","Для друку","")</f>
        <v>#REF!</v>
      </c>
    </row>
    <row r="1994" spans="1:7">
      <c r="A1994" s="215" t="e">
        <f>#REF!</f>
        <v>#REF!</v>
      </c>
      <c r="B1994" s="46" t="e">
        <f>IF(#REF!&lt;&gt;"",#REF!,"")</f>
        <v>#REF!</v>
      </c>
      <c r="C1994" s="47" t="e">
        <f>#REF!</f>
        <v>#REF!</v>
      </c>
      <c r="D1994" s="48" t="e">
        <f>#REF!</f>
        <v>#REF!</v>
      </c>
      <c r="E1994" s="347"/>
      <c r="F1994" s="350" t="e">
        <f>#REF!+#REF!</f>
        <v>#REF!</v>
      </c>
      <c r="G1994" s="79" t="e">
        <f>IF(B1994&lt;&gt;"","Для друку","")</f>
        <v>#REF!</v>
      </c>
    </row>
    <row r="1995" spans="1:7">
      <c r="A1995" s="215" t="e">
        <f>#REF!</f>
        <v>#REF!</v>
      </c>
      <c r="B1995" s="46" t="e">
        <f>IF(#REF!&lt;&gt;"",#REF!,"")</f>
        <v>#REF!</v>
      </c>
      <c r="C1995" s="47" t="e">
        <f>#REF!</f>
        <v>#REF!</v>
      </c>
      <c r="D1995" s="48" t="e">
        <f>#REF!</f>
        <v>#REF!</v>
      </c>
      <c r="E1995" s="347"/>
      <c r="F1995" s="350" t="e">
        <f>#REF!+#REF!</f>
        <v>#REF!</v>
      </c>
      <c r="G1995" s="79" t="e">
        <f t="shared" ref="G1995:G2006" si="132">IF(B1995&lt;&gt;"","Для друку","")</f>
        <v>#REF!</v>
      </c>
    </row>
    <row r="1996" spans="1:7">
      <c r="A1996" s="215" t="e">
        <f>#REF!</f>
        <v>#REF!</v>
      </c>
      <c r="B1996" s="46" t="e">
        <f>IF(#REF!&lt;&gt;"",#REF!,"")</f>
        <v>#REF!</v>
      </c>
      <c r="C1996" s="47" t="e">
        <f>#REF!</f>
        <v>#REF!</v>
      </c>
      <c r="D1996" s="48" t="e">
        <f>#REF!</f>
        <v>#REF!</v>
      </c>
      <c r="E1996" s="226"/>
      <c r="F1996" s="350" t="e">
        <f>#REF!+#REF!</f>
        <v>#REF!</v>
      </c>
      <c r="G1996" s="79" t="e">
        <f t="shared" si="132"/>
        <v>#REF!</v>
      </c>
    </row>
    <row r="1997" spans="1:7">
      <c r="A1997" s="215" t="e">
        <f>#REF!</f>
        <v>#REF!</v>
      </c>
      <c r="B1997" s="46" t="e">
        <f>IF(#REF!&lt;&gt;"",#REF!,"")</f>
        <v>#REF!</v>
      </c>
      <c r="C1997" s="47" t="e">
        <f>#REF!</f>
        <v>#REF!</v>
      </c>
      <c r="D1997" s="48" t="e">
        <f>#REF!</f>
        <v>#REF!</v>
      </c>
      <c r="E1997" s="347"/>
      <c r="F1997" s="350" t="e">
        <f>#REF!+#REF!</f>
        <v>#REF!</v>
      </c>
      <c r="G1997" s="79" t="e">
        <f t="shared" si="132"/>
        <v>#REF!</v>
      </c>
    </row>
    <row r="1998" spans="1:7">
      <c r="A1998" s="215" t="e">
        <f>#REF!</f>
        <v>#REF!</v>
      </c>
      <c r="B1998" s="46" t="e">
        <f>IF(#REF!&lt;&gt;"",#REF!,"")</f>
        <v>#REF!</v>
      </c>
      <c r="C1998" s="47" t="e">
        <f>#REF!</f>
        <v>#REF!</v>
      </c>
      <c r="D1998" s="48" t="e">
        <f>#REF!</f>
        <v>#REF!</v>
      </c>
      <c r="E1998" s="347"/>
      <c r="F1998" s="350" t="e">
        <f>#REF!+#REF!</f>
        <v>#REF!</v>
      </c>
      <c r="G1998" s="79" t="e">
        <f t="shared" si="132"/>
        <v>#REF!</v>
      </c>
    </row>
    <row r="1999" spans="1:7">
      <c r="A1999" s="215" t="e">
        <f>#REF!</f>
        <v>#REF!</v>
      </c>
      <c r="B1999" s="46" t="e">
        <f>IF(#REF!&lt;&gt;"",#REF!,"")</f>
        <v>#REF!</v>
      </c>
      <c r="C1999" s="47" t="e">
        <f>#REF!</f>
        <v>#REF!</v>
      </c>
      <c r="D1999" s="48" t="e">
        <f>#REF!</f>
        <v>#REF!</v>
      </c>
      <c r="E1999" s="347"/>
      <c r="F1999" s="350" t="e">
        <f>#REF!+#REF!</f>
        <v>#REF!</v>
      </c>
      <c r="G1999" s="79" t="e">
        <f t="shared" si="132"/>
        <v>#REF!</v>
      </c>
    </row>
    <row r="2000" spans="1:7">
      <c r="A2000" s="215" t="e">
        <f>#REF!</f>
        <v>#REF!</v>
      </c>
      <c r="B2000" s="46" t="e">
        <f>IF(#REF!&lt;&gt;"",#REF!,"")</f>
        <v>#REF!</v>
      </c>
      <c r="C2000" s="47" t="e">
        <f>#REF!</f>
        <v>#REF!</v>
      </c>
      <c r="D2000" s="48" t="e">
        <f>#REF!</f>
        <v>#REF!</v>
      </c>
      <c r="E2000" s="347"/>
      <c r="F2000" s="350" t="e">
        <f>#REF!+#REF!</f>
        <v>#REF!</v>
      </c>
      <c r="G2000" s="79" t="e">
        <f t="shared" si="132"/>
        <v>#REF!</v>
      </c>
    </row>
    <row r="2001" spans="1:7">
      <c r="A2001" s="215" t="e">
        <f>#REF!</f>
        <v>#REF!</v>
      </c>
      <c r="B2001" s="46" t="e">
        <f>IF(#REF!&lt;&gt;"",#REF!,"")</f>
        <v>#REF!</v>
      </c>
      <c r="C2001" s="47" t="e">
        <f>#REF!</f>
        <v>#REF!</v>
      </c>
      <c r="D2001" s="48" t="e">
        <f>#REF!</f>
        <v>#REF!</v>
      </c>
      <c r="E2001" s="347"/>
      <c r="F2001" s="350" t="e">
        <f>#REF!+#REF!</f>
        <v>#REF!</v>
      </c>
      <c r="G2001" s="79" t="e">
        <f t="shared" si="132"/>
        <v>#REF!</v>
      </c>
    </row>
    <row r="2002" spans="1:7">
      <c r="A2002" s="215" t="e">
        <f>#REF!</f>
        <v>#REF!</v>
      </c>
      <c r="B2002" s="46" t="e">
        <f>IF(#REF!&lt;&gt;"",#REF!,"")</f>
        <v>#REF!</v>
      </c>
      <c r="C2002" s="47" t="e">
        <f>#REF!</f>
        <v>#REF!</v>
      </c>
      <c r="D2002" s="48" t="e">
        <f>#REF!</f>
        <v>#REF!</v>
      </c>
      <c r="E2002" s="347"/>
      <c r="F2002" s="350" t="e">
        <f>#REF!+#REF!</f>
        <v>#REF!</v>
      </c>
      <c r="G2002" s="79" t="e">
        <f t="shared" si="132"/>
        <v>#REF!</v>
      </c>
    </row>
    <row r="2003" spans="1:7">
      <c r="A2003" s="215" t="e">
        <f>#REF!</f>
        <v>#REF!</v>
      </c>
      <c r="B2003" s="46" t="e">
        <f>IF(#REF!&lt;&gt;"",#REF!,"")</f>
        <v>#REF!</v>
      </c>
      <c r="C2003" s="47" t="e">
        <f>#REF!</f>
        <v>#REF!</v>
      </c>
      <c r="D2003" s="48" t="e">
        <f>#REF!</f>
        <v>#REF!</v>
      </c>
      <c r="E2003" s="347"/>
      <c r="F2003" s="350" t="e">
        <f>#REF!+#REF!</f>
        <v>#REF!</v>
      </c>
      <c r="G2003" s="79" t="e">
        <f t="shared" si="132"/>
        <v>#REF!</v>
      </c>
    </row>
    <row r="2004" spans="1:7">
      <c r="A2004" s="215" t="e">
        <f>#REF!</f>
        <v>#REF!</v>
      </c>
      <c r="B2004" s="46" t="e">
        <f>IF(#REF!&lt;&gt;"",#REF!,"")</f>
        <v>#REF!</v>
      </c>
      <c r="C2004" s="47" t="e">
        <f>#REF!</f>
        <v>#REF!</v>
      </c>
      <c r="D2004" s="48" t="e">
        <f>#REF!</f>
        <v>#REF!</v>
      </c>
      <c r="E2004" s="347"/>
      <c r="F2004" s="350" t="e">
        <f>#REF!+#REF!</f>
        <v>#REF!</v>
      </c>
      <c r="G2004" s="79" t="e">
        <f t="shared" si="132"/>
        <v>#REF!</v>
      </c>
    </row>
    <row r="2005" spans="1:7">
      <c r="A2005" s="215" t="e">
        <f>#REF!</f>
        <v>#REF!</v>
      </c>
      <c r="B2005" s="46" t="e">
        <f>IF(#REF!&lt;&gt;"",#REF!,"")</f>
        <v>#REF!</v>
      </c>
      <c r="C2005" s="47" t="e">
        <f>#REF!</f>
        <v>#REF!</v>
      </c>
      <c r="D2005" s="48" t="e">
        <f>#REF!</f>
        <v>#REF!</v>
      </c>
      <c r="E2005" s="347"/>
      <c r="F2005" s="350" t="e">
        <f>#REF!+#REF!</f>
        <v>#REF!</v>
      </c>
      <c r="G2005" s="79" t="e">
        <f t="shared" si="132"/>
        <v>#REF!</v>
      </c>
    </row>
    <row r="2006" spans="1:7">
      <c r="A2006" s="215" t="e">
        <f>#REF!</f>
        <v>#REF!</v>
      </c>
      <c r="B2006" s="46" t="e">
        <f>IF(#REF!&lt;&gt;"",#REF!,"")</f>
        <v>#REF!</v>
      </c>
      <c r="C2006" s="47" t="e">
        <f>#REF!</f>
        <v>#REF!</v>
      </c>
      <c r="D2006" s="48" t="e">
        <f>#REF!</f>
        <v>#REF!</v>
      </c>
      <c r="E2006" s="347"/>
      <c r="F2006" s="350" t="e">
        <f>#REF!+#REF!</f>
        <v>#REF!</v>
      </c>
      <c r="G2006" s="79" t="e">
        <f t="shared" si="132"/>
        <v>#REF!</v>
      </c>
    </row>
    <row r="2007" spans="1:7">
      <c r="A2007" s="215" t="e">
        <f>#REF!</f>
        <v>#REF!</v>
      </c>
      <c r="B2007" s="234" t="e">
        <f>IF(#REF!&lt;&gt;"",#REF!,"")</f>
        <v>#REF!</v>
      </c>
      <c r="C2007" s="235" t="e">
        <f>#REF!</f>
        <v>#REF!</v>
      </c>
      <c r="D2007" s="236" t="e">
        <f>#REF!</f>
        <v>#REF!</v>
      </c>
      <c r="E2007" s="348"/>
      <c r="F2007" s="351" t="e">
        <f>#REF!+#REF!</f>
        <v>#REF!</v>
      </c>
      <c r="G2007" s="79" t="e">
        <f>IF(B2007&lt;&gt;"","Для друку","")</f>
        <v>#REF!</v>
      </c>
    </row>
    <row r="2008" spans="1:7" ht="12.75">
      <c r="A2008" s="233" t="e">
        <f>#REF!</f>
        <v>#REF!</v>
      </c>
      <c r="B2008" s="829" t="s">
        <v>106</v>
      </c>
      <c r="C2008" s="830"/>
      <c r="D2008" s="830"/>
      <c r="E2008" s="831"/>
      <c r="F2008" s="831"/>
      <c r="G2008" s="79" t="e">
        <f>G2009</f>
        <v>#REF!</v>
      </c>
    </row>
    <row r="2009" spans="1:7">
      <c r="A2009" s="215" t="e">
        <f>#REF!</f>
        <v>#REF!</v>
      </c>
      <c r="B2009" s="238" t="e">
        <f>IF(#REF!&lt;&gt;"",#REF!,"")</f>
        <v>#REF!</v>
      </c>
      <c r="C2009" s="239" t="e">
        <f>#REF!</f>
        <v>#REF!</v>
      </c>
      <c r="D2009" s="240" t="e">
        <f>#REF!</f>
        <v>#REF!</v>
      </c>
      <c r="E2009" s="346"/>
      <c r="F2009" s="349" t="e">
        <f>#REF!+#REF!</f>
        <v>#REF!</v>
      </c>
      <c r="G2009" s="79" t="e">
        <f t="shared" ref="G2009:G2023" si="133">IF(B2009&lt;&gt;"","Для друку","")</f>
        <v>#REF!</v>
      </c>
    </row>
    <row r="2010" spans="1:7">
      <c r="A2010" s="215" t="e">
        <f>#REF!</f>
        <v>#REF!</v>
      </c>
      <c r="B2010" s="46" t="e">
        <f>IF(#REF!&lt;&gt;"",#REF!,"")</f>
        <v>#REF!</v>
      </c>
      <c r="C2010" s="47" t="e">
        <f>#REF!</f>
        <v>#REF!</v>
      </c>
      <c r="D2010" s="48" t="e">
        <f>#REF!</f>
        <v>#REF!</v>
      </c>
      <c r="E2010" s="347"/>
      <c r="F2010" s="350" t="e">
        <f>#REF!+#REF!</f>
        <v>#REF!</v>
      </c>
      <c r="G2010" s="79" t="e">
        <f t="shared" si="133"/>
        <v>#REF!</v>
      </c>
    </row>
    <row r="2011" spans="1:7">
      <c r="A2011" s="215" t="e">
        <f>#REF!</f>
        <v>#REF!</v>
      </c>
      <c r="B2011" s="46" t="e">
        <f>IF(#REF!&lt;&gt;"",#REF!,"")</f>
        <v>#REF!</v>
      </c>
      <c r="C2011" s="47" t="e">
        <f>#REF!</f>
        <v>#REF!</v>
      </c>
      <c r="D2011" s="48" t="e">
        <f>#REF!</f>
        <v>#REF!</v>
      </c>
      <c r="E2011" s="347"/>
      <c r="F2011" s="350" t="e">
        <f>#REF!+#REF!</f>
        <v>#REF!</v>
      </c>
      <c r="G2011" s="79" t="e">
        <f t="shared" si="133"/>
        <v>#REF!</v>
      </c>
    </row>
    <row r="2012" spans="1:7">
      <c r="A2012" s="215" t="e">
        <f>#REF!</f>
        <v>#REF!</v>
      </c>
      <c r="B2012" s="46" t="e">
        <f>IF(#REF!&lt;&gt;"",#REF!,"")</f>
        <v>#REF!</v>
      </c>
      <c r="C2012" s="47" t="e">
        <f>#REF!</f>
        <v>#REF!</v>
      </c>
      <c r="D2012" s="48" t="e">
        <f>#REF!</f>
        <v>#REF!</v>
      </c>
      <c r="E2012" s="226"/>
      <c r="F2012" s="350" t="e">
        <f>#REF!+#REF!</f>
        <v>#REF!</v>
      </c>
      <c r="G2012" s="79" t="e">
        <f t="shared" si="133"/>
        <v>#REF!</v>
      </c>
    </row>
    <row r="2013" spans="1:7">
      <c r="A2013" s="215" t="e">
        <f>#REF!</f>
        <v>#REF!</v>
      </c>
      <c r="B2013" s="46" t="e">
        <f>IF(#REF!&lt;&gt;"",#REF!,"")</f>
        <v>#REF!</v>
      </c>
      <c r="C2013" s="47" t="e">
        <f>#REF!</f>
        <v>#REF!</v>
      </c>
      <c r="D2013" s="48" t="e">
        <f>#REF!</f>
        <v>#REF!</v>
      </c>
      <c r="E2013" s="347"/>
      <c r="F2013" s="350" t="e">
        <f>#REF!+#REF!</f>
        <v>#REF!</v>
      </c>
      <c r="G2013" s="79" t="e">
        <f t="shared" si="133"/>
        <v>#REF!</v>
      </c>
    </row>
    <row r="2014" spans="1:7">
      <c r="A2014" s="215" t="e">
        <f>#REF!</f>
        <v>#REF!</v>
      </c>
      <c r="B2014" s="46" t="e">
        <f>IF(#REF!&lt;&gt;"",#REF!,"")</f>
        <v>#REF!</v>
      </c>
      <c r="C2014" s="47" t="e">
        <f>#REF!</f>
        <v>#REF!</v>
      </c>
      <c r="D2014" s="48" t="e">
        <f>#REF!</f>
        <v>#REF!</v>
      </c>
      <c r="E2014" s="347"/>
      <c r="F2014" s="350" t="e">
        <f>#REF!+#REF!</f>
        <v>#REF!</v>
      </c>
      <c r="G2014" s="79" t="e">
        <f t="shared" si="133"/>
        <v>#REF!</v>
      </c>
    </row>
    <row r="2015" spans="1:7">
      <c r="A2015" s="215" t="e">
        <f>#REF!</f>
        <v>#REF!</v>
      </c>
      <c r="B2015" s="46" t="e">
        <f>IF(#REF!&lt;&gt;"",#REF!,"")</f>
        <v>#REF!</v>
      </c>
      <c r="C2015" s="47" t="e">
        <f>#REF!</f>
        <v>#REF!</v>
      </c>
      <c r="D2015" s="48" t="e">
        <f>#REF!</f>
        <v>#REF!</v>
      </c>
      <c r="E2015" s="347"/>
      <c r="F2015" s="350" t="e">
        <f>#REF!+#REF!</f>
        <v>#REF!</v>
      </c>
      <c r="G2015" s="79" t="e">
        <f t="shared" si="133"/>
        <v>#REF!</v>
      </c>
    </row>
    <row r="2016" spans="1:7">
      <c r="A2016" s="215" t="e">
        <f>#REF!</f>
        <v>#REF!</v>
      </c>
      <c r="B2016" s="46" t="e">
        <f>IF(#REF!&lt;&gt;"",#REF!,"")</f>
        <v>#REF!</v>
      </c>
      <c r="C2016" s="47" t="e">
        <f>#REF!</f>
        <v>#REF!</v>
      </c>
      <c r="D2016" s="48" t="e">
        <f>#REF!</f>
        <v>#REF!</v>
      </c>
      <c r="E2016" s="347"/>
      <c r="F2016" s="350" t="e">
        <f>#REF!+#REF!</f>
        <v>#REF!</v>
      </c>
      <c r="G2016" s="79" t="e">
        <f t="shared" si="133"/>
        <v>#REF!</v>
      </c>
    </row>
    <row r="2017" spans="1:7">
      <c r="A2017" s="215" t="e">
        <f>#REF!</f>
        <v>#REF!</v>
      </c>
      <c r="B2017" s="46" t="e">
        <f>IF(#REF!&lt;&gt;"",#REF!,"")</f>
        <v>#REF!</v>
      </c>
      <c r="C2017" s="47" t="e">
        <f>#REF!</f>
        <v>#REF!</v>
      </c>
      <c r="D2017" s="48" t="e">
        <f>#REF!</f>
        <v>#REF!</v>
      </c>
      <c r="E2017" s="347"/>
      <c r="F2017" s="350" t="e">
        <f>#REF!+#REF!</f>
        <v>#REF!</v>
      </c>
      <c r="G2017" s="79" t="e">
        <f t="shared" si="133"/>
        <v>#REF!</v>
      </c>
    </row>
    <row r="2018" spans="1:7">
      <c r="A2018" s="215" t="e">
        <f>#REF!</f>
        <v>#REF!</v>
      </c>
      <c r="B2018" s="46" t="e">
        <f>IF(#REF!&lt;&gt;"",#REF!,"")</f>
        <v>#REF!</v>
      </c>
      <c r="C2018" s="47" t="e">
        <f>#REF!</f>
        <v>#REF!</v>
      </c>
      <c r="D2018" s="48" t="e">
        <f>#REF!</f>
        <v>#REF!</v>
      </c>
      <c r="E2018" s="347"/>
      <c r="F2018" s="350" t="e">
        <f>#REF!+#REF!</f>
        <v>#REF!</v>
      </c>
      <c r="G2018" s="79" t="e">
        <f t="shared" si="133"/>
        <v>#REF!</v>
      </c>
    </row>
    <row r="2019" spans="1:7">
      <c r="A2019" s="215" t="e">
        <f>#REF!</f>
        <v>#REF!</v>
      </c>
      <c r="B2019" s="46" t="e">
        <f>IF(#REF!&lt;&gt;"",#REF!,"")</f>
        <v>#REF!</v>
      </c>
      <c r="C2019" s="47" t="e">
        <f>#REF!</f>
        <v>#REF!</v>
      </c>
      <c r="D2019" s="48" t="e">
        <f>#REF!</f>
        <v>#REF!</v>
      </c>
      <c r="E2019" s="347"/>
      <c r="F2019" s="350" t="e">
        <f>#REF!+#REF!</f>
        <v>#REF!</v>
      </c>
      <c r="G2019" s="79" t="e">
        <f t="shared" si="133"/>
        <v>#REF!</v>
      </c>
    </row>
    <row r="2020" spans="1:7">
      <c r="A2020" s="215" t="e">
        <f>#REF!</f>
        <v>#REF!</v>
      </c>
      <c r="B2020" s="46" t="e">
        <f>IF(#REF!&lt;&gt;"",#REF!,"")</f>
        <v>#REF!</v>
      </c>
      <c r="C2020" s="47" t="e">
        <f>#REF!</f>
        <v>#REF!</v>
      </c>
      <c r="D2020" s="48" t="e">
        <f>#REF!</f>
        <v>#REF!</v>
      </c>
      <c r="E2020" s="347"/>
      <c r="F2020" s="350" t="e">
        <f>#REF!+#REF!</f>
        <v>#REF!</v>
      </c>
      <c r="G2020" s="79" t="e">
        <f t="shared" si="133"/>
        <v>#REF!</v>
      </c>
    </row>
    <row r="2021" spans="1:7">
      <c r="A2021" s="215" t="e">
        <f>#REF!</f>
        <v>#REF!</v>
      </c>
      <c r="B2021" s="46" t="e">
        <f>IF(#REF!&lt;&gt;"",#REF!,"")</f>
        <v>#REF!</v>
      </c>
      <c r="C2021" s="47" t="e">
        <f>#REF!</f>
        <v>#REF!</v>
      </c>
      <c r="D2021" s="48" t="e">
        <f>#REF!</f>
        <v>#REF!</v>
      </c>
      <c r="E2021" s="347"/>
      <c r="F2021" s="350" t="e">
        <f>#REF!+#REF!</f>
        <v>#REF!</v>
      </c>
      <c r="G2021" s="79" t="e">
        <f t="shared" si="133"/>
        <v>#REF!</v>
      </c>
    </row>
    <row r="2022" spans="1:7">
      <c r="A2022" s="215" t="e">
        <f>#REF!</f>
        <v>#REF!</v>
      </c>
      <c r="B2022" s="46" t="e">
        <f>IF(#REF!&lt;&gt;"",#REF!,"")</f>
        <v>#REF!</v>
      </c>
      <c r="C2022" s="47" t="e">
        <f>#REF!</f>
        <v>#REF!</v>
      </c>
      <c r="D2022" s="48" t="e">
        <f>#REF!</f>
        <v>#REF!</v>
      </c>
      <c r="E2022" s="347"/>
      <c r="F2022" s="350" t="e">
        <f>#REF!+#REF!</f>
        <v>#REF!</v>
      </c>
      <c r="G2022" s="79" t="e">
        <f t="shared" si="133"/>
        <v>#REF!</v>
      </c>
    </row>
    <row r="2023" spans="1:7">
      <c r="A2023" s="215" t="e">
        <f>#REF!</f>
        <v>#REF!</v>
      </c>
      <c r="B2023" s="234" t="e">
        <f>IF(#REF!&lt;&gt;"",#REF!,"")</f>
        <v>#REF!</v>
      </c>
      <c r="C2023" s="235" t="e">
        <f>#REF!</f>
        <v>#REF!</v>
      </c>
      <c r="D2023" s="236" t="e">
        <f>#REF!</f>
        <v>#REF!</v>
      </c>
      <c r="E2023" s="348"/>
      <c r="F2023" s="351" t="e">
        <f>#REF!+#REF!</f>
        <v>#REF!</v>
      </c>
      <c r="G2023" s="79" t="e">
        <f t="shared" si="133"/>
        <v>#REF!</v>
      </c>
    </row>
    <row r="2024" spans="1:7" ht="12.75">
      <c r="A2024" s="233" t="e">
        <f>#REF!</f>
        <v>#REF!</v>
      </c>
      <c r="B2024" s="829" t="s">
        <v>107</v>
      </c>
      <c r="C2024" s="830"/>
      <c r="D2024" s="830"/>
      <c r="E2024" s="831"/>
      <c r="F2024" s="831"/>
      <c r="G2024" s="79" t="e">
        <f>G2025</f>
        <v>#REF!</v>
      </c>
    </row>
    <row r="2025" spans="1:7">
      <c r="A2025" s="215" t="e">
        <f>#REF!</f>
        <v>#REF!</v>
      </c>
      <c r="B2025" s="238" t="e">
        <f>IF(#REF!&lt;&gt;"",#REF!,"")</f>
        <v>#REF!</v>
      </c>
      <c r="C2025" s="239" t="e">
        <f>#REF!</f>
        <v>#REF!</v>
      </c>
      <c r="D2025" s="240" t="e">
        <f>#REF!</f>
        <v>#REF!</v>
      </c>
      <c r="E2025" s="346"/>
      <c r="F2025" s="349" t="e">
        <f>#REF!+#REF!</f>
        <v>#REF!</v>
      </c>
      <c r="G2025" s="79" t="e">
        <f t="shared" ref="G2025:G2039" si="134">IF(B2025&lt;&gt;"","Для друку","")</f>
        <v>#REF!</v>
      </c>
    </row>
    <row r="2026" spans="1:7">
      <c r="A2026" s="215" t="e">
        <f>#REF!</f>
        <v>#REF!</v>
      </c>
      <c r="B2026" s="46" t="e">
        <f>IF(#REF!&lt;&gt;"",#REF!,"")</f>
        <v>#REF!</v>
      </c>
      <c r="C2026" s="47" t="e">
        <f>#REF!</f>
        <v>#REF!</v>
      </c>
      <c r="D2026" s="48" t="e">
        <f>#REF!</f>
        <v>#REF!</v>
      </c>
      <c r="E2026" s="347"/>
      <c r="F2026" s="350" t="e">
        <f>#REF!+#REF!</f>
        <v>#REF!</v>
      </c>
      <c r="G2026" s="79" t="e">
        <f t="shared" si="134"/>
        <v>#REF!</v>
      </c>
    </row>
    <row r="2027" spans="1:7">
      <c r="A2027" s="215" t="e">
        <f>#REF!</f>
        <v>#REF!</v>
      </c>
      <c r="B2027" s="46" t="e">
        <f>IF(#REF!&lt;&gt;"",#REF!,"")</f>
        <v>#REF!</v>
      </c>
      <c r="C2027" s="47" t="e">
        <f>#REF!</f>
        <v>#REF!</v>
      </c>
      <c r="D2027" s="48" t="e">
        <f>#REF!</f>
        <v>#REF!</v>
      </c>
      <c r="E2027" s="347"/>
      <c r="F2027" s="350" t="e">
        <f>#REF!+#REF!</f>
        <v>#REF!</v>
      </c>
      <c r="G2027" s="79" t="e">
        <f t="shared" si="134"/>
        <v>#REF!</v>
      </c>
    </row>
    <row r="2028" spans="1:7">
      <c r="A2028" s="215" t="e">
        <f>#REF!</f>
        <v>#REF!</v>
      </c>
      <c r="B2028" s="46" t="e">
        <f>IF(#REF!&lt;&gt;"",#REF!,"")</f>
        <v>#REF!</v>
      </c>
      <c r="C2028" s="47" t="e">
        <f>#REF!</f>
        <v>#REF!</v>
      </c>
      <c r="D2028" s="48" t="e">
        <f>#REF!</f>
        <v>#REF!</v>
      </c>
      <c r="E2028" s="226"/>
      <c r="F2028" s="350" t="e">
        <f>#REF!+#REF!</f>
        <v>#REF!</v>
      </c>
      <c r="G2028" s="79" t="e">
        <f t="shared" si="134"/>
        <v>#REF!</v>
      </c>
    </row>
    <row r="2029" spans="1:7">
      <c r="A2029" s="215" t="e">
        <f>#REF!</f>
        <v>#REF!</v>
      </c>
      <c r="B2029" s="46" t="e">
        <f>IF(#REF!&lt;&gt;"",#REF!,"")</f>
        <v>#REF!</v>
      </c>
      <c r="C2029" s="47" t="e">
        <f>#REF!</f>
        <v>#REF!</v>
      </c>
      <c r="D2029" s="48" t="e">
        <f>#REF!</f>
        <v>#REF!</v>
      </c>
      <c r="E2029" s="347"/>
      <c r="F2029" s="350" t="e">
        <f>#REF!+#REF!</f>
        <v>#REF!</v>
      </c>
      <c r="G2029" s="79" t="e">
        <f t="shared" si="134"/>
        <v>#REF!</v>
      </c>
    </row>
    <row r="2030" spans="1:7">
      <c r="A2030" s="215" t="e">
        <f>#REF!</f>
        <v>#REF!</v>
      </c>
      <c r="B2030" s="46" t="e">
        <f>IF(#REF!&lt;&gt;"",#REF!,"")</f>
        <v>#REF!</v>
      </c>
      <c r="C2030" s="47" t="e">
        <f>#REF!</f>
        <v>#REF!</v>
      </c>
      <c r="D2030" s="48" t="e">
        <f>#REF!</f>
        <v>#REF!</v>
      </c>
      <c r="E2030" s="347"/>
      <c r="F2030" s="350" t="e">
        <f>#REF!+#REF!</f>
        <v>#REF!</v>
      </c>
      <c r="G2030" s="79" t="e">
        <f t="shared" si="134"/>
        <v>#REF!</v>
      </c>
    </row>
    <row r="2031" spans="1:7">
      <c r="A2031" s="215" t="e">
        <f>#REF!</f>
        <v>#REF!</v>
      </c>
      <c r="B2031" s="46" t="e">
        <f>IF(#REF!&lt;&gt;"",#REF!,"")</f>
        <v>#REF!</v>
      </c>
      <c r="C2031" s="47" t="e">
        <f>#REF!</f>
        <v>#REF!</v>
      </c>
      <c r="D2031" s="48" t="e">
        <f>#REF!</f>
        <v>#REF!</v>
      </c>
      <c r="E2031" s="347"/>
      <c r="F2031" s="350" t="e">
        <f>#REF!+#REF!</f>
        <v>#REF!</v>
      </c>
      <c r="G2031" s="79" t="e">
        <f t="shared" si="134"/>
        <v>#REF!</v>
      </c>
    </row>
    <row r="2032" spans="1:7">
      <c r="A2032" s="215" t="e">
        <f>#REF!</f>
        <v>#REF!</v>
      </c>
      <c r="B2032" s="46" t="e">
        <f>IF(#REF!&lt;&gt;"",#REF!,"")</f>
        <v>#REF!</v>
      </c>
      <c r="C2032" s="47" t="e">
        <f>#REF!</f>
        <v>#REF!</v>
      </c>
      <c r="D2032" s="48" t="e">
        <f>#REF!</f>
        <v>#REF!</v>
      </c>
      <c r="E2032" s="347"/>
      <c r="F2032" s="350" t="e">
        <f>#REF!+#REF!</f>
        <v>#REF!</v>
      </c>
      <c r="G2032" s="79" t="e">
        <f t="shared" si="134"/>
        <v>#REF!</v>
      </c>
    </row>
    <row r="2033" spans="1:7">
      <c r="A2033" s="215" t="e">
        <f>#REF!</f>
        <v>#REF!</v>
      </c>
      <c r="B2033" s="46" t="e">
        <f>IF(#REF!&lt;&gt;"",#REF!,"")</f>
        <v>#REF!</v>
      </c>
      <c r="C2033" s="47" t="e">
        <f>#REF!</f>
        <v>#REF!</v>
      </c>
      <c r="D2033" s="48" t="e">
        <f>#REF!</f>
        <v>#REF!</v>
      </c>
      <c r="E2033" s="347"/>
      <c r="F2033" s="350" t="e">
        <f>#REF!+#REF!</f>
        <v>#REF!</v>
      </c>
      <c r="G2033" s="79" t="e">
        <f t="shared" si="134"/>
        <v>#REF!</v>
      </c>
    </row>
    <row r="2034" spans="1:7">
      <c r="A2034" s="215" t="e">
        <f>#REF!</f>
        <v>#REF!</v>
      </c>
      <c r="B2034" s="46" t="e">
        <f>IF(#REF!&lt;&gt;"",#REF!,"")</f>
        <v>#REF!</v>
      </c>
      <c r="C2034" s="47" t="e">
        <f>#REF!</f>
        <v>#REF!</v>
      </c>
      <c r="D2034" s="48" t="e">
        <f>#REF!</f>
        <v>#REF!</v>
      </c>
      <c r="E2034" s="347"/>
      <c r="F2034" s="350" t="e">
        <f>#REF!+#REF!</f>
        <v>#REF!</v>
      </c>
      <c r="G2034" s="79" t="e">
        <f t="shared" si="134"/>
        <v>#REF!</v>
      </c>
    </row>
    <row r="2035" spans="1:7">
      <c r="A2035" s="215" t="e">
        <f>#REF!</f>
        <v>#REF!</v>
      </c>
      <c r="B2035" s="46" t="e">
        <f>IF(#REF!&lt;&gt;"",#REF!,"")</f>
        <v>#REF!</v>
      </c>
      <c r="C2035" s="47" t="e">
        <f>#REF!</f>
        <v>#REF!</v>
      </c>
      <c r="D2035" s="48" t="e">
        <f>#REF!</f>
        <v>#REF!</v>
      </c>
      <c r="E2035" s="347"/>
      <c r="F2035" s="350" t="e">
        <f>#REF!+#REF!</f>
        <v>#REF!</v>
      </c>
      <c r="G2035" s="79" t="e">
        <f t="shared" si="134"/>
        <v>#REF!</v>
      </c>
    </row>
    <row r="2036" spans="1:7">
      <c r="A2036" s="215" t="e">
        <f>#REF!</f>
        <v>#REF!</v>
      </c>
      <c r="B2036" s="46" t="e">
        <f>IF(#REF!&lt;&gt;"",#REF!,"")</f>
        <v>#REF!</v>
      </c>
      <c r="C2036" s="47" t="e">
        <f>#REF!</f>
        <v>#REF!</v>
      </c>
      <c r="D2036" s="48" t="e">
        <f>#REF!</f>
        <v>#REF!</v>
      </c>
      <c r="E2036" s="347"/>
      <c r="F2036" s="350" t="e">
        <f>#REF!+#REF!</f>
        <v>#REF!</v>
      </c>
      <c r="G2036" s="79" t="e">
        <f t="shared" si="134"/>
        <v>#REF!</v>
      </c>
    </row>
    <row r="2037" spans="1:7">
      <c r="A2037" s="215" t="e">
        <f>#REF!</f>
        <v>#REF!</v>
      </c>
      <c r="B2037" s="46" t="e">
        <f>IF(#REF!&lt;&gt;"",#REF!,"")</f>
        <v>#REF!</v>
      </c>
      <c r="C2037" s="47" t="e">
        <f>#REF!</f>
        <v>#REF!</v>
      </c>
      <c r="D2037" s="48" t="e">
        <f>#REF!</f>
        <v>#REF!</v>
      </c>
      <c r="E2037" s="347"/>
      <c r="F2037" s="350" t="e">
        <f>#REF!+#REF!</f>
        <v>#REF!</v>
      </c>
      <c r="G2037" s="79" t="e">
        <f t="shared" si="134"/>
        <v>#REF!</v>
      </c>
    </row>
    <row r="2038" spans="1:7">
      <c r="A2038" s="215" t="e">
        <f>#REF!</f>
        <v>#REF!</v>
      </c>
      <c r="B2038" s="46" t="e">
        <f>IF(#REF!&lt;&gt;"",#REF!,"")</f>
        <v>#REF!</v>
      </c>
      <c r="C2038" s="47" t="e">
        <f>#REF!</f>
        <v>#REF!</v>
      </c>
      <c r="D2038" s="48" t="e">
        <f>#REF!</f>
        <v>#REF!</v>
      </c>
      <c r="E2038" s="347"/>
      <c r="F2038" s="350" t="e">
        <f>#REF!+#REF!</f>
        <v>#REF!</v>
      </c>
      <c r="G2038" s="79" t="e">
        <f t="shared" si="134"/>
        <v>#REF!</v>
      </c>
    </row>
    <row r="2039" spans="1:7">
      <c r="A2039" s="215" t="e">
        <f>#REF!</f>
        <v>#REF!</v>
      </c>
      <c r="B2039" s="234" t="e">
        <f>IF(#REF!&lt;&gt;"",#REF!,"")</f>
        <v>#REF!</v>
      </c>
      <c r="C2039" s="235" t="e">
        <f>#REF!</f>
        <v>#REF!</v>
      </c>
      <c r="D2039" s="236" t="e">
        <f>#REF!</f>
        <v>#REF!</v>
      </c>
      <c r="E2039" s="348"/>
      <c r="F2039" s="351" t="e">
        <f>#REF!+#REF!</f>
        <v>#REF!</v>
      </c>
      <c r="G2039" s="79" t="e">
        <f t="shared" si="134"/>
        <v>#REF!</v>
      </c>
    </row>
    <row r="2040" spans="1:7" ht="12.75">
      <c r="A2040" s="233" t="e">
        <f>#REF!</f>
        <v>#REF!</v>
      </c>
      <c r="B2040" s="829" t="s">
        <v>108</v>
      </c>
      <c r="C2040" s="830"/>
      <c r="D2040" s="830"/>
      <c r="E2040" s="831"/>
      <c r="F2040" s="831"/>
      <c r="G2040" s="79" t="e">
        <f>G2041</f>
        <v>#REF!</v>
      </c>
    </row>
    <row r="2041" spans="1:7">
      <c r="A2041" s="215" t="e">
        <f>#REF!</f>
        <v>#REF!</v>
      </c>
      <c r="B2041" s="238" t="e">
        <f>IF(#REF!&lt;&gt;"",#REF!,"")</f>
        <v>#REF!</v>
      </c>
      <c r="C2041" s="239" t="e">
        <f>#REF!</f>
        <v>#REF!</v>
      </c>
      <c r="D2041" s="240" t="e">
        <f>#REF!</f>
        <v>#REF!</v>
      </c>
      <c r="E2041" s="437" t="s">
        <v>30</v>
      </c>
      <c r="F2041" s="349" t="e">
        <f>#REF!+#REF!</f>
        <v>#REF!</v>
      </c>
      <c r="G2041" s="79" t="e">
        <f t="shared" ref="G2041:G2050" si="135">IF(B2041&lt;&gt;"","Для друку","")</f>
        <v>#REF!</v>
      </c>
    </row>
    <row r="2042" spans="1:7">
      <c r="A2042" s="215" t="e">
        <f>#REF!</f>
        <v>#REF!</v>
      </c>
      <c r="B2042" s="46" t="e">
        <f>IF(#REF!&lt;&gt;"",#REF!,"")</f>
        <v>#REF!</v>
      </c>
      <c r="C2042" s="47" t="e">
        <f>#REF!</f>
        <v>#REF!</v>
      </c>
      <c r="D2042" s="48" t="e">
        <f>#REF!</f>
        <v>#REF!</v>
      </c>
      <c r="E2042" s="438" t="s">
        <v>30</v>
      </c>
      <c r="F2042" s="350" t="e">
        <f>#REF!+#REF!</f>
        <v>#REF!</v>
      </c>
      <c r="G2042" s="79" t="e">
        <f t="shared" si="135"/>
        <v>#REF!</v>
      </c>
    </row>
    <row r="2043" spans="1:7">
      <c r="A2043" s="215" t="e">
        <f>#REF!</f>
        <v>#REF!</v>
      </c>
      <c r="B2043" s="46" t="e">
        <f>IF(#REF!&lt;&gt;"",#REF!,"")</f>
        <v>#REF!</v>
      </c>
      <c r="C2043" s="47" t="e">
        <f>#REF!</f>
        <v>#REF!</v>
      </c>
      <c r="D2043" s="48" t="e">
        <f>#REF!</f>
        <v>#REF!</v>
      </c>
      <c r="E2043" s="438" t="s">
        <v>30</v>
      </c>
      <c r="F2043" s="350" t="e">
        <f>#REF!+#REF!</f>
        <v>#REF!</v>
      </c>
      <c r="G2043" s="79" t="e">
        <f t="shared" si="135"/>
        <v>#REF!</v>
      </c>
    </row>
    <row r="2044" spans="1:7">
      <c r="A2044" s="215" t="e">
        <f>#REF!</f>
        <v>#REF!</v>
      </c>
      <c r="B2044" s="46" t="e">
        <f>IF(#REF!&lt;&gt;"",#REF!,"")</f>
        <v>#REF!</v>
      </c>
      <c r="C2044" s="47" t="e">
        <f>#REF!</f>
        <v>#REF!</v>
      </c>
      <c r="D2044" s="48" t="e">
        <f>#REF!</f>
        <v>#REF!</v>
      </c>
      <c r="E2044" s="438" t="s">
        <v>30</v>
      </c>
      <c r="F2044" s="350" t="e">
        <f>#REF!+#REF!</f>
        <v>#REF!</v>
      </c>
      <c r="G2044" s="79" t="e">
        <f t="shared" si="135"/>
        <v>#REF!</v>
      </c>
    </row>
    <row r="2045" spans="1:7">
      <c r="A2045" s="215" t="e">
        <f>#REF!</f>
        <v>#REF!</v>
      </c>
      <c r="B2045" s="46" t="e">
        <f>IF(#REF!&lt;&gt;"",#REF!,"")</f>
        <v>#REF!</v>
      </c>
      <c r="C2045" s="47" t="e">
        <f>#REF!</f>
        <v>#REF!</v>
      </c>
      <c r="D2045" s="48" t="e">
        <f>#REF!</f>
        <v>#REF!</v>
      </c>
      <c r="E2045" s="438" t="s">
        <v>30</v>
      </c>
      <c r="F2045" s="350" t="e">
        <f>#REF!+#REF!</f>
        <v>#REF!</v>
      </c>
      <c r="G2045" s="79" t="e">
        <f t="shared" si="135"/>
        <v>#REF!</v>
      </c>
    </row>
    <row r="2046" spans="1:7">
      <c r="A2046" s="215" t="e">
        <f>#REF!</f>
        <v>#REF!</v>
      </c>
      <c r="B2046" s="46" t="e">
        <f>IF(#REF!&lt;&gt;"",#REF!,"")</f>
        <v>#REF!</v>
      </c>
      <c r="C2046" s="47" t="e">
        <f>#REF!</f>
        <v>#REF!</v>
      </c>
      <c r="D2046" s="48" t="e">
        <f>#REF!</f>
        <v>#REF!</v>
      </c>
      <c r="E2046" s="438" t="s">
        <v>30</v>
      </c>
      <c r="F2046" s="350" t="e">
        <f>#REF!+#REF!</f>
        <v>#REF!</v>
      </c>
      <c r="G2046" s="79" t="e">
        <f t="shared" si="135"/>
        <v>#REF!</v>
      </c>
    </row>
    <row r="2047" spans="1:7">
      <c r="A2047" s="215" t="e">
        <f>#REF!</f>
        <v>#REF!</v>
      </c>
      <c r="B2047" s="46" t="e">
        <f>IF(#REF!&lt;&gt;"",#REF!,"")</f>
        <v>#REF!</v>
      </c>
      <c r="C2047" s="47" t="e">
        <f>#REF!</f>
        <v>#REF!</v>
      </c>
      <c r="D2047" s="48" t="e">
        <f>#REF!</f>
        <v>#REF!</v>
      </c>
      <c r="E2047" s="438" t="s">
        <v>30</v>
      </c>
      <c r="F2047" s="350" t="e">
        <f>#REF!+#REF!</f>
        <v>#REF!</v>
      </c>
      <c r="G2047" s="79" t="e">
        <f t="shared" si="135"/>
        <v>#REF!</v>
      </c>
    </row>
    <row r="2048" spans="1:7">
      <c r="A2048" s="215" t="e">
        <f>#REF!</f>
        <v>#REF!</v>
      </c>
      <c r="B2048" s="46" t="e">
        <f>IF(#REF!&lt;&gt;"",#REF!,"")</f>
        <v>#REF!</v>
      </c>
      <c r="C2048" s="47" t="e">
        <f>#REF!</f>
        <v>#REF!</v>
      </c>
      <c r="D2048" s="48" t="e">
        <f>#REF!</f>
        <v>#REF!</v>
      </c>
      <c r="E2048" s="438" t="s">
        <v>30</v>
      </c>
      <c r="F2048" s="350" t="e">
        <f>#REF!+#REF!</f>
        <v>#REF!</v>
      </c>
      <c r="G2048" s="79" t="e">
        <f t="shared" si="135"/>
        <v>#REF!</v>
      </c>
    </row>
    <row r="2049" spans="1:7" ht="12.75" customHeight="1">
      <c r="A2049" s="215" t="e">
        <f>#REF!</f>
        <v>#REF!</v>
      </c>
      <c r="B2049" s="46" t="e">
        <f>IF(#REF!&lt;&gt;"",#REF!,"")</f>
        <v>#REF!</v>
      </c>
      <c r="C2049" s="47" t="e">
        <f>#REF!</f>
        <v>#REF!</v>
      </c>
      <c r="D2049" s="48" t="e">
        <f>#REF!</f>
        <v>#REF!</v>
      </c>
      <c r="E2049" s="438" t="s">
        <v>30</v>
      </c>
      <c r="F2049" s="350" t="e">
        <f>#REF!+#REF!</f>
        <v>#REF!</v>
      </c>
      <c r="G2049" s="79" t="e">
        <f t="shared" si="135"/>
        <v>#REF!</v>
      </c>
    </row>
    <row r="2050" spans="1:7">
      <c r="A2050" s="237" t="e">
        <f>#REF!</f>
        <v>#REF!</v>
      </c>
      <c r="B2050" s="46" t="e">
        <f>IF(#REF!&lt;&gt;"",#REF!,"")</f>
        <v>#REF!</v>
      </c>
      <c r="C2050" s="47" t="e">
        <f>#REF!</f>
        <v>#REF!</v>
      </c>
      <c r="D2050" s="48" t="e">
        <f>#REF!</f>
        <v>#REF!</v>
      </c>
      <c r="E2050" s="439" t="s">
        <v>30</v>
      </c>
      <c r="F2050" s="351" t="e">
        <f>#REF!+#REF!</f>
        <v>#REF!</v>
      </c>
      <c r="G2050" s="79" t="e">
        <f t="shared" si="135"/>
        <v>#REF!</v>
      </c>
    </row>
    <row r="2051" spans="1:7" ht="12.75" customHeight="1">
      <c r="A2051" s="832" t="e">
        <f>#REF!</f>
        <v>#REF!</v>
      </c>
      <c r="B2051" s="833"/>
      <c r="C2051" s="833"/>
      <c r="D2051" s="833"/>
      <c r="E2051" s="833"/>
      <c r="F2051" s="833"/>
      <c r="G2051" s="79" t="e">
        <f>G2052</f>
        <v>#REF!</v>
      </c>
    </row>
    <row r="2052" spans="1:7" ht="12.75">
      <c r="A2052" s="232" t="s">
        <v>4</v>
      </c>
      <c r="B2052" s="829" t="s">
        <v>105</v>
      </c>
      <c r="C2052" s="830"/>
      <c r="D2052" s="830"/>
      <c r="E2052" s="834"/>
      <c r="F2052" s="834"/>
      <c r="G2052" s="79" t="e">
        <f>G2053</f>
        <v>#REF!</v>
      </c>
    </row>
    <row r="2053" spans="1:7">
      <c r="A2053" s="215" t="e">
        <f>#REF!</f>
        <v>#REF!</v>
      </c>
      <c r="B2053" s="238" t="e">
        <f>IF(#REF!&lt;&gt;"",#REF!,"")</f>
        <v>#REF!</v>
      </c>
      <c r="C2053" s="239" t="e">
        <f>#REF!</f>
        <v>#REF!</v>
      </c>
      <c r="D2053" s="240" t="e">
        <f>#REF!</f>
        <v>#REF!</v>
      </c>
      <c r="E2053" s="346"/>
      <c r="F2053" s="349" t="e">
        <f>#REF!+#REF!</f>
        <v>#REF!</v>
      </c>
      <c r="G2053" s="79" t="e">
        <f>IF(B2053&lt;&gt;"","Для друку","")</f>
        <v>#REF!</v>
      </c>
    </row>
    <row r="2054" spans="1:7">
      <c r="A2054" s="215" t="e">
        <f>#REF!</f>
        <v>#REF!</v>
      </c>
      <c r="B2054" s="46" t="e">
        <f>IF(#REF!&lt;&gt;"",#REF!,"")</f>
        <v>#REF!</v>
      </c>
      <c r="C2054" s="47" t="e">
        <f>#REF!</f>
        <v>#REF!</v>
      </c>
      <c r="D2054" s="48" t="e">
        <f>#REF!</f>
        <v>#REF!</v>
      </c>
      <c r="E2054" s="347"/>
      <c r="F2054" s="350" t="e">
        <f>#REF!+#REF!</f>
        <v>#REF!</v>
      </c>
      <c r="G2054" s="79" t="e">
        <f>IF(B2054&lt;&gt;"","Для друку","")</f>
        <v>#REF!</v>
      </c>
    </row>
    <row r="2055" spans="1:7">
      <c r="A2055" s="215" t="e">
        <f>#REF!</f>
        <v>#REF!</v>
      </c>
      <c r="B2055" s="46" t="e">
        <f>IF(#REF!&lt;&gt;"",#REF!,"")</f>
        <v>#REF!</v>
      </c>
      <c r="C2055" s="47" t="e">
        <f>#REF!</f>
        <v>#REF!</v>
      </c>
      <c r="D2055" s="48" t="e">
        <f>#REF!</f>
        <v>#REF!</v>
      </c>
      <c r="E2055" s="347"/>
      <c r="F2055" s="350" t="e">
        <f>#REF!+#REF!</f>
        <v>#REF!</v>
      </c>
      <c r="G2055" s="79" t="e">
        <f t="shared" ref="G2055:G2067" si="136">IF(B2055&lt;&gt;"","Для друку","")</f>
        <v>#REF!</v>
      </c>
    </row>
    <row r="2056" spans="1:7">
      <c r="A2056" s="215" t="e">
        <f>#REF!</f>
        <v>#REF!</v>
      </c>
      <c r="B2056" s="46" t="e">
        <f>IF(#REF!&lt;&gt;"",#REF!,"")</f>
        <v>#REF!</v>
      </c>
      <c r="C2056" s="47" t="e">
        <f>#REF!</f>
        <v>#REF!</v>
      </c>
      <c r="D2056" s="48" t="e">
        <f>#REF!</f>
        <v>#REF!</v>
      </c>
      <c r="E2056" s="226"/>
      <c r="F2056" s="350" t="e">
        <f>#REF!+#REF!</f>
        <v>#REF!</v>
      </c>
      <c r="G2056" s="79" t="e">
        <f t="shared" si="136"/>
        <v>#REF!</v>
      </c>
    </row>
    <row r="2057" spans="1:7">
      <c r="A2057" s="215" t="e">
        <f>#REF!</f>
        <v>#REF!</v>
      </c>
      <c r="B2057" s="46" t="e">
        <f>IF(#REF!&lt;&gt;"",#REF!,"")</f>
        <v>#REF!</v>
      </c>
      <c r="C2057" s="47" t="e">
        <f>#REF!</f>
        <v>#REF!</v>
      </c>
      <c r="D2057" s="48" t="e">
        <f>#REF!</f>
        <v>#REF!</v>
      </c>
      <c r="E2057" s="347"/>
      <c r="F2057" s="350" t="e">
        <f>#REF!+#REF!</f>
        <v>#REF!</v>
      </c>
      <c r="G2057" s="79" t="e">
        <f t="shared" si="136"/>
        <v>#REF!</v>
      </c>
    </row>
    <row r="2058" spans="1:7">
      <c r="A2058" s="215" t="e">
        <f>#REF!</f>
        <v>#REF!</v>
      </c>
      <c r="B2058" s="46" t="e">
        <f>IF(#REF!&lt;&gt;"",#REF!,"")</f>
        <v>#REF!</v>
      </c>
      <c r="C2058" s="47" t="e">
        <f>#REF!</f>
        <v>#REF!</v>
      </c>
      <c r="D2058" s="48" t="e">
        <f>#REF!</f>
        <v>#REF!</v>
      </c>
      <c r="E2058" s="347"/>
      <c r="F2058" s="350" t="e">
        <f>#REF!+#REF!</f>
        <v>#REF!</v>
      </c>
      <c r="G2058" s="79" t="e">
        <f t="shared" si="136"/>
        <v>#REF!</v>
      </c>
    </row>
    <row r="2059" spans="1:7">
      <c r="A2059" s="215" t="e">
        <f>#REF!</f>
        <v>#REF!</v>
      </c>
      <c r="B2059" s="46" t="e">
        <f>IF(#REF!&lt;&gt;"",#REF!,"")</f>
        <v>#REF!</v>
      </c>
      <c r="C2059" s="47" t="e">
        <f>#REF!</f>
        <v>#REF!</v>
      </c>
      <c r="D2059" s="48" t="e">
        <f>#REF!</f>
        <v>#REF!</v>
      </c>
      <c r="E2059" s="347"/>
      <c r="F2059" s="350" t="e">
        <f>#REF!+#REF!</f>
        <v>#REF!</v>
      </c>
      <c r="G2059" s="79" t="e">
        <f t="shared" si="136"/>
        <v>#REF!</v>
      </c>
    </row>
    <row r="2060" spans="1:7">
      <c r="A2060" s="215" t="e">
        <f>#REF!</f>
        <v>#REF!</v>
      </c>
      <c r="B2060" s="46" t="e">
        <f>IF(#REF!&lt;&gt;"",#REF!,"")</f>
        <v>#REF!</v>
      </c>
      <c r="C2060" s="47" t="e">
        <f>#REF!</f>
        <v>#REF!</v>
      </c>
      <c r="D2060" s="48" t="e">
        <f>#REF!</f>
        <v>#REF!</v>
      </c>
      <c r="E2060" s="347"/>
      <c r="F2060" s="350" t="e">
        <f>#REF!+#REF!</f>
        <v>#REF!</v>
      </c>
      <c r="G2060" s="79" t="e">
        <f t="shared" si="136"/>
        <v>#REF!</v>
      </c>
    </row>
    <row r="2061" spans="1:7">
      <c r="A2061" s="215" t="e">
        <f>#REF!</f>
        <v>#REF!</v>
      </c>
      <c r="B2061" s="46" t="e">
        <f>IF(#REF!&lt;&gt;"",#REF!,"")</f>
        <v>#REF!</v>
      </c>
      <c r="C2061" s="47" t="e">
        <f>#REF!</f>
        <v>#REF!</v>
      </c>
      <c r="D2061" s="48" t="e">
        <f>#REF!</f>
        <v>#REF!</v>
      </c>
      <c r="E2061" s="347"/>
      <c r="F2061" s="350" t="e">
        <f>#REF!+#REF!</f>
        <v>#REF!</v>
      </c>
      <c r="G2061" s="79" t="e">
        <f t="shared" si="136"/>
        <v>#REF!</v>
      </c>
    </row>
    <row r="2062" spans="1:7">
      <c r="A2062" s="215" t="e">
        <f>#REF!</f>
        <v>#REF!</v>
      </c>
      <c r="B2062" s="46" t="e">
        <f>IF(#REF!&lt;&gt;"",#REF!,"")</f>
        <v>#REF!</v>
      </c>
      <c r="C2062" s="47" t="e">
        <f>#REF!</f>
        <v>#REF!</v>
      </c>
      <c r="D2062" s="48" t="e">
        <f>#REF!</f>
        <v>#REF!</v>
      </c>
      <c r="E2062" s="347"/>
      <c r="F2062" s="350" t="e">
        <f>#REF!+#REF!</f>
        <v>#REF!</v>
      </c>
      <c r="G2062" s="79" t="e">
        <f t="shared" si="136"/>
        <v>#REF!</v>
      </c>
    </row>
    <row r="2063" spans="1:7">
      <c r="A2063" s="215" t="e">
        <f>#REF!</f>
        <v>#REF!</v>
      </c>
      <c r="B2063" s="46" t="e">
        <f>IF(#REF!&lt;&gt;"",#REF!,"")</f>
        <v>#REF!</v>
      </c>
      <c r="C2063" s="47" t="e">
        <f>#REF!</f>
        <v>#REF!</v>
      </c>
      <c r="D2063" s="48" t="e">
        <f>#REF!</f>
        <v>#REF!</v>
      </c>
      <c r="E2063" s="347"/>
      <c r="F2063" s="350" t="e">
        <f>#REF!+#REF!</f>
        <v>#REF!</v>
      </c>
      <c r="G2063" s="79" t="e">
        <f t="shared" si="136"/>
        <v>#REF!</v>
      </c>
    </row>
    <row r="2064" spans="1:7">
      <c r="A2064" s="215" t="e">
        <f>#REF!</f>
        <v>#REF!</v>
      </c>
      <c r="B2064" s="46" t="e">
        <f>IF(#REF!&lt;&gt;"",#REF!,"")</f>
        <v>#REF!</v>
      </c>
      <c r="C2064" s="47" t="e">
        <f>#REF!</f>
        <v>#REF!</v>
      </c>
      <c r="D2064" s="48" t="e">
        <f>#REF!</f>
        <v>#REF!</v>
      </c>
      <c r="E2064" s="347"/>
      <c r="F2064" s="350" t="e">
        <f>#REF!+#REF!</f>
        <v>#REF!</v>
      </c>
      <c r="G2064" s="79" t="e">
        <f t="shared" si="136"/>
        <v>#REF!</v>
      </c>
    </row>
    <row r="2065" spans="1:7">
      <c r="A2065" s="215" t="e">
        <f>#REF!</f>
        <v>#REF!</v>
      </c>
      <c r="B2065" s="46" t="e">
        <f>IF(#REF!&lt;&gt;"",#REF!,"")</f>
        <v>#REF!</v>
      </c>
      <c r="C2065" s="47" t="e">
        <f>#REF!</f>
        <v>#REF!</v>
      </c>
      <c r="D2065" s="48" t="e">
        <f>#REF!</f>
        <v>#REF!</v>
      </c>
      <c r="E2065" s="347"/>
      <c r="F2065" s="350" t="e">
        <f>#REF!+#REF!</f>
        <v>#REF!</v>
      </c>
      <c r="G2065" s="79" t="e">
        <f t="shared" si="136"/>
        <v>#REF!</v>
      </c>
    </row>
    <row r="2066" spans="1:7">
      <c r="A2066" s="215" t="e">
        <f>#REF!</f>
        <v>#REF!</v>
      </c>
      <c r="B2066" s="46" t="e">
        <f>IF(#REF!&lt;&gt;"",#REF!,"")</f>
        <v>#REF!</v>
      </c>
      <c r="C2066" s="47" t="e">
        <f>#REF!</f>
        <v>#REF!</v>
      </c>
      <c r="D2066" s="48" t="e">
        <f>#REF!</f>
        <v>#REF!</v>
      </c>
      <c r="E2066" s="347"/>
      <c r="F2066" s="350" t="e">
        <f>#REF!+#REF!</f>
        <v>#REF!</v>
      </c>
      <c r="G2066" s="79" t="e">
        <f t="shared" si="136"/>
        <v>#REF!</v>
      </c>
    </row>
    <row r="2067" spans="1:7">
      <c r="A2067" s="215" t="e">
        <f>#REF!</f>
        <v>#REF!</v>
      </c>
      <c r="B2067" s="234" t="e">
        <f>IF(#REF!&lt;&gt;"",#REF!,"")</f>
        <v>#REF!</v>
      </c>
      <c r="C2067" s="235" t="e">
        <f>#REF!</f>
        <v>#REF!</v>
      </c>
      <c r="D2067" s="236" t="e">
        <f>#REF!</f>
        <v>#REF!</v>
      </c>
      <c r="E2067" s="348"/>
      <c r="F2067" s="351" t="e">
        <f>#REF!+#REF!</f>
        <v>#REF!</v>
      </c>
      <c r="G2067" s="79" t="e">
        <f t="shared" si="136"/>
        <v>#REF!</v>
      </c>
    </row>
    <row r="2068" spans="1:7" ht="12.75">
      <c r="A2068" s="233" t="e">
        <f>#REF!</f>
        <v>#REF!</v>
      </c>
      <c r="B2068" s="829" t="s">
        <v>106</v>
      </c>
      <c r="C2068" s="830"/>
      <c r="D2068" s="830"/>
      <c r="E2068" s="831"/>
      <c r="F2068" s="831"/>
      <c r="G2068" s="79" t="e">
        <f>G2069</f>
        <v>#REF!</v>
      </c>
    </row>
    <row r="2069" spans="1:7">
      <c r="A2069" s="215" t="e">
        <f>#REF!</f>
        <v>#REF!</v>
      </c>
      <c r="B2069" s="238" t="e">
        <f>IF(#REF!&lt;&gt;"",#REF!,"")</f>
        <v>#REF!</v>
      </c>
      <c r="C2069" s="239" t="e">
        <f>#REF!</f>
        <v>#REF!</v>
      </c>
      <c r="D2069" s="240" t="e">
        <f>#REF!</f>
        <v>#REF!</v>
      </c>
      <c r="E2069" s="346"/>
      <c r="F2069" s="349" t="e">
        <f>#REF!+#REF!</f>
        <v>#REF!</v>
      </c>
      <c r="G2069" s="79" t="e">
        <f t="shared" ref="G2069:G2083" si="137">IF(B2069&lt;&gt;"","Для друку","")</f>
        <v>#REF!</v>
      </c>
    </row>
    <row r="2070" spans="1:7">
      <c r="A2070" s="215" t="e">
        <f>#REF!</f>
        <v>#REF!</v>
      </c>
      <c r="B2070" s="46" t="e">
        <f>IF(#REF!&lt;&gt;"",#REF!,"")</f>
        <v>#REF!</v>
      </c>
      <c r="C2070" s="47" t="e">
        <f>#REF!</f>
        <v>#REF!</v>
      </c>
      <c r="D2070" s="48" t="e">
        <f>#REF!</f>
        <v>#REF!</v>
      </c>
      <c r="E2070" s="347"/>
      <c r="F2070" s="350" t="e">
        <f>#REF!+#REF!</f>
        <v>#REF!</v>
      </c>
      <c r="G2070" s="79" t="e">
        <f t="shared" si="137"/>
        <v>#REF!</v>
      </c>
    </row>
    <row r="2071" spans="1:7">
      <c r="A2071" s="215" t="e">
        <f>#REF!</f>
        <v>#REF!</v>
      </c>
      <c r="B2071" s="46" t="e">
        <f>IF(#REF!&lt;&gt;"",#REF!,"")</f>
        <v>#REF!</v>
      </c>
      <c r="C2071" s="47" t="e">
        <f>#REF!</f>
        <v>#REF!</v>
      </c>
      <c r="D2071" s="48" t="e">
        <f>#REF!</f>
        <v>#REF!</v>
      </c>
      <c r="E2071" s="347"/>
      <c r="F2071" s="350" t="e">
        <f>#REF!+#REF!</f>
        <v>#REF!</v>
      </c>
      <c r="G2071" s="79" t="e">
        <f t="shared" si="137"/>
        <v>#REF!</v>
      </c>
    </row>
    <row r="2072" spans="1:7">
      <c r="A2072" s="215" t="e">
        <f>#REF!</f>
        <v>#REF!</v>
      </c>
      <c r="B2072" s="46" t="e">
        <f>IF(#REF!&lt;&gt;"",#REF!,"")</f>
        <v>#REF!</v>
      </c>
      <c r="C2072" s="47" t="e">
        <f>#REF!</f>
        <v>#REF!</v>
      </c>
      <c r="D2072" s="48" t="e">
        <f>#REF!</f>
        <v>#REF!</v>
      </c>
      <c r="E2072" s="226"/>
      <c r="F2072" s="350" t="e">
        <f>#REF!+#REF!</f>
        <v>#REF!</v>
      </c>
      <c r="G2072" s="79" t="e">
        <f t="shared" si="137"/>
        <v>#REF!</v>
      </c>
    </row>
    <row r="2073" spans="1:7">
      <c r="A2073" s="215" t="e">
        <f>#REF!</f>
        <v>#REF!</v>
      </c>
      <c r="B2073" s="46" t="e">
        <f>IF(#REF!&lt;&gt;"",#REF!,"")</f>
        <v>#REF!</v>
      </c>
      <c r="C2073" s="47" t="e">
        <f>#REF!</f>
        <v>#REF!</v>
      </c>
      <c r="D2073" s="48" t="e">
        <f>#REF!</f>
        <v>#REF!</v>
      </c>
      <c r="E2073" s="347"/>
      <c r="F2073" s="350" t="e">
        <f>#REF!+#REF!</f>
        <v>#REF!</v>
      </c>
      <c r="G2073" s="79" t="e">
        <f t="shared" si="137"/>
        <v>#REF!</v>
      </c>
    </row>
    <row r="2074" spans="1:7">
      <c r="A2074" s="215" t="e">
        <f>#REF!</f>
        <v>#REF!</v>
      </c>
      <c r="B2074" s="46" t="e">
        <f>IF(#REF!&lt;&gt;"",#REF!,"")</f>
        <v>#REF!</v>
      </c>
      <c r="C2074" s="47" t="e">
        <f>#REF!</f>
        <v>#REF!</v>
      </c>
      <c r="D2074" s="48" t="e">
        <f>#REF!</f>
        <v>#REF!</v>
      </c>
      <c r="E2074" s="347"/>
      <c r="F2074" s="350" t="e">
        <f>#REF!+#REF!</f>
        <v>#REF!</v>
      </c>
      <c r="G2074" s="79" t="e">
        <f t="shared" si="137"/>
        <v>#REF!</v>
      </c>
    </row>
    <row r="2075" spans="1:7">
      <c r="A2075" s="215" t="e">
        <f>#REF!</f>
        <v>#REF!</v>
      </c>
      <c r="B2075" s="46" t="e">
        <f>IF(#REF!&lt;&gt;"",#REF!,"")</f>
        <v>#REF!</v>
      </c>
      <c r="C2075" s="47" t="e">
        <f>#REF!</f>
        <v>#REF!</v>
      </c>
      <c r="D2075" s="48" t="e">
        <f>#REF!</f>
        <v>#REF!</v>
      </c>
      <c r="E2075" s="347"/>
      <c r="F2075" s="350" t="e">
        <f>#REF!+#REF!</f>
        <v>#REF!</v>
      </c>
      <c r="G2075" s="79" t="e">
        <f t="shared" si="137"/>
        <v>#REF!</v>
      </c>
    </row>
    <row r="2076" spans="1:7">
      <c r="A2076" s="215" t="e">
        <f>#REF!</f>
        <v>#REF!</v>
      </c>
      <c r="B2076" s="46" t="e">
        <f>IF(#REF!&lt;&gt;"",#REF!,"")</f>
        <v>#REF!</v>
      </c>
      <c r="C2076" s="47" t="e">
        <f>#REF!</f>
        <v>#REF!</v>
      </c>
      <c r="D2076" s="48" t="e">
        <f>#REF!</f>
        <v>#REF!</v>
      </c>
      <c r="E2076" s="347"/>
      <c r="F2076" s="350" t="e">
        <f>#REF!+#REF!</f>
        <v>#REF!</v>
      </c>
      <c r="G2076" s="79" t="e">
        <f t="shared" si="137"/>
        <v>#REF!</v>
      </c>
    </row>
    <row r="2077" spans="1:7">
      <c r="A2077" s="215" t="e">
        <f>#REF!</f>
        <v>#REF!</v>
      </c>
      <c r="B2077" s="46" t="e">
        <f>IF(#REF!&lt;&gt;"",#REF!,"")</f>
        <v>#REF!</v>
      </c>
      <c r="C2077" s="47" t="e">
        <f>#REF!</f>
        <v>#REF!</v>
      </c>
      <c r="D2077" s="48" t="e">
        <f>#REF!</f>
        <v>#REF!</v>
      </c>
      <c r="E2077" s="347"/>
      <c r="F2077" s="350" t="e">
        <f>#REF!+#REF!</f>
        <v>#REF!</v>
      </c>
      <c r="G2077" s="79" t="e">
        <f t="shared" si="137"/>
        <v>#REF!</v>
      </c>
    </row>
    <row r="2078" spans="1:7">
      <c r="A2078" s="215" t="e">
        <f>#REF!</f>
        <v>#REF!</v>
      </c>
      <c r="B2078" s="46" t="e">
        <f>IF(#REF!&lt;&gt;"",#REF!,"")</f>
        <v>#REF!</v>
      </c>
      <c r="C2078" s="47" t="e">
        <f>#REF!</f>
        <v>#REF!</v>
      </c>
      <c r="D2078" s="48" t="e">
        <f>#REF!</f>
        <v>#REF!</v>
      </c>
      <c r="E2078" s="347"/>
      <c r="F2078" s="350" t="e">
        <f>#REF!+#REF!</f>
        <v>#REF!</v>
      </c>
      <c r="G2078" s="79" t="e">
        <f t="shared" si="137"/>
        <v>#REF!</v>
      </c>
    </row>
    <row r="2079" spans="1:7">
      <c r="A2079" s="215" t="e">
        <f>#REF!</f>
        <v>#REF!</v>
      </c>
      <c r="B2079" s="46" t="e">
        <f>IF(#REF!&lt;&gt;"",#REF!,"")</f>
        <v>#REF!</v>
      </c>
      <c r="C2079" s="47" t="e">
        <f>#REF!</f>
        <v>#REF!</v>
      </c>
      <c r="D2079" s="48" t="e">
        <f>#REF!</f>
        <v>#REF!</v>
      </c>
      <c r="E2079" s="347"/>
      <c r="F2079" s="350" t="e">
        <f>#REF!+#REF!</f>
        <v>#REF!</v>
      </c>
      <c r="G2079" s="79" t="e">
        <f t="shared" si="137"/>
        <v>#REF!</v>
      </c>
    </row>
    <row r="2080" spans="1:7">
      <c r="A2080" s="215" t="e">
        <f>#REF!</f>
        <v>#REF!</v>
      </c>
      <c r="B2080" s="46" t="e">
        <f>IF(#REF!&lt;&gt;"",#REF!,"")</f>
        <v>#REF!</v>
      </c>
      <c r="C2080" s="47" t="e">
        <f>#REF!</f>
        <v>#REF!</v>
      </c>
      <c r="D2080" s="48" t="e">
        <f>#REF!</f>
        <v>#REF!</v>
      </c>
      <c r="E2080" s="347"/>
      <c r="F2080" s="350" t="e">
        <f>#REF!+#REF!</f>
        <v>#REF!</v>
      </c>
      <c r="G2080" s="79" t="e">
        <f t="shared" si="137"/>
        <v>#REF!</v>
      </c>
    </row>
    <row r="2081" spans="1:7">
      <c r="A2081" s="215" t="e">
        <f>#REF!</f>
        <v>#REF!</v>
      </c>
      <c r="B2081" s="46" t="e">
        <f>IF(#REF!&lt;&gt;"",#REF!,"")</f>
        <v>#REF!</v>
      </c>
      <c r="C2081" s="47" t="e">
        <f>#REF!</f>
        <v>#REF!</v>
      </c>
      <c r="D2081" s="48" t="e">
        <f>#REF!</f>
        <v>#REF!</v>
      </c>
      <c r="E2081" s="347"/>
      <c r="F2081" s="350" t="e">
        <f>#REF!+#REF!</f>
        <v>#REF!</v>
      </c>
      <c r="G2081" s="79" t="e">
        <f t="shared" si="137"/>
        <v>#REF!</v>
      </c>
    </row>
    <row r="2082" spans="1:7">
      <c r="A2082" s="215" t="e">
        <f>#REF!</f>
        <v>#REF!</v>
      </c>
      <c r="B2082" s="46" t="e">
        <f>IF(#REF!&lt;&gt;"",#REF!,"")</f>
        <v>#REF!</v>
      </c>
      <c r="C2082" s="47" t="e">
        <f>#REF!</f>
        <v>#REF!</v>
      </c>
      <c r="D2082" s="48" t="e">
        <f>#REF!</f>
        <v>#REF!</v>
      </c>
      <c r="E2082" s="347"/>
      <c r="F2082" s="350" t="e">
        <f>#REF!+#REF!</f>
        <v>#REF!</v>
      </c>
      <c r="G2082" s="79" t="e">
        <f t="shared" si="137"/>
        <v>#REF!</v>
      </c>
    </row>
    <row r="2083" spans="1:7">
      <c r="A2083" s="215" t="e">
        <f>#REF!</f>
        <v>#REF!</v>
      </c>
      <c r="B2083" s="234" t="e">
        <f>IF(#REF!&lt;&gt;"",#REF!,"")</f>
        <v>#REF!</v>
      </c>
      <c r="C2083" s="235" t="e">
        <f>#REF!</f>
        <v>#REF!</v>
      </c>
      <c r="D2083" s="236" t="e">
        <f>#REF!</f>
        <v>#REF!</v>
      </c>
      <c r="E2083" s="348"/>
      <c r="F2083" s="351" t="e">
        <f>#REF!+#REF!</f>
        <v>#REF!</v>
      </c>
      <c r="G2083" s="79" t="e">
        <f t="shared" si="137"/>
        <v>#REF!</v>
      </c>
    </row>
    <row r="2084" spans="1:7" ht="12.75">
      <c r="A2084" s="233" t="e">
        <f>#REF!</f>
        <v>#REF!</v>
      </c>
      <c r="B2084" s="829" t="s">
        <v>107</v>
      </c>
      <c r="C2084" s="830"/>
      <c r="D2084" s="830"/>
      <c r="E2084" s="831"/>
      <c r="F2084" s="831"/>
      <c r="G2084" s="79" t="e">
        <f>G2085</f>
        <v>#REF!</v>
      </c>
    </row>
    <row r="2085" spans="1:7">
      <c r="A2085" s="215" t="e">
        <f>#REF!</f>
        <v>#REF!</v>
      </c>
      <c r="B2085" s="238" t="e">
        <f>IF(#REF!&lt;&gt;"",#REF!,"")</f>
        <v>#REF!</v>
      </c>
      <c r="C2085" s="239" t="e">
        <f>#REF!</f>
        <v>#REF!</v>
      </c>
      <c r="D2085" s="240" t="e">
        <f>#REF!</f>
        <v>#REF!</v>
      </c>
      <c r="E2085" s="346"/>
      <c r="F2085" s="349" t="e">
        <f>#REF!+#REF!</f>
        <v>#REF!</v>
      </c>
      <c r="G2085" s="79" t="e">
        <f t="shared" ref="G2085:G2099" si="138">IF(B2085&lt;&gt;"","Для друку","")</f>
        <v>#REF!</v>
      </c>
    </row>
    <row r="2086" spans="1:7">
      <c r="A2086" s="215" t="e">
        <f>#REF!</f>
        <v>#REF!</v>
      </c>
      <c r="B2086" s="46" t="e">
        <f>IF(#REF!&lt;&gt;"",#REF!,"")</f>
        <v>#REF!</v>
      </c>
      <c r="C2086" s="47" t="e">
        <f>#REF!</f>
        <v>#REF!</v>
      </c>
      <c r="D2086" s="48" t="e">
        <f>#REF!</f>
        <v>#REF!</v>
      </c>
      <c r="E2086" s="347"/>
      <c r="F2086" s="350" t="e">
        <f>#REF!+#REF!</f>
        <v>#REF!</v>
      </c>
      <c r="G2086" s="79" t="e">
        <f t="shared" si="138"/>
        <v>#REF!</v>
      </c>
    </row>
    <row r="2087" spans="1:7">
      <c r="A2087" s="215" t="e">
        <f>#REF!</f>
        <v>#REF!</v>
      </c>
      <c r="B2087" s="46" t="e">
        <f>IF(#REF!&lt;&gt;"",#REF!,"")</f>
        <v>#REF!</v>
      </c>
      <c r="C2087" s="47" t="e">
        <f>#REF!</f>
        <v>#REF!</v>
      </c>
      <c r="D2087" s="48" t="e">
        <f>#REF!</f>
        <v>#REF!</v>
      </c>
      <c r="E2087" s="347"/>
      <c r="F2087" s="350" t="e">
        <f>#REF!+#REF!</f>
        <v>#REF!</v>
      </c>
      <c r="G2087" s="79" t="e">
        <f t="shared" si="138"/>
        <v>#REF!</v>
      </c>
    </row>
    <row r="2088" spans="1:7">
      <c r="A2088" s="215" t="e">
        <f>#REF!</f>
        <v>#REF!</v>
      </c>
      <c r="B2088" s="46" t="e">
        <f>IF(#REF!&lt;&gt;"",#REF!,"")</f>
        <v>#REF!</v>
      </c>
      <c r="C2088" s="47" t="e">
        <f>#REF!</f>
        <v>#REF!</v>
      </c>
      <c r="D2088" s="48" t="e">
        <f>#REF!</f>
        <v>#REF!</v>
      </c>
      <c r="E2088" s="226"/>
      <c r="F2088" s="350" t="e">
        <f>#REF!+#REF!</f>
        <v>#REF!</v>
      </c>
      <c r="G2088" s="79" t="e">
        <f t="shared" si="138"/>
        <v>#REF!</v>
      </c>
    </row>
    <row r="2089" spans="1:7">
      <c r="A2089" s="215" t="e">
        <f>#REF!</f>
        <v>#REF!</v>
      </c>
      <c r="B2089" s="46" t="e">
        <f>IF(#REF!&lt;&gt;"",#REF!,"")</f>
        <v>#REF!</v>
      </c>
      <c r="C2089" s="47" t="e">
        <f>#REF!</f>
        <v>#REF!</v>
      </c>
      <c r="D2089" s="48" t="e">
        <f>#REF!</f>
        <v>#REF!</v>
      </c>
      <c r="E2089" s="347"/>
      <c r="F2089" s="350" t="e">
        <f>#REF!+#REF!</f>
        <v>#REF!</v>
      </c>
      <c r="G2089" s="79" t="e">
        <f t="shared" si="138"/>
        <v>#REF!</v>
      </c>
    </row>
    <row r="2090" spans="1:7">
      <c r="A2090" s="215" t="e">
        <f>#REF!</f>
        <v>#REF!</v>
      </c>
      <c r="B2090" s="46" t="e">
        <f>IF(#REF!&lt;&gt;"",#REF!,"")</f>
        <v>#REF!</v>
      </c>
      <c r="C2090" s="47" t="e">
        <f>#REF!</f>
        <v>#REF!</v>
      </c>
      <c r="D2090" s="48" t="e">
        <f>#REF!</f>
        <v>#REF!</v>
      </c>
      <c r="E2090" s="347"/>
      <c r="F2090" s="350" t="e">
        <f>#REF!+#REF!</f>
        <v>#REF!</v>
      </c>
      <c r="G2090" s="79" t="e">
        <f t="shared" si="138"/>
        <v>#REF!</v>
      </c>
    </row>
    <row r="2091" spans="1:7">
      <c r="A2091" s="215" t="e">
        <f>#REF!</f>
        <v>#REF!</v>
      </c>
      <c r="B2091" s="46" t="e">
        <f>IF(#REF!&lt;&gt;"",#REF!,"")</f>
        <v>#REF!</v>
      </c>
      <c r="C2091" s="47" t="e">
        <f>#REF!</f>
        <v>#REF!</v>
      </c>
      <c r="D2091" s="48" t="e">
        <f>#REF!</f>
        <v>#REF!</v>
      </c>
      <c r="E2091" s="347"/>
      <c r="F2091" s="350" t="e">
        <f>#REF!+#REF!</f>
        <v>#REF!</v>
      </c>
      <c r="G2091" s="79" t="e">
        <f t="shared" si="138"/>
        <v>#REF!</v>
      </c>
    </row>
    <row r="2092" spans="1:7">
      <c r="A2092" s="215" t="e">
        <f>#REF!</f>
        <v>#REF!</v>
      </c>
      <c r="B2092" s="46" t="e">
        <f>IF(#REF!&lt;&gt;"",#REF!,"")</f>
        <v>#REF!</v>
      </c>
      <c r="C2092" s="47" t="e">
        <f>#REF!</f>
        <v>#REF!</v>
      </c>
      <c r="D2092" s="48" t="e">
        <f>#REF!</f>
        <v>#REF!</v>
      </c>
      <c r="E2092" s="347"/>
      <c r="F2092" s="350" t="e">
        <f>#REF!+#REF!</f>
        <v>#REF!</v>
      </c>
      <c r="G2092" s="79" t="e">
        <f t="shared" si="138"/>
        <v>#REF!</v>
      </c>
    </row>
    <row r="2093" spans="1:7">
      <c r="A2093" s="215" t="e">
        <f>#REF!</f>
        <v>#REF!</v>
      </c>
      <c r="B2093" s="46" t="e">
        <f>IF(#REF!&lt;&gt;"",#REF!,"")</f>
        <v>#REF!</v>
      </c>
      <c r="C2093" s="47" t="e">
        <f>#REF!</f>
        <v>#REF!</v>
      </c>
      <c r="D2093" s="48" t="e">
        <f>#REF!</f>
        <v>#REF!</v>
      </c>
      <c r="E2093" s="347"/>
      <c r="F2093" s="350" t="e">
        <f>#REF!+#REF!</f>
        <v>#REF!</v>
      </c>
      <c r="G2093" s="79" t="e">
        <f t="shared" si="138"/>
        <v>#REF!</v>
      </c>
    </row>
    <row r="2094" spans="1:7">
      <c r="A2094" s="215" t="e">
        <f>#REF!</f>
        <v>#REF!</v>
      </c>
      <c r="B2094" s="46" t="e">
        <f>IF(#REF!&lt;&gt;"",#REF!,"")</f>
        <v>#REF!</v>
      </c>
      <c r="C2094" s="47" t="e">
        <f>#REF!</f>
        <v>#REF!</v>
      </c>
      <c r="D2094" s="48" t="e">
        <f>#REF!</f>
        <v>#REF!</v>
      </c>
      <c r="E2094" s="347"/>
      <c r="F2094" s="350" t="e">
        <f>#REF!+#REF!</f>
        <v>#REF!</v>
      </c>
      <c r="G2094" s="79" t="e">
        <f t="shared" si="138"/>
        <v>#REF!</v>
      </c>
    </row>
    <row r="2095" spans="1:7">
      <c r="A2095" s="215" t="e">
        <f>#REF!</f>
        <v>#REF!</v>
      </c>
      <c r="B2095" s="46" t="e">
        <f>IF(#REF!&lt;&gt;"",#REF!,"")</f>
        <v>#REF!</v>
      </c>
      <c r="C2095" s="47" t="e">
        <f>#REF!</f>
        <v>#REF!</v>
      </c>
      <c r="D2095" s="48" t="e">
        <f>#REF!</f>
        <v>#REF!</v>
      </c>
      <c r="E2095" s="347"/>
      <c r="F2095" s="350" t="e">
        <f>#REF!+#REF!</f>
        <v>#REF!</v>
      </c>
      <c r="G2095" s="79" t="e">
        <f t="shared" si="138"/>
        <v>#REF!</v>
      </c>
    </row>
    <row r="2096" spans="1:7">
      <c r="A2096" s="215" t="e">
        <f>#REF!</f>
        <v>#REF!</v>
      </c>
      <c r="B2096" s="46" t="e">
        <f>IF(#REF!&lt;&gt;"",#REF!,"")</f>
        <v>#REF!</v>
      </c>
      <c r="C2096" s="47" t="e">
        <f>#REF!</f>
        <v>#REF!</v>
      </c>
      <c r="D2096" s="48" t="e">
        <f>#REF!</f>
        <v>#REF!</v>
      </c>
      <c r="E2096" s="347"/>
      <c r="F2096" s="350" t="e">
        <f>#REF!+#REF!</f>
        <v>#REF!</v>
      </c>
      <c r="G2096" s="79" t="e">
        <f t="shared" si="138"/>
        <v>#REF!</v>
      </c>
    </row>
    <row r="2097" spans="1:7">
      <c r="A2097" s="215" t="e">
        <f>#REF!</f>
        <v>#REF!</v>
      </c>
      <c r="B2097" s="46" t="e">
        <f>IF(#REF!&lt;&gt;"",#REF!,"")</f>
        <v>#REF!</v>
      </c>
      <c r="C2097" s="47" t="e">
        <f>#REF!</f>
        <v>#REF!</v>
      </c>
      <c r="D2097" s="48" t="e">
        <f>#REF!</f>
        <v>#REF!</v>
      </c>
      <c r="E2097" s="347"/>
      <c r="F2097" s="350" t="e">
        <f>#REF!+#REF!</f>
        <v>#REF!</v>
      </c>
      <c r="G2097" s="79" t="e">
        <f t="shared" si="138"/>
        <v>#REF!</v>
      </c>
    </row>
    <row r="2098" spans="1:7">
      <c r="A2098" s="215" t="e">
        <f>#REF!</f>
        <v>#REF!</v>
      </c>
      <c r="B2098" s="46" t="e">
        <f>IF(#REF!&lt;&gt;"",#REF!,"")</f>
        <v>#REF!</v>
      </c>
      <c r="C2098" s="47" t="e">
        <f>#REF!</f>
        <v>#REF!</v>
      </c>
      <c r="D2098" s="48" t="e">
        <f>#REF!</f>
        <v>#REF!</v>
      </c>
      <c r="E2098" s="347"/>
      <c r="F2098" s="350" t="e">
        <f>#REF!+#REF!</f>
        <v>#REF!</v>
      </c>
      <c r="G2098" s="79" t="e">
        <f t="shared" si="138"/>
        <v>#REF!</v>
      </c>
    </row>
    <row r="2099" spans="1:7">
      <c r="A2099" s="215" t="e">
        <f>#REF!</f>
        <v>#REF!</v>
      </c>
      <c r="B2099" s="234" t="e">
        <f>IF(#REF!&lt;&gt;"",#REF!,"")</f>
        <v>#REF!</v>
      </c>
      <c r="C2099" s="235" t="e">
        <f>#REF!</f>
        <v>#REF!</v>
      </c>
      <c r="D2099" s="236" t="e">
        <f>#REF!</f>
        <v>#REF!</v>
      </c>
      <c r="E2099" s="348"/>
      <c r="F2099" s="351" t="e">
        <f>#REF!+#REF!</f>
        <v>#REF!</v>
      </c>
      <c r="G2099" s="79" t="e">
        <f t="shared" si="138"/>
        <v>#REF!</v>
      </c>
    </row>
    <row r="2100" spans="1:7" ht="12.75">
      <c r="A2100" s="233" t="e">
        <f>#REF!</f>
        <v>#REF!</v>
      </c>
      <c r="B2100" s="829" t="s">
        <v>108</v>
      </c>
      <c r="C2100" s="830"/>
      <c r="D2100" s="830"/>
      <c r="E2100" s="831"/>
      <c r="F2100" s="831"/>
      <c r="G2100" s="79" t="e">
        <f>G2101</f>
        <v>#REF!</v>
      </c>
    </row>
    <row r="2101" spans="1:7">
      <c r="A2101" s="215" t="e">
        <f>#REF!</f>
        <v>#REF!</v>
      </c>
      <c r="B2101" s="238" t="e">
        <f>IF(#REF!&lt;&gt;"",#REF!,"")</f>
        <v>#REF!</v>
      </c>
      <c r="C2101" s="239" t="e">
        <f>#REF!</f>
        <v>#REF!</v>
      </c>
      <c r="D2101" s="240" t="e">
        <f>#REF!</f>
        <v>#REF!</v>
      </c>
      <c r="E2101" s="437" t="s">
        <v>30</v>
      </c>
      <c r="F2101" s="349" t="e">
        <f>#REF!+#REF!</f>
        <v>#REF!</v>
      </c>
      <c r="G2101" s="79" t="e">
        <f t="shared" ref="G2101:G2110" si="139">IF(B2101&lt;&gt;"","Для друку","")</f>
        <v>#REF!</v>
      </c>
    </row>
    <row r="2102" spans="1:7">
      <c r="A2102" s="215" t="e">
        <f>#REF!</f>
        <v>#REF!</v>
      </c>
      <c r="B2102" s="46" t="e">
        <f>IF(#REF!&lt;&gt;"",#REF!,"")</f>
        <v>#REF!</v>
      </c>
      <c r="C2102" s="47" t="e">
        <f>#REF!</f>
        <v>#REF!</v>
      </c>
      <c r="D2102" s="48" t="e">
        <f>#REF!</f>
        <v>#REF!</v>
      </c>
      <c r="E2102" s="438" t="s">
        <v>30</v>
      </c>
      <c r="F2102" s="350" t="e">
        <f>#REF!+#REF!</f>
        <v>#REF!</v>
      </c>
      <c r="G2102" s="79" t="e">
        <f t="shared" si="139"/>
        <v>#REF!</v>
      </c>
    </row>
    <row r="2103" spans="1:7">
      <c r="A2103" s="215" t="e">
        <f>#REF!</f>
        <v>#REF!</v>
      </c>
      <c r="B2103" s="46" t="e">
        <f>IF(#REF!&lt;&gt;"",#REF!,"")</f>
        <v>#REF!</v>
      </c>
      <c r="C2103" s="47" t="e">
        <f>#REF!</f>
        <v>#REF!</v>
      </c>
      <c r="D2103" s="48" t="e">
        <f>#REF!</f>
        <v>#REF!</v>
      </c>
      <c r="E2103" s="438" t="s">
        <v>30</v>
      </c>
      <c r="F2103" s="350" t="e">
        <f>#REF!+#REF!</f>
        <v>#REF!</v>
      </c>
      <c r="G2103" s="79" t="e">
        <f t="shared" si="139"/>
        <v>#REF!</v>
      </c>
    </row>
    <row r="2104" spans="1:7">
      <c r="A2104" s="215" t="e">
        <f>#REF!</f>
        <v>#REF!</v>
      </c>
      <c r="B2104" s="46" t="e">
        <f>IF(#REF!&lt;&gt;"",#REF!,"")</f>
        <v>#REF!</v>
      </c>
      <c r="C2104" s="47" t="e">
        <f>#REF!</f>
        <v>#REF!</v>
      </c>
      <c r="D2104" s="48" t="e">
        <f>#REF!</f>
        <v>#REF!</v>
      </c>
      <c r="E2104" s="438" t="s">
        <v>30</v>
      </c>
      <c r="F2104" s="350" t="e">
        <f>#REF!+#REF!</f>
        <v>#REF!</v>
      </c>
      <c r="G2104" s="79" t="e">
        <f t="shared" si="139"/>
        <v>#REF!</v>
      </c>
    </row>
    <row r="2105" spans="1:7">
      <c r="A2105" s="215" t="e">
        <f>#REF!</f>
        <v>#REF!</v>
      </c>
      <c r="B2105" s="46" t="e">
        <f>IF(#REF!&lt;&gt;"",#REF!,"")</f>
        <v>#REF!</v>
      </c>
      <c r="C2105" s="47" t="e">
        <f>#REF!</f>
        <v>#REF!</v>
      </c>
      <c r="D2105" s="48" t="e">
        <f>#REF!</f>
        <v>#REF!</v>
      </c>
      <c r="E2105" s="438" t="s">
        <v>30</v>
      </c>
      <c r="F2105" s="350" t="e">
        <f>#REF!+#REF!</f>
        <v>#REF!</v>
      </c>
      <c r="G2105" s="79" t="e">
        <f t="shared" si="139"/>
        <v>#REF!</v>
      </c>
    </row>
    <row r="2106" spans="1:7">
      <c r="A2106" s="215" t="e">
        <f>#REF!</f>
        <v>#REF!</v>
      </c>
      <c r="B2106" s="46" t="e">
        <f>IF(#REF!&lt;&gt;"",#REF!,"")</f>
        <v>#REF!</v>
      </c>
      <c r="C2106" s="47" t="e">
        <f>#REF!</f>
        <v>#REF!</v>
      </c>
      <c r="D2106" s="48" t="e">
        <f>#REF!</f>
        <v>#REF!</v>
      </c>
      <c r="E2106" s="438" t="s">
        <v>30</v>
      </c>
      <c r="F2106" s="350" t="e">
        <f>#REF!+#REF!</f>
        <v>#REF!</v>
      </c>
      <c r="G2106" s="79" t="e">
        <f t="shared" si="139"/>
        <v>#REF!</v>
      </c>
    </row>
    <row r="2107" spans="1:7">
      <c r="A2107" s="215" t="e">
        <f>#REF!</f>
        <v>#REF!</v>
      </c>
      <c r="B2107" s="46" t="e">
        <f>IF(#REF!&lt;&gt;"",#REF!,"")</f>
        <v>#REF!</v>
      </c>
      <c r="C2107" s="47" t="e">
        <f>#REF!</f>
        <v>#REF!</v>
      </c>
      <c r="D2107" s="48" t="e">
        <f>#REF!</f>
        <v>#REF!</v>
      </c>
      <c r="E2107" s="438" t="s">
        <v>30</v>
      </c>
      <c r="F2107" s="350" t="e">
        <f>#REF!+#REF!</f>
        <v>#REF!</v>
      </c>
      <c r="G2107" s="79" t="e">
        <f t="shared" si="139"/>
        <v>#REF!</v>
      </c>
    </row>
    <row r="2108" spans="1:7">
      <c r="A2108" s="215" t="e">
        <f>#REF!</f>
        <v>#REF!</v>
      </c>
      <c r="B2108" s="46" t="e">
        <f>IF(#REF!&lt;&gt;"",#REF!,"")</f>
        <v>#REF!</v>
      </c>
      <c r="C2108" s="47" t="e">
        <f>#REF!</f>
        <v>#REF!</v>
      </c>
      <c r="D2108" s="48" t="e">
        <f>#REF!</f>
        <v>#REF!</v>
      </c>
      <c r="E2108" s="438" t="s">
        <v>30</v>
      </c>
      <c r="F2108" s="350" t="e">
        <f>#REF!+#REF!</f>
        <v>#REF!</v>
      </c>
      <c r="G2108" s="79" t="e">
        <f t="shared" si="139"/>
        <v>#REF!</v>
      </c>
    </row>
    <row r="2109" spans="1:7" ht="12.75" customHeight="1">
      <c r="A2109" s="215" t="e">
        <f>#REF!</f>
        <v>#REF!</v>
      </c>
      <c r="B2109" s="46" t="e">
        <f>IF(#REF!&lt;&gt;"",#REF!,"")</f>
        <v>#REF!</v>
      </c>
      <c r="C2109" s="47" t="e">
        <f>#REF!</f>
        <v>#REF!</v>
      </c>
      <c r="D2109" s="48" t="e">
        <f>#REF!</f>
        <v>#REF!</v>
      </c>
      <c r="E2109" s="438" t="s">
        <v>30</v>
      </c>
      <c r="F2109" s="350" t="e">
        <f>#REF!+#REF!</f>
        <v>#REF!</v>
      </c>
      <c r="G2109" s="79" t="e">
        <f t="shared" si="139"/>
        <v>#REF!</v>
      </c>
    </row>
    <row r="2110" spans="1:7" ht="12.75" customHeight="1">
      <c r="A2110" s="237" t="e">
        <f>#REF!</f>
        <v>#REF!</v>
      </c>
      <c r="B2110" s="46" t="e">
        <f>IF(#REF!&lt;&gt;"",#REF!,"")</f>
        <v>#REF!</v>
      </c>
      <c r="C2110" s="47" t="e">
        <f>#REF!</f>
        <v>#REF!</v>
      </c>
      <c r="D2110" s="48" t="e">
        <f>#REF!</f>
        <v>#REF!</v>
      </c>
      <c r="E2110" s="439" t="s">
        <v>30</v>
      </c>
      <c r="F2110" s="351" t="e">
        <f>#REF!+#REF!</f>
        <v>#REF!</v>
      </c>
      <c r="G2110" s="79" t="e">
        <f t="shared" si="139"/>
        <v>#REF!</v>
      </c>
    </row>
    <row r="2111" spans="1:7" ht="12.75" customHeight="1">
      <c r="A2111" s="835" t="e">
        <f>#REF!</f>
        <v>#REF!</v>
      </c>
      <c r="B2111" s="836"/>
      <c r="C2111" s="836"/>
      <c r="D2111" s="836"/>
      <c r="E2111" s="836"/>
      <c r="F2111" s="836"/>
      <c r="G2111" s="79" t="e">
        <f>G2112</f>
        <v>#REF!</v>
      </c>
    </row>
    <row r="2112" spans="1:7" ht="12.75" customHeight="1">
      <c r="A2112" s="832" t="e">
        <f>#REF!</f>
        <v>#REF!</v>
      </c>
      <c r="B2112" s="833"/>
      <c r="C2112" s="833"/>
      <c r="D2112" s="833"/>
      <c r="E2112" s="833"/>
      <c r="F2112" s="833"/>
      <c r="G2112" s="79" t="e">
        <f>G2113</f>
        <v>#REF!</v>
      </c>
    </row>
    <row r="2113" spans="1:7" ht="12.75">
      <c r="A2113" s="232" t="s">
        <v>4</v>
      </c>
      <c r="B2113" s="829" t="s">
        <v>105</v>
      </c>
      <c r="C2113" s="830"/>
      <c r="D2113" s="830"/>
      <c r="E2113" s="834"/>
      <c r="F2113" s="834"/>
      <c r="G2113" s="79" t="e">
        <f>G2114</f>
        <v>#REF!</v>
      </c>
    </row>
    <row r="2114" spans="1:7">
      <c r="A2114" s="215" t="e">
        <f>#REF!</f>
        <v>#REF!</v>
      </c>
      <c r="B2114" s="238" t="e">
        <f>IF(#REF!&lt;&gt;"",#REF!,"")</f>
        <v>#REF!</v>
      </c>
      <c r="C2114" s="239" t="e">
        <f>#REF!</f>
        <v>#REF!</v>
      </c>
      <c r="D2114" s="240" t="e">
        <f>#REF!</f>
        <v>#REF!</v>
      </c>
      <c r="E2114" s="346"/>
      <c r="F2114" s="349" t="e">
        <f>#REF!+#REF!</f>
        <v>#REF!</v>
      </c>
      <c r="G2114" s="79" t="e">
        <f>IF(B2114&lt;&gt;"","Для друку","")</f>
        <v>#REF!</v>
      </c>
    </row>
    <row r="2115" spans="1:7">
      <c r="A2115" s="215" t="e">
        <f>#REF!</f>
        <v>#REF!</v>
      </c>
      <c r="B2115" s="46" t="e">
        <f>IF(#REF!&lt;&gt;"",#REF!,"")</f>
        <v>#REF!</v>
      </c>
      <c r="C2115" s="47" t="e">
        <f>#REF!</f>
        <v>#REF!</v>
      </c>
      <c r="D2115" s="48" t="e">
        <f>#REF!</f>
        <v>#REF!</v>
      </c>
      <c r="E2115" s="347"/>
      <c r="F2115" s="350" t="e">
        <f>#REF!+#REF!</f>
        <v>#REF!</v>
      </c>
      <c r="G2115" s="79" t="e">
        <f t="shared" ref="G2115:G2128" si="140">IF(B2115&lt;&gt;"","Для друку","")</f>
        <v>#REF!</v>
      </c>
    </row>
    <row r="2116" spans="1:7">
      <c r="A2116" s="215" t="e">
        <f>#REF!</f>
        <v>#REF!</v>
      </c>
      <c r="B2116" s="46" t="e">
        <f>IF(#REF!&lt;&gt;"",#REF!,"")</f>
        <v>#REF!</v>
      </c>
      <c r="C2116" s="47" t="e">
        <f>#REF!</f>
        <v>#REF!</v>
      </c>
      <c r="D2116" s="48" t="e">
        <f>#REF!</f>
        <v>#REF!</v>
      </c>
      <c r="E2116" s="347"/>
      <c r="F2116" s="350" t="e">
        <f>#REF!+#REF!</f>
        <v>#REF!</v>
      </c>
      <c r="G2116" s="79" t="e">
        <f t="shared" si="140"/>
        <v>#REF!</v>
      </c>
    </row>
    <row r="2117" spans="1:7">
      <c r="A2117" s="215" t="e">
        <f>#REF!</f>
        <v>#REF!</v>
      </c>
      <c r="B2117" s="46" t="e">
        <f>IF(#REF!&lt;&gt;"",#REF!,"")</f>
        <v>#REF!</v>
      </c>
      <c r="C2117" s="47" t="e">
        <f>#REF!</f>
        <v>#REF!</v>
      </c>
      <c r="D2117" s="48" t="e">
        <f>#REF!</f>
        <v>#REF!</v>
      </c>
      <c r="E2117" s="226"/>
      <c r="F2117" s="350" t="e">
        <f>#REF!+#REF!</f>
        <v>#REF!</v>
      </c>
      <c r="G2117" s="79" t="e">
        <f t="shared" si="140"/>
        <v>#REF!</v>
      </c>
    </row>
    <row r="2118" spans="1:7">
      <c r="A2118" s="215" t="e">
        <f>#REF!</f>
        <v>#REF!</v>
      </c>
      <c r="B2118" s="46" t="e">
        <f>IF(#REF!&lt;&gt;"",#REF!,"")</f>
        <v>#REF!</v>
      </c>
      <c r="C2118" s="47" t="e">
        <f>#REF!</f>
        <v>#REF!</v>
      </c>
      <c r="D2118" s="48" t="e">
        <f>#REF!</f>
        <v>#REF!</v>
      </c>
      <c r="E2118" s="347"/>
      <c r="F2118" s="350" t="e">
        <f>#REF!+#REF!</f>
        <v>#REF!</v>
      </c>
      <c r="G2118" s="79" t="e">
        <f t="shared" si="140"/>
        <v>#REF!</v>
      </c>
    </row>
    <row r="2119" spans="1:7">
      <c r="A2119" s="215" t="e">
        <f>#REF!</f>
        <v>#REF!</v>
      </c>
      <c r="B2119" s="46" t="e">
        <f>IF(#REF!&lt;&gt;"",#REF!,"")</f>
        <v>#REF!</v>
      </c>
      <c r="C2119" s="47" t="e">
        <f>#REF!</f>
        <v>#REF!</v>
      </c>
      <c r="D2119" s="48" t="e">
        <f>#REF!</f>
        <v>#REF!</v>
      </c>
      <c r="E2119" s="347"/>
      <c r="F2119" s="350" t="e">
        <f>#REF!+#REF!</f>
        <v>#REF!</v>
      </c>
      <c r="G2119" s="79" t="e">
        <f t="shared" si="140"/>
        <v>#REF!</v>
      </c>
    </row>
    <row r="2120" spans="1:7">
      <c r="A2120" s="215" t="e">
        <f>#REF!</f>
        <v>#REF!</v>
      </c>
      <c r="B2120" s="46" t="e">
        <f>IF(#REF!&lt;&gt;"",#REF!,"")</f>
        <v>#REF!</v>
      </c>
      <c r="C2120" s="47" t="e">
        <f>#REF!</f>
        <v>#REF!</v>
      </c>
      <c r="D2120" s="48" t="e">
        <f>#REF!</f>
        <v>#REF!</v>
      </c>
      <c r="E2120" s="347"/>
      <c r="F2120" s="350" t="e">
        <f>#REF!+#REF!</f>
        <v>#REF!</v>
      </c>
      <c r="G2120" s="79" t="e">
        <f t="shared" si="140"/>
        <v>#REF!</v>
      </c>
    </row>
    <row r="2121" spans="1:7">
      <c r="A2121" s="215" t="e">
        <f>#REF!</f>
        <v>#REF!</v>
      </c>
      <c r="B2121" s="46" t="e">
        <f>IF(#REF!&lt;&gt;"",#REF!,"")</f>
        <v>#REF!</v>
      </c>
      <c r="C2121" s="47" t="e">
        <f>#REF!</f>
        <v>#REF!</v>
      </c>
      <c r="D2121" s="48" t="e">
        <f>#REF!</f>
        <v>#REF!</v>
      </c>
      <c r="E2121" s="347"/>
      <c r="F2121" s="350" t="e">
        <f>#REF!+#REF!</f>
        <v>#REF!</v>
      </c>
      <c r="G2121" s="79" t="e">
        <f t="shared" si="140"/>
        <v>#REF!</v>
      </c>
    </row>
    <row r="2122" spans="1:7">
      <c r="A2122" s="215" t="e">
        <f>#REF!</f>
        <v>#REF!</v>
      </c>
      <c r="B2122" s="46" t="e">
        <f>IF(#REF!&lt;&gt;"",#REF!,"")</f>
        <v>#REF!</v>
      </c>
      <c r="C2122" s="47" t="e">
        <f>#REF!</f>
        <v>#REF!</v>
      </c>
      <c r="D2122" s="48" t="e">
        <f>#REF!</f>
        <v>#REF!</v>
      </c>
      <c r="E2122" s="347"/>
      <c r="F2122" s="350" t="e">
        <f>#REF!+#REF!</f>
        <v>#REF!</v>
      </c>
      <c r="G2122" s="79" t="e">
        <f t="shared" si="140"/>
        <v>#REF!</v>
      </c>
    </row>
    <row r="2123" spans="1:7">
      <c r="A2123" s="215" t="e">
        <f>#REF!</f>
        <v>#REF!</v>
      </c>
      <c r="B2123" s="46" t="e">
        <f>IF(#REF!&lt;&gt;"",#REF!,"")</f>
        <v>#REF!</v>
      </c>
      <c r="C2123" s="47" t="e">
        <f>#REF!</f>
        <v>#REF!</v>
      </c>
      <c r="D2123" s="48" t="e">
        <f>#REF!</f>
        <v>#REF!</v>
      </c>
      <c r="E2123" s="347"/>
      <c r="F2123" s="350" t="e">
        <f>#REF!+#REF!</f>
        <v>#REF!</v>
      </c>
      <c r="G2123" s="79" t="e">
        <f t="shared" si="140"/>
        <v>#REF!</v>
      </c>
    </row>
    <row r="2124" spans="1:7">
      <c r="A2124" s="215" t="e">
        <f>#REF!</f>
        <v>#REF!</v>
      </c>
      <c r="B2124" s="46" t="e">
        <f>IF(#REF!&lt;&gt;"",#REF!,"")</f>
        <v>#REF!</v>
      </c>
      <c r="C2124" s="47" t="e">
        <f>#REF!</f>
        <v>#REF!</v>
      </c>
      <c r="D2124" s="48" t="e">
        <f>#REF!</f>
        <v>#REF!</v>
      </c>
      <c r="E2124" s="347"/>
      <c r="F2124" s="350" t="e">
        <f>#REF!+#REF!</f>
        <v>#REF!</v>
      </c>
      <c r="G2124" s="79" t="e">
        <f t="shared" si="140"/>
        <v>#REF!</v>
      </c>
    </row>
    <row r="2125" spans="1:7">
      <c r="A2125" s="215" t="e">
        <f>#REF!</f>
        <v>#REF!</v>
      </c>
      <c r="B2125" s="46" t="e">
        <f>IF(#REF!&lt;&gt;"",#REF!,"")</f>
        <v>#REF!</v>
      </c>
      <c r="C2125" s="47" t="e">
        <f>#REF!</f>
        <v>#REF!</v>
      </c>
      <c r="D2125" s="48" t="e">
        <f>#REF!</f>
        <v>#REF!</v>
      </c>
      <c r="E2125" s="347"/>
      <c r="F2125" s="350" t="e">
        <f>#REF!+#REF!</f>
        <v>#REF!</v>
      </c>
      <c r="G2125" s="79" t="e">
        <f t="shared" si="140"/>
        <v>#REF!</v>
      </c>
    </row>
    <row r="2126" spans="1:7">
      <c r="A2126" s="215" t="e">
        <f>#REF!</f>
        <v>#REF!</v>
      </c>
      <c r="B2126" s="46" t="e">
        <f>IF(#REF!&lt;&gt;"",#REF!,"")</f>
        <v>#REF!</v>
      </c>
      <c r="C2126" s="47" t="e">
        <f>#REF!</f>
        <v>#REF!</v>
      </c>
      <c r="D2126" s="48" t="e">
        <f>#REF!</f>
        <v>#REF!</v>
      </c>
      <c r="E2126" s="347"/>
      <c r="F2126" s="350" t="e">
        <f>#REF!+#REF!</f>
        <v>#REF!</v>
      </c>
      <c r="G2126" s="79" t="e">
        <f t="shared" si="140"/>
        <v>#REF!</v>
      </c>
    </row>
    <row r="2127" spans="1:7">
      <c r="A2127" s="215" t="e">
        <f>#REF!</f>
        <v>#REF!</v>
      </c>
      <c r="B2127" s="46" t="e">
        <f>IF(#REF!&lt;&gt;"",#REF!,"")</f>
        <v>#REF!</v>
      </c>
      <c r="C2127" s="47" t="e">
        <f>#REF!</f>
        <v>#REF!</v>
      </c>
      <c r="D2127" s="48" t="e">
        <f>#REF!</f>
        <v>#REF!</v>
      </c>
      <c r="E2127" s="347"/>
      <c r="F2127" s="350" t="e">
        <f>#REF!+#REF!</f>
        <v>#REF!</v>
      </c>
      <c r="G2127" s="79" t="e">
        <f t="shared" si="140"/>
        <v>#REF!</v>
      </c>
    </row>
    <row r="2128" spans="1:7">
      <c r="A2128" s="215" t="e">
        <f>#REF!</f>
        <v>#REF!</v>
      </c>
      <c r="B2128" s="234" t="e">
        <f>IF(#REF!&lt;&gt;"",#REF!,"")</f>
        <v>#REF!</v>
      </c>
      <c r="C2128" s="235" t="e">
        <f>#REF!</f>
        <v>#REF!</v>
      </c>
      <c r="D2128" s="236" t="e">
        <f>#REF!</f>
        <v>#REF!</v>
      </c>
      <c r="E2128" s="348"/>
      <c r="F2128" s="351" t="e">
        <f>#REF!+#REF!</f>
        <v>#REF!</v>
      </c>
      <c r="G2128" s="79" t="e">
        <f t="shared" si="140"/>
        <v>#REF!</v>
      </c>
    </row>
    <row r="2129" spans="1:7" ht="12.75">
      <c r="A2129" s="233" t="e">
        <f>#REF!</f>
        <v>#REF!</v>
      </c>
      <c r="B2129" s="829" t="s">
        <v>106</v>
      </c>
      <c r="C2129" s="830"/>
      <c r="D2129" s="830"/>
      <c r="E2129" s="831"/>
      <c r="F2129" s="831"/>
      <c r="G2129" s="79" t="e">
        <f>G2130</f>
        <v>#REF!</v>
      </c>
    </row>
    <row r="2130" spans="1:7">
      <c r="A2130" s="215" t="e">
        <f>#REF!</f>
        <v>#REF!</v>
      </c>
      <c r="B2130" s="238" t="e">
        <f>IF(#REF!&lt;&gt;"",#REF!,"")</f>
        <v>#REF!</v>
      </c>
      <c r="C2130" s="239" t="e">
        <f>#REF!</f>
        <v>#REF!</v>
      </c>
      <c r="D2130" s="240" t="e">
        <f>#REF!</f>
        <v>#REF!</v>
      </c>
      <c r="E2130" s="346"/>
      <c r="F2130" s="349" t="e">
        <f>#REF!+#REF!</f>
        <v>#REF!</v>
      </c>
      <c r="G2130" s="79" t="e">
        <f t="shared" ref="G2130:G2144" si="141">IF(B2130&lt;&gt;"","Для друку","")</f>
        <v>#REF!</v>
      </c>
    </row>
    <row r="2131" spans="1:7">
      <c r="A2131" s="215" t="e">
        <f>#REF!</f>
        <v>#REF!</v>
      </c>
      <c r="B2131" s="46" t="e">
        <f>IF(#REF!&lt;&gt;"",#REF!,"")</f>
        <v>#REF!</v>
      </c>
      <c r="C2131" s="47" t="e">
        <f>#REF!</f>
        <v>#REF!</v>
      </c>
      <c r="D2131" s="48" t="e">
        <f>#REF!</f>
        <v>#REF!</v>
      </c>
      <c r="E2131" s="347"/>
      <c r="F2131" s="350" t="e">
        <f>#REF!+#REF!</f>
        <v>#REF!</v>
      </c>
      <c r="G2131" s="79" t="e">
        <f t="shared" si="141"/>
        <v>#REF!</v>
      </c>
    </row>
    <row r="2132" spans="1:7">
      <c r="A2132" s="215" t="e">
        <f>#REF!</f>
        <v>#REF!</v>
      </c>
      <c r="B2132" s="46" t="e">
        <f>IF(#REF!&lt;&gt;"",#REF!,"")</f>
        <v>#REF!</v>
      </c>
      <c r="C2132" s="47" t="e">
        <f>#REF!</f>
        <v>#REF!</v>
      </c>
      <c r="D2132" s="48" t="e">
        <f>#REF!</f>
        <v>#REF!</v>
      </c>
      <c r="E2132" s="347"/>
      <c r="F2132" s="350" t="e">
        <f>#REF!+#REF!</f>
        <v>#REF!</v>
      </c>
      <c r="G2132" s="79" t="e">
        <f t="shared" si="141"/>
        <v>#REF!</v>
      </c>
    </row>
    <row r="2133" spans="1:7">
      <c r="A2133" s="215" t="e">
        <f>#REF!</f>
        <v>#REF!</v>
      </c>
      <c r="B2133" s="46" t="e">
        <f>IF(#REF!&lt;&gt;"",#REF!,"")</f>
        <v>#REF!</v>
      </c>
      <c r="C2133" s="47" t="e">
        <f>#REF!</f>
        <v>#REF!</v>
      </c>
      <c r="D2133" s="48" t="e">
        <f>#REF!</f>
        <v>#REF!</v>
      </c>
      <c r="E2133" s="226"/>
      <c r="F2133" s="350" t="e">
        <f>#REF!+#REF!</f>
        <v>#REF!</v>
      </c>
      <c r="G2133" s="79" t="e">
        <f t="shared" si="141"/>
        <v>#REF!</v>
      </c>
    </row>
    <row r="2134" spans="1:7">
      <c r="A2134" s="215" t="e">
        <f>#REF!</f>
        <v>#REF!</v>
      </c>
      <c r="B2134" s="46" t="e">
        <f>IF(#REF!&lt;&gt;"",#REF!,"")</f>
        <v>#REF!</v>
      </c>
      <c r="C2134" s="47" t="e">
        <f>#REF!</f>
        <v>#REF!</v>
      </c>
      <c r="D2134" s="48" t="e">
        <f>#REF!</f>
        <v>#REF!</v>
      </c>
      <c r="E2134" s="347"/>
      <c r="F2134" s="350" t="e">
        <f>#REF!+#REF!</f>
        <v>#REF!</v>
      </c>
      <c r="G2134" s="79" t="e">
        <f t="shared" si="141"/>
        <v>#REF!</v>
      </c>
    </row>
    <row r="2135" spans="1:7">
      <c r="A2135" s="215" t="e">
        <f>#REF!</f>
        <v>#REF!</v>
      </c>
      <c r="B2135" s="46" t="e">
        <f>IF(#REF!&lt;&gt;"",#REF!,"")</f>
        <v>#REF!</v>
      </c>
      <c r="C2135" s="47" t="e">
        <f>#REF!</f>
        <v>#REF!</v>
      </c>
      <c r="D2135" s="48" t="e">
        <f>#REF!</f>
        <v>#REF!</v>
      </c>
      <c r="E2135" s="347"/>
      <c r="F2135" s="350" t="e">
        <f>#REF!+#REF!</f>
        <v>#REF!</v>
      </c>
      <c r="G2135" s="79" t="e">
        <f t="shared" si="141"/>
        <v>#REF!</v>
      </c>
    </row>
    <row r="2136" spans="1:7">
      <c r="A2136" s="215" t="e">
        <f>#REF!</f>
        <v>#REF!</v>
      </c>
      <c r="B2136" s="46" t="e">
        <f>IF(#REF!&lt;&gt;"",#REF!,"")</f>
        <v>#REF!</v>
      </c>
      <c r="C2136" s="47" t="e">
        <f>#REF!</f>
        <v>#REF!</v>
      </c>
      <c r="D2136" s="48" t="e">
        <f>#REF!</f>
        <v>#REF!</v>
      </c>
      <c r="E2136" s="347"/>
      <c r="F2136" s="350" t="e">
        <f>#REF!+#REF!</f>
        <v>#REF!</v>
      </c>
      <c r="G2136" s="79" t="e">
        <f t="shared" si="141"/>
        <v>#REF!</v>
      </c>
    </row>
    <row r="2137" spans="1:7">
      <c r="A2137" s="215" t="e">
        <f>#REF!</f>
        <v>#REF!</v>
      </c>
      <c r="B2137" s="46" t="e">
        <f>IF(#REF!&lt;&gt;"",#REF!,"")</f>
        <v>#REF!</v>
      </c>
      <c r="C2137" s="47" t="e">
        <f>#REF!</f>
        <v>#REF!</v>
      </c>
      <c r="D2137" s="48" t="e">
        <f>#REF!</f>
        <v>#REF!</v>
      </c>
      <c r="E2137" s="347"/>
      <c r="F2137" s="350" t="e">
        <f>#REF!+#REF!</f>
        <v>#REF!</v>
      </c>
      <c r="G2137" s="79" t="e">
        <f t="shared" si="141"/>
        <v>#REF!</v>
      </c>
    </row>
    <row r="2138" spans="1:7">
      <c r="A2138" s="215" t="e">
        <f>#REF!</f>
        <v>#REF!</v>
      </c>
      <c r="B2138" s="46" t="e">
        <f>IF(#REF!&lt;&gt;"",#REF!,"")</f>
        <v>#REF!</v>
      </c>
      <c r="C2138" s="47" t="e">
        <f>#REF!</f>
        <v>#REF!</v>
      </c>
      <c r="D2138" s="48" t="e">
        <f>#REF!</f>
        <v>#REF!</v>
      </c>
      <c r="E2138" s="347"/>
      <c r="F2138" s="350" t="e">
        <f>#REF!+#REF!</f>
        <v>#REF!</v>
      </c>
      <c r="G2138" s="79" t="e">
        <f t="shared" si="141"/>
        <v>#REF!</v>
      </c>
    </row>
    <row r="2139" spans="1:7">
      <c r="A2139" s="215" t="e">
        <f>#REF!</f>
        <v>#REF!</v>
      </c>
      <c r="B2139" s="46" t="e">
        <f>IF(#REF!&lt;&gt;"",#REF!,"")</f>
        <v>#REF!</v>
      </c>
      <c r="C2139" s="47" t="e">
        <f>#REF!</f>
        <v>#REF!</v>
      </c>
      <c r="D2139" s="48" t="e">
        <f>#REF!</f>
        <v>#REF!</v>
      </c>
      <c r="E2139" s="347"/>
      <c r="F2139" s="350" t="e">
        <f>#REF!+#REF!</f>
        <v>#REF!</v>
      </c>
      <c r="G2139" s="79" t="e">
        <f t="shared" si="141"/>
        <v>#REF!</v>
      </c>
    </row>
    <row r="2140" spans="1:7">
      <c r="A2140" s="215" t="e">
        <f>#REF!</f>
        <v>#REF!</v>
      </c>
      <c r="B2140" s="46" t="e">
        <f>IF(#REF!&lt;&gt;"",#REF!,"")</f>
        <v>#REF!</v>
      </c>
      <c r="C2140" s="47" t="e">
        <f>#REF!</f>
        <v>#REF!</v>
      </c>
      <c r="D2140" s="48" t="e">
        <f>#REF!</f>
        <v>#REF!</v>
      </c>
      <c r="E2140" s="347"/>
      <c r="F2140" s="350" t="e">
        <f>#REF!+#REF!</f>
        <v>#REF!</v>
      </c>
      <c r="G2140" s="79" t="e">
        <f t="shared" si="141"/>
        <v>#REF!</v>
      </c>
    </row>
    <row r="2141" spans="1:7">
      <c r="A2141" s="215" t="e">
        <f>#REF!</f>
        <v>#REF!</v>
      </c>
      <c r="B2141" s="46" t="e">
        <f>IF(#REF!&lt;&gt;"",#REF!,"")</f>
        <v>#REF!</v>
      </c>
      <c r="C2141" s="47" t="e">
        <f>#REF!</f>
        <v>#REF!</v>
      </c>
      <c r="D2141" s="48" t="e">
        <f>#REF!</f>
        <v>#REF!</v>
      </c>
      <c r="E2141" s="347"/>
      <c r="F2141" s="350" t="e">
        <f>#REF!+#REF!</f>
        <v>#REF!</v>
      </c>
      <c r="G2141" s="79" t="e">
        <f t="shared" si="141"/>
        <v>#REF!</v>
      </c>
    </row>
    <row r="2142" spans="1:7">
      <c r="A2142" s="215" t="e">
        <f>#REF!</f>
        <v>#REF!</v>
      </c>
      <c r="B2142" s="46" t="e">
        <f>IF(#REF!&lt;&gt;"",#REF!,"")</f>
        <v>#REF!</v>
      </c>
      <c r="C2142" s="47" t="e">
        <f>#REF!</f>
        <v>#REF!</v>
      </c>
      <c r="D2142" s="48" t="e">
        <f>#REF!</f>
        <v>#REF!</v>
      </c>
      <c r="E2142" s="347"/>
      <c r="F2142" s="350" t="e">
        <f>#REF!+#REF!</f>
        <v>#REF!</v>
      </c>
      <c r="G2142" s="79" t="e">
        <f t="shared" si="141"/>
        <v>#REF!</v>
      </c>
    </row>
    <row r="2143" spans="1:7">
      <c r="A2143" s="215" t="e">
        <f>#REF!</f>
        <v>#REF!</v>
      </c>
      <c r="B2143" s="46" t="e">
        <f>IF(#REF!&lt;&gt;"",#REF!,"")</f>
        <v>#REF!</v>
      </c>
      <c r="C2143" s="47" t="e">
        <f>#REF!</f>
        <v>#REF!</v>
      </c>
      <c r="D2143" s="48" t="e">
        <f>#REF!</f>
        <v>#REF!</v>
      </c>
      <c r="E2143" s="347"/>
      <c r="F2143" s="350" t="e">
        <f>#REF!+#REF!</f>
        <v>#REF!</v>
      </c>
      <c r="G2143" s="79" t="e">
        <f t="shared" si="141"/>
        <v>#REF!</v>
      </c>
    </row>
    <row r="2144" spans="1:7">
      <c r="A2144" s="215" t="e">
        <f>#REF!</f>
        <v>#REF!</v>
      </c>
      <c r="B2144" s="234" t="e">
        <f>IF(#REF!&lt;&gt;"",#REF!,"")</f>
        <v>#REF!</v>
      </c>
      <c r="C2144" s="235" t="e">
        <f>#REF!</f>
        <v>#REF!</v>
      </c>
      <c r="D2144" s="236" t="e">
        <f>#REF!</f>
        <v>#REF!</v>
      </c>
      <c r="E2144" s="348"/>
      <c r="F2144" s="351" t="e">
        <f>#REF!+#REF!</f>
        <v>#REF!</v>
      </c>
      <c r="G2144" s="79" t="e">
        <f t="shared" si="141"/>
        <v>#REF!</v>
      </c>
    </row>
    <row r="2145" spans="1:7" ht="12.75">
      <c r="A2145" s="233" t="e">
        <f>#REF!</f>
        <v>#REF!</v>
      </c>
      <c r="B2145" s="829" t="s">
        <v>107</v>
      </c>
      <c r="C2145" s="830"/>
      <c r="D2145" s="830"/>
      <c r="E2145" s="831"/>
      <c r="F2145" s="831"/>
      <c r="G2145" s="79" t="e">
        <f>G2146</f>
        <v>#REF!</v>
      </c>
    </row>
    <row r="2146" spans="1:7">
      <c r="A2146" s="215" t="e">
        <f>#REF!</f>
        <v>#REF!</v>
      </c>
      <c r="B2146" s="238" t="e">
        <f>IF(#REF!&lt;&gt;"",#REF!,"")</f>
        <v>#REF!</v>
      </c>
      <c r="C2146" s="239" t="e">
        <f>#REF!</f>
        <v>#REF!</v>
      </c>
      <c r="D2146" s="240" t="e">
        <f>#REF!</f>
        <v>#REF!</v>
      </c>
      <c r="E2146" s="346"/>
      <c r="F2146" s="349" t="e">
        <f>#REF!+#REF!</f>
        <v>#REF!</v>
      </c>
      <c r="G2146" s="79" t="e">
        <f t="shared" ref="G2146:G2160" si="142">IF(B2146&lt;&gt;"","Для друку","")</f>
        <v>#REF!</v>
      </c>
    </row>
    <row r="2147" spans="1:7">
      <c r="A2147" s="215" t="e">
        <f>#REF!</f>
        <v>#REF!</v>
      </c>
      <c r="B2147" s="46" t="e">
        <f>IF(#REF!&lt;&gt;"",#REF!,"")</f>
        <v>#REF!</v>
      </c>
      <c r="C2147" s="47" t="e">
        <f>#REF!</f>
        <v>#REF!</v>
      </c>
      <c r="D2147" s="48" t="e">
        <f>#REF!</f>
        <v>#REF!</v>
      </c>
      <c r="E2147" s="347"/>
      <c r="F2147" s="350" t="e">
        <f>#REF!+#REF!</f>
        <v>#REF!</v>
      </c>
      <c r="G2147" s="79" t="e">
        <f t="shared" si="142"/>
        <v>#REF!</v>
      </c>
    </row>
    <row r="2148" spans="1:7">
      <c r="A2148" s="215" t="e">
        <f>#REF!</f>
        <v>#REF!</v>
      </c>
      <c r="B2148" s="46" t="e">
        <f>IF(#REF!&lt;&gt;"",#REF!,"")</f>
        <v>#REF!</v>
      </c>
      <c r="C2148" s="47" t="e">
        <f>#REF!</f>
        <v>#REF!</v>
      </c>
      <c r="D2148" s="48" t="e">
        <f>#REF!</f>
        <v>#REF!</v>
      </c>
      <c r="E2148" s="347"/>
      <c r="F2148" s="350" t="e">
        <f>#REF!+#REF!</f>
        <v>#REF!</v>
      </c>
      <c r="G2148" s="79" t="e">
        <f t="shared" si="142"/>
        <v>#REF!</v>
      </c>
    </row>
    <row r="2149" spans="1:7">
      <c r="A2149" s="215" t="e">
        <f>#REF!</f>
        <v>#REF!</v>
      </c>
      <c r="B2149" s="46" t="e">
        <f>IF(#REF!&lt;&gt;"",#REF!,"")</f>
        <v>#REF!</v>
      </c>
      <c r="C2149" s="47" t="e">
        <f>#REF!</f>
        <v>#REF!</v>
      </c>
      <c r="D2149" s="48" t="e">
        <f>#REF!</f>
        <v>#REF!</v>
      </c>
      <c r="E2149" s="226"/>
      <c r="F2149" s="350" t="e">
        <f>#REF!+#REF!</f>
        <v>#REF!</v>
      </c>
      <c r="G2149" s="79" t="e">
        <f t="shared" si="142"/>
        <v>#REF!</v>
      </c>
    </row>
    <row r="2150" spans="1:7">
      <c r="A2150" s="215" t="e">
        <f>#REF!</f>
        <v>#REF!</v>
      </c>
      <c r="B2150" s="46" t="e">
        <f>IF(#REF!&lt;&gt;"",#REF!,"")</f>
        <v>#REF!</v>
      </c>
      <c r="C2150" s="47" t="e">
        <f>#REF!</f>
        <v>#REF!</v>
      </c>
      <c r="D2150" s="48" t="e">
        <f>#REF!</f>
        <v>#REF!</v>
      </c>
      <c r="E2150" s="347"/>
      <c r="F2150" s="350" t="e">
        <f>#REF!+#REF!</f>
        <v>#REF!</v>
      </c>
      <c r="G2150" s="79" t="e">
        <f t="shared" si="142"/>
        <v>#REF!</v>
      </c>
    </row>
    <row r="2151" spans="1:7">
      <c r="A2151" s="215" t="e">
        <f>#REF!</f>
        <v>#REF!</v>
      </c>
      <c r="B2151" s="46" t="e">
        <f>IF(#REF!&lt;&gt;"",#REF!,"")</f>
        <v>#REF!</v>
      </c>
      <c r="C2151" s="47" t="e">
        <f>#REF!</f>
        <v>#REF!</v>
      </c>
      <c r="D2151" s="48" t="e">
        <f>#REF!</f>
        <v>#REF!</v>
      </c>
      <c r="E2151" s="347"/>
      <c r="F2151" s="350" t="e">
        <f>#REF!+#REF!</f>
        <v>#REF!</v>
      </c>
      <c r="G2151" s="79" t="e">
        <f t="shared" si="142"/>
        <v>#REF!</v>
      </c>
    </row>
    <row r="2152" spans="1:7">
      <c r="A2152" s="215" t="e">
        <f>#REF!</f>
        <v>#REF!</v>
      </c>
      <c r="B2152" s="46" t="e">
        <f>IF(#REF!&lt;&gt;"",#REF!,"")</f>
        <v>#REF!</v>
      </c>
      <c r="C2152" s="47" t="e">
        <f>#REF!</f>
        <v>#REF!</v>
      </c>
      <c r="D2152" s="48" t="e">
        <f>#REF!</f>
        <v>#REF!</v>
      </c>
      <c r="E2152" s="347"/>
      <c r="F2152" s="350" t="e">
        <f>#REF!+#REF!</f>
        <v>#REF!</v>
      </c>
      <c r="G2152" s="79" t="e">
        <f t="shared" si="142"/>
        <v>#REF!</v>
      </c>
    </row>
    <row r="2153" spans="1:7">
      <c r="A2153" s="215" t="e">
        <f>#REF!</f>
        <v>#REF!</v>
      </c>
      <c r="B2153" s="46" t="e">
        <f>IF(#REF!&lt;&gt;"",#REF!,"")</f>
        <v>#REF!</v>
      </c>
      <c r="C2153" s="47" t="e">
        <f>#REF!</f>
        <v>#REF!</v>
      </c>
      <c r="D2153" s="48" t="e">
        <f>#REF!</f>
        <v>#REF!</v>
      </c>
      <c r="E2153" s="347"/>
      <c r="F2153" s="350" t="e">
        <f>#REF!+#REF!</f>
        <v>#REF!</v>
      </c>
      <c r="G2153" s="79" t="e">
        <f t="shared" si="142"/>
        <v>#REF!</v>
      </c>
    </row>
    <row r="2154" spans="1:7">
      <c r="A2154" s="215" t="e">
        <f>#REF!</f>
        <v>#REF!</v>
      </c>
      <c r="B2154" s="46" t="e">
        <f>IF(#REF!&lt;&gt;"",#REF!,"")</f>
        <v>#REF!</v>
      </c>
      <c r="C2154" s="47" t="e">
        <f>#REF!</f>
        <v>#REF!</v>
      </c>
      <c r="D2154" s="48" t="e">
        <f>#REF!</f>
        <v>#REF!</v>
      </c>
      <c r="E2154" s="347"/>
      <c r="F2154" s="350" t="e">
        <f>#REF!+#REF!</f>
        <v>#REF!</v>
      </c>
      <c r="G2154" s="79" t="e">
        <f t="shared" si="142"/>
        <v>#REF!</v>
      </c>
    </row>
    <row r="2155" spans="1:7">
      <c r="A2155" s="215" t="e">
        <f>#REF!</f>
        <v>#REF!</v>
      </c>
      <c r="B2155" s="46" t="e">
        <f>IF(#REF!&lt;&gt;"",#REF!,"")</f>
        <v>#REF!</v>
      </c>
      <c r="C2155" s="47" t="e">
        <f>#REF!</f>
        <v>#REF!</v>
      </c>
      <c r="D2155" s="48" t="e">
        <f>#REF!</f>
        <v>#REF!</v>
      </c>
      <c r="E2155" s="347"/>
      <c r="F2155" s="350" t="e">
        <f>#REF!+#REF!</f>
        <v>#REF!</v>
      </c>
      <c r="G2155" s="79" t="e">
        <f t="shared" si="142"/>
        <v>#REF!</v>
      </c>
    </row>
    <row r="2156" spans="1:7">
      <c r="A2156" s="215" t="e">
        <f>#REF!</f>
        <v>#REF!</v>
      </c>
      <c r="B2156" s="46" t="e">
        <f>IF(#REF!&lt;&gt;"",#REF!,"")</f>
        <v>#REF!</v>
      </c>
      <c r="C2156" s="47" t="e">
        <f>#REF!</f>
        <v>#REF!</v>
      </c>
      <c r="D2156" s="48" t="e">
        <f>#REF!</f>
        <v>#REF!</v>
      </c>
      <c r="E2156" s="347"/>
      <c r="F2156" s="350" t="e">
        <f>#REF!+#REF!</f>
        <v>#REF!</v>
      </c>
      <c r="G2156" s="79" t="e">
        <f t="shared" si="142"/>
        <v>#REF!</v>
      </c>
    </row>
    <row r="2157" spans="1:7">
      <c r="A2157" s="215" t="e">
        <f>#REF!</f>
        <v>#REF!</v>
      </c>
      <c r="B2157" s="46" t="e">
        <f>IF(#REF!&lt;&gt;"",#REF!,"")</f>
        <v>#REF!</v>
      </c>
      <c r="C2157" s="47" t="e">
        <f>#REF!</f>
        <v>#REF!</v>
      </c>
      <c r="D2157" s="48" t="e">
        <f>#REF!</f>
        <v>#REF!</v>
      </c>
      <c r="E2157" s="347"/>
      <c r="F2157" s="350" t="e">
        <f>#REF!+#REF!</f>
        <v>#REF!</v>
      </c>
      <c r="G2157" s="79" t="e">
        <f t="shared" si="142"/>
        <v>#REF!</v>
      </c>
    </row>
    <row r="2158" spans="1:7">
      <c r="A2158" s="215" t="e">
        <f>#REF!</f>
        <v>#REF!</v>
      </c>
      <c r="B2158" s="46" t="e">
        <f>IF(#REF!&lt;&gt;"",#REF!,"")</f>
        <v>#REF!</v>
      </c>
      <c r="C2158" s="47" t="e">
        <f>#REF!</f>
        <v>#REF!</v>
      </c>
      <c r="D2158" s="48" t="e">
        <f>#REF!</f>
        <v>#REF!</v>
      </c>
      <c r="E2158" s="347"/>
      <c r="F2158" s="350" t="e">
        <f>#REF!+#REF!</f>
        <v>#REF!</v>
      </c>
      <c r="G2158" s="79" t="e">
        <f t="shared" si="142"/>
        <v>#REF!</v>
      </c>
    </row>
    <row r="2159" spans="1:7">
      <c r="A2159" s="215" t="e">
        <f>#REF!</f>
        <v>#REF!</v>
      </c>
      <c r="B2159" s="46" t="e">
        <f>IF(#REF!&lt;&gt;"",#REF!,"")</f>
        <v>#REF!</v>
      </c>
      <c r="C2159" s="47" t="e">
        <f>#REF!</f>
        <v>#REF!</v>
      </c>
      <c r="D2159" s="48" t="e">
        <f>#REF!</f>
        <v>#REF!</v>
      </c>
      <c r="E2159" s="347"/>
      <c r="F2159" s="350" t="e">
        <f>#REF!+#REF!</f>
        <v>#REF!</v>
      </c>
      <c r="G2159" s="79" t="e">
        <f t="shared" si="142"/>
        <v>#REF!</v>
      </c>
    </row>
    <row r="2160" spans="1:7">
      <c r="A2160" s="215" t="e">
        <f>#REF!</f>
        <v>#REF!</v>
      </c>
      <c r="B2160" s="234" t="e">
        <f>IF(#REF!&lt;&gt;"",#REF!,"")</f>
        <v>#REF!</v>
      </c>
      <c r="C2160" s="235" t="e">
        <f>#REF!</f>
        <v>#REF!</v>
      </c>
      <c r="D2160" s="236" t="e">
        <f>#REF!</f>
        <v>#REF!</v>
      </c>
      <c r="E2160" s="348"/>
      <c r="F2160" s="351" t="e">
        <f>#REF!+#REF!</f>
        <v>#REF!</v>
      </c>
      <c r="G2160" s="79" t="e">
        <f t="shared" si="142"/>
        <v>#REF!</v>
      </c>
    </row>
    <row r="2161" spans="1:7" ht="12.75">
      <c r="A2161" s="233" t="e">
        <f>#REF!</f>
        <v>#REF!</v>
      </c>
      <c r="B2161" s="829" t="s">
        <v>108</v>
      </c>
      <c r="C2161" s="830"/>
      <c r="D2161" s="830"/>
      <c r="E2161" s="831"/>
      <c r="F2161" s="831"/>
      <c r="G2161" s="79" t="e">
        <f>G2162</f>
        <v>#REF!</v>
      </c>
    </row>
    <row r="2162" spans="1:7">
      <c r="A2162" s="215" t="e">
        <f>#REF!</f>
        <v>#REF!</v>
      </c>
      <c r="B2162" s="238" t="e">
        <f>IF(#REF!&lt;&gt;"",#REF!,"")</f>
        <v>#REF!</v>
      </c>
      <c r="C2162" s="239" t="e">
        <f>#REF!</f>
        <v>#REF!</v>
      </c>
      <c r="D2162" s="240" t="e">
        <f>#REF!</f>
        <v>#REF!</v>
      </c>
      <c r="E2162" s="437" t="s">
        <v>30</v>
      </c>
      <c r="F2162" s="349" t="e">
        <f>#REF!+#REF!</f>
        <v>#REF!</v>
      </c>
      <c r="G2162" s="79" t="e">
        <f t="shared" ref="G2162:G2171" si="143">IF(B2162&lt;&gt;"","Для друку","")</f>
        <v>#REF!</v>
      </c>
    </row>
    <row r="2163" spans="1:7">
      <c r="A2163" s="215" t="e">
        <f>#REF!</f>
        <v>#REF!</v>
      </c>
      <c r="B2163" s="46" t="e">
        <f>IF(#REF!&lt;&gt;"",#REF!,"")</f>
        <v>#REF!</v>
      </c>
      <c r="C2163" s="47" t="e">
        <f>#REF!</f>
        <v>#REF!</v>
      </c>
      <c r="D2163" s="48" t="e">
        <f>#REF!</f>
        <v>#REF!</v>
      </c>
      <c r="E2163" s="438" t="s">
        <v>30</v>
      </c>
      <c r="F2163" s="350" t="e">
        <f>#REF!+#REF!</f>
        <v>#REF!</v>
      </c>
      <c r="G2163" s="79" t="e">
        <f t="shared" si="143"/>
        <v>#REF!</v>
      </c>
    </row>
    <row r="2164" spans="1:7">
      <c r="A2164" s="215" t="e">
        <f>#REF!</f>
        <v>#REF!</v>
      </c>
      <c r="B2164" s="46" t="e">
        <f>IF(#REF!&lt;&gt;"",#REF!,"")</f>
        <v>#REF!</v>
      </c>
      <c r="C2164" s="47" t="e">
        <f>#REF!</f>
        <v>#REF!</v>
      </c>
      <c r="D2164" s="48" t="e">
        <f>#REF!</f>
        <v>#REF!</v>
      </c>
      <c r="E2164" s="438" t="s">
        <v>30</v>
      </c>
      <c r="F2164" s="350" t="e">
        <f>#REF!+#REF!</f>
        <v>#REF!</v>
      </c>
      <c r="G2164" s="79" t="e">
        <f t="shared" si="143"/>
        <v>#REF!</v>
      </c>
    </row>
    <row r="2165" spans="1:7">
      <c r="A2165" s="215" t="e">
        <f>#REF!</f>
        <v>#REF!</v>
      </c>
      <c r="B2165" s="46" t="e">
        <f>IF(#REF!&lt;&gt;"",#REF!,"")</f>
        <v>#REF!</v>
      </c>
      <c r="C2165" s="47" t="e">
        <f>#REF!</f>
        <v>#REF!</v>
      </c>
      <c r="D2165" s="48" t="e">
        <f>#REF!</f>
        <v>#REF!</v>
      </c>
      <c r="E2165" s="438" t="s">
        <v>30</v>
      </c>
      <c r="F2165" s="350" t="e">
        <f>#REF!+#REF!</f>
        <v>#REF!</v>
      </c>
      <c r="G2165" s="79" t="e">
        <f t="shared" si="143"/>
        <v>#REF!</v>
      </c>
    </row>
    <row r="2166" spans="1:7">
      <c r="A2166" s="215" t="e">
        <f>#REF!</f>
        <v>#REF!</v>
      </c>
      <c r="B2166" s="46" t="e">
        <f>IF(#REF!&lt;&gt;"",#REF!,"")</f>
        <v>#REF!</v>
      </c>
      <c r="C2166" s="47" t="e">
        <f>#REF!</f>
        <v>#REF!</v>
      </c>
      <c r="D2166" s="48" t="e">
        <f>#REF!</f>
        <v>#REF!</v>
      </c>
      <c r="E2166" s="438" t="s">
        <v>30</v>
      </c>
      <c r="F2166" s="350" t="e">
        <f>#REF!+#REF!</f>
        <v>#REF!</v>
      </c>
      <c r="G2166" s="79" t="e">
        <f t="shared" si="143"/>
        <v>#REF!</v>
      </c>
    </row>
    <row r="2167" spans="1:7">
      <c r="A2167" s="215" t="e">
        <f>#REF!</f>
        <v>#REF!</v>
      </c>
      <c r="B2167" s="46" t="e">
        <f>IF(#REF!&lt;&gt;"",#REF!,"")</f>
        <v>#REF!</v>
      </c>
      <c r="C2167" s="47" t="e">
        <f>#REF!</f>
        <v>#REF!</v>
      </c>
      <c r="D2167" s="48" t="e">
        <f>#REF!</f>
        <v>#REF!</v>
      </c>
      <c r="E2167" s="438" t="s">
        <v>30</v>
      </c>
      <c r="F2167" s="350" t="e">
        <f>#REF!+#REF!</f>
        <v>#REF!</v>
      </c>
      <c r="G2167" s="79" t="e">
        <f t="shared" si="143"/>
        <v>#REF!</v>
      </c>
    </row>
    <row r="2168" spans="1:7">
      <c r="A2168" s="215" t="e">
        <f>#REF!</f>
        <v>#REF!</v>
      </c>
      <c r="B2168" s="46" t="e">
        <f>IF(#REF!&lt;&gt;"",#REF!,"")</f>
        <v>#REF!</v>
      </c>
      <c r="C2168" s="47" t="e">
        <f>#REF!</f>
        <v>#REF!</v>
      </c>
      <c r="D2168" s="48" t="e">
        <f>#REF!</f>
        <v>#REF!</v>
      </c>
      <c r="E2168" s="438" t="s">
        <v>30</v>
      </c>
      <c r="F2168" s="350" t="e">
        <f>#REF!+#REF!</f>
        <v>#REF!</v>
      </c>
      <c r="G2168" s="79" t="e">
        <f t="shared" si="143"/>
        <v>#REF!</v>
      </c>
    </row>
    <row r="2169" spans="1:7">
      <c r="A2169" s="215" t="e">
        <f>#REF!</f>
        <v>#REF!</v>
      </c>
      <c r="B2169" s="46" t="e">
        <f>IF(#REF!&lt;&gt;"",#REF!,"")</f>
        <v>#REF!</v>
      </c>
      <c r="C2169" s="47" t="e">
        <f>#REF!</f>
        <v>#REF!</v>
      </c>
      <c r="D2169" s="48" t="e">
        <f>#REF!</f>
        <v>#REF!</v>
      </c>
      <c r="E2169" s="438" t="s">
        <v>30</v>
      </c>
      <c r="F2169" s="350" t="e">
        <f>#REF!+#REF!</f>
        <v>#REF!</v>
      </c>
      <c r="G2169" s="79" t="e">
        <f t="shared" si="143"/>
        <v>#REF!</v>
      </c>
    </row>
    <row r="2170" spans="1:7" ht="12.75" customHeight="1">
      <c r="A2170" s="215" t="e">
        <f>#REF!</f>
        <v>#REF!</v>
      </c>
      <c r="B2170" s="46" t="e">
        <f>IF(#REF!&lt;&gt;"",#REF!,"")</f>
        <v>#REF!</v>
      </c>
      <c r="C2170" s="47" t="e">
        <f>#REF!</f>
        <v>#REF!</v>
      </c>
      <c r="D2170" s="48" t="e">
        <f>#REF!</f>
        <v>#REF!</v>
      </c>
      <c r="E2170" s="438" t="s">
        <v>30</v>
      </c>
      <c r="F2170" s="350" t="e">
        <f>#REF!+#REF!</f>
        <v>#REF!</v>
      </c>
      <c r="G2170" s="79" t="e">
        <f t="shared" si="143"/>
        <v>#REF!</v>
      </c>
    </row>
    <row r="2171" spans="1:7">
      <c r="A2171" s="237" t="e">
        <f>#REF!</f>
        <v>#REF!</v>
      </c>
      <c r="B2171" s="46" t="e">
        <f>IF(#REF!&lt;&gt;"",#REF!,"")</f>
        <v>#REF!</v>
      </c>
      <c r="C2171" s="47" t="e">
        <f>#REF!</f>
        <v>#REF!</v>
      </c>
      <c r="D2171" s="48" t="e">
        <f>#REF!</f>
        <v>#REF!</v>
      </c>
      <c r="E2171" s="439" t="s">
        <v>30</v>
      </c>
      <c r="F2171" s="351" t="e">
        <f>#REF!+#REF!</f>
        <v>#REF!</v>
      </c>
      <c r="G2171" s="79" t="e">
        <f t="shared" si="143"/>
        <v>#REF!</v>
      </c>
    </row>
    <row r="2172" spans="1:7" ht="12.75" customHeight="1">
      <c r="A2172" s="832" t="e">
        <f>#REF!</f>
        <v>#REF!</v>
      </c>
      <c r="B2172" s="833"/>
      <c r="C2172" s="833"/>
      <c r="D2172" s="833"/>
      <c r="E2172" s="833"/>
      <c r="F2172" s="833"/>
      <c r="G2172" s="79" t="e">
        <f>G2173</f>
        <v>#REF!</v>
      </c>
    </row>
    <row r="2173" spans="1:7" ht="12.75">
      <c r="A2173" s="232" t="s">
        <v>4</v>
      </c>
      <c r="B2173" s="829" t="s">
        <v>105</v>
      </c>
      <c r="C2173" s="830"/>
      <c r="D2173" s="830"/>
      <c r="E2173" s="834"/>
      <c r="F2173" s="834"/>
      <c r="G2173" s="79" t="e">
        <f>G2174</f>
        <v>#REF!</v>
      </c>
    </row>
    <row r="2174" spans="1:7">
      <c r="A2174" s="215" t="e">
        <f>#REF!</f>
        <v>#REF!</v>
      </c>
      <c r="B2174" s="238" t="e">
        <f>IF(#REF!&lt;&gt;"",#REF!,"")</f>
        <v>#REF!</v>
      </c>
      <c r="C2174" s="239" t="e">
        <f>#REF!</f>
        <v>#REF!</v>
      </c>
      <c r="D2174" s="240" t="e">
        <f>#REF!</f>
        <v>#REF!</v>
      </c>
      <c r="E2174" s="346"/>
      <c r="F2174" s="349" t="e">
        <f>#REF!+#REF!</f>
        <v>#REF!</v>
      </c>
      <c r="G2174" s="79" t="e">
        <f>IF(B2174&lt;&gt;"","Для друку","")</f>
        <v>#REF!</v>
      </c>
    </row>
    <row r="2175" spans="1:7">
      <c r="A2175" s="215" t="e">
        <f>#REF!</f>
        <v>#REF!</v>
      </c>
      <c r="B2175" s="46" t="e">
        <f>IF(#REF!&lt;&gt;"",#REF!,"")</f>
        <v>#REF!</v>
      </c>
      <c r="C2175" s="47" t="e">
        <f>#REF!</f>
        <v>#REF!</v>
      </c>
      <c r="D2175" s="48" t="e">
        <f>#REF!</f>
        <v>#REF!</v>
      </c>
      <c r="E2175" s="347"/>
      <c r="F2175" s="350" t="e">
        <f>#REF!+#REF!</f>
        <v>#REF!</v>
      </c>
      <c r="G2175" s="79" t="e">
        <f t="shared" ref="G2175:G2187" si="144">IF(B2175&lt;&gt;"","Для друку","")</f>
        <v>#REF!</v>
      </c>
    </row>
    <row r="2176" spans="1:7">
      <c r="A2176" s="215" t="e">
        <f>#REF!</f>
        <v>#REF!</v>
      </c>
      <c r="B2176" s="46" t="e">
        <f>IF(#REF!&lt;&gt;"",#REF!,"")</f>
        <v>#REF!</v>
      </c>
      <c r="C2176" s="47" t="e">
        <f>#REF!</f>
        <v>#REF!</v>
      </c>
      <c r="D2176" s="48" t="e">
        <f>#REF!</f>
        <v>#REF!</v>
      </c>
      <c r="E2176" s="347"/>
      <c r="F2176" s="350" t="e">
        <f>#REF!+#REF!</f>
        <v>#REF!</v>
      </c>
      <c r="G2176" s="79" t="e">
        <f t="shared" si="144"/>
        <v>#REF!</v>
      </c>
    </row>
    <row r="2177" spans="1:7">
      <c r="A2177" s="215" t="e">
        <f>#REF!</f>
        <v>#REF!</v>
      </c>
      <c r="B2177" s="46" t="e">
        <f>IF(#REF!&lt;&gt;"",#REF!,"")</f>
        <v>#REF!</v>
      </c>
      <c r="C2177" s="47" t="e">
        <f>#REF!</f>
        <v>#REF!</v>
      </c>
      <c r="D2177" s="48" t="e">
        <f>#REF!</f>
        <v>#REF!</v>
      </c>
      <c r="E2177" s="226"/>
      <c r="F2177" s="350" t="e">
        <f>#REF!+#REF!</f>
        <v>#REF!</v>
      </c>
      <c r="G2177" s="79" t="e">
        <f t="shared" si="144"/>
        <v>#REF!</v>
      </c>
    </row>
    <row r="2178" spans="1:7">
      <c r="A2178" s="215" t="e">
        <f>#REF!</f>
        <v>#REF!</v>
      </c>
      <c r="B2178" s="46" t="e">
        <f>IF(#REF!&lt;&gt;"",#REF!,"")</f>
        <v>#REF!</v>
      </c>
      <c r="C2178" s="47" t="e">
        <f>#REF!</f>
        <v>#REF!</v>
      </c>
      <c r="D2178" s="48" t="e">
        <f>#REF!</f>
        <v>#REF!</v>
      </c>
      <c r="E2178" s="347"/>
      <c r="F2178" s="350" t="e">
        <f>#REF!+#REF!</f>
        <v>#REF!</v>
      </c>
      <c r="G2178" s="79" t="e">
        <f t="shared" si="144"/>
        <v>#REF!</v>
      </c>
    </row>
    <row r="2179" spans="1:7">
      <c r="A2179" s="215" t="e">
        <f>#REF!</f>
        <v>#REF!</v>
      </c>
      <c r="B2179" s="46" t="e">
        <f>IF(#REF!&lt;&gt;"",#REF!,"")</f>
        <v>#REF!</v>
      </c>
      <c r="C2179" s="47" t="e">
        <f>#REF!</f>
        <v>#REF!</v>
      </c>
      <c r="D2179" s="48" t="e">
        <f>#REF!</f>
        <v>#REF!</v>
      </c>
      <c r="E2179" s="347"/>
      <c r="F2179" s="350" t="e">
        <f>#REF!+#REF!</f>
        <v>#REF!</v>
      </c>
      <c r="G2179" s="79" t="e">
        <f t="shared" si="144"/>
        <v>#REF!</v>
      </c>
    </row>
    <row r="2180" spans="1:7">
      <c r="A2180" s="215" t="e">
        <f>#REF!</f>
        <v>#REF!</v>
      </c>
      <c r="B2180" s="46" t="e">
        <f>IF(#REF!&lt;&gt;"",#REF!,"")</f>
        <v>#REF!</v>
      </c>
      <c r="C2180" s="47" t="e">
        <f>#REF!</f>
        <v>#REF!</v>
      </c>
      <c r="D2180" s="48" t="e">
        <f>#REF!</f>
        <v>#REF!</v>
      </c>
      <c r="E2180" s="347"/>
      <c r="F2180" s="350" t="e">
        <f>#REF!+#REF!</f>
        <v>#REF!</v>
      </c>
      <c r="G2180" s="79" t="e">
        <f t="shared" si="144"/>
        <v>#REF!</v>
      </c>
    </row>
    <row r="2181" spans="1:7">
      <c r="A2181" s="215" t="e">
        <f>#REF!</f>
        <v>#REF!</v>
      </c>
      <c r="B2181" s="46" t="e">
        <f>IF(#REF!&lt;&gt;"",#REF!,"")</f>
        <v>#REF!</v>
      </c>
      <c r="C2181" s="47" t="e">
        <f>#REF!</f>
        <v>#REF!</v>
      </c>
      <c r="D2181" s="48" t="e">
        <f>#REF!</f>
        <v>#REF!</v>
      </c>
      <c r="E2181" s="347"/>
      <c r="F2181" s="350" t="e">
        <f>#REF!+#REF!</f>
        <v>#REF!</v>
      </c>
      <c r="G2181" s="79" t="e">
        <f t="shared" si="144"/>
        <v>#REF!</v>
      </c>
    </row>
    <row r="2182" spans="1:7">
      <c r="A2182" s="215" t="e">
        <f>#REF!</f>
        <v>#REF!</v>
      </c>
      <c r="B2182" s="46" t="e">
        <f>IF(#REF!&lt;&gt;"",#REF!,"")</f>
        <v>#REF!</v>
      </c>
      <c r="C2182" s="47" t="e">
        <f>#REF!</f>
        <v>#REF!</v>
      </c>
      <c r="D2182" s="48" t="e">
        <f>#REF!</f>
        <v>#REF!</v>
      </c>
      <c r="E2182" s="347"/>
      <c r="F2182" s="350" t="e">
        <f>#REF!+#REF!</f>
        <v>#REF!</v>
      </c>
      <c r="G2182" s="79" t="e">
        <f t="shared" si="144"/>
        <v>#REF!</v>
      </c>
    </row>
    <row r="2183" spans="1:7">
      <c r="A2183" s="215" t="e">
        <f>#REF!</f>
        <v>#REF!</v>
      </c>
      <c r="B2183" s="46" t="e">
        <f>IF(#REF!&lt;&gt;"",#REF!,"")</f>
        <v>#REF!</v>
      </c>
      <c r="C2183" s="47" t="e">
        <f>#REF!</f>
        <v>#REF!</v>
      </c>
      <c r="D2183" s="48" t="e">
        <f>#REF!</f>
        <v>#REF!</v>
      </c>
      <c r="E2183" s="347"/>
      <c r="F2183" s="350" t="e">
        <f>#REF!+#REF!</f>
        <v>#REF!</v>
      </c>
      <c r="G2183" s="79" t="e">
        <f t="shared" si="144"/>
        <v>#REF!</v>
      </c>
    </row>
    <row r="2184" spans="1:7">
      <c r="A2184" s="215" t="e">
        <f>#REF!</f>
        <v>#REF!</v>
      </c>
      <c r="B2184" s="46" t="e">
        <f>IF(#REF!&lt;&gt;"",#REF!,"")</f>
        <v>#REF!</v>
      </c>
      <c r="C2184" s="47" t="e">
        <f>#REF!</f>
        <v>#REF!</v>
      </c>
      <c r="D2184" s="48" t="e">
        <f>#REF!</f>
        <v>#REF!</v>
      </c>
      <c r="E2184" s="347"/>
      <c r="F2184" s="350" t="e">
        <f>#REF!+#REF!</f>
        <v>#REF!</v>
      </c>
      <c r="G2184" s="79" t="e">
        <f t="shared" si="144"/>
        <v>#REF!</v>
      </c>
    </row>
    <row r="2185" spans="1:7">
      <c r="A2185" s="215" t="e">
        <f>#REF!</f>
        <v>#REF!</v>
      </c>
      <c r="B2185" s="46" t="e">
        <f>IF(#REF!&lt;&gt;"",#REF!,"")</f>
        <v>#REF!</v>
      </c>
      <c r="C2185" s="47" t="e">
        <f>#REF!</f>
        <v>#REF!</v>
      </c>
      <c r="D2185" s="48" t="e">
        <f>#REF!</f>
        <v>#REF!</v>
      </c>
      <c r="E2185" s="347"/>
      <c r="F2185" s="350" t="e">
        <f>#REF!+#REF!</f>
        <v>#REF!</v>
      </c>
      <c r="G2185" s="79" t="e">
        <f t="shared" si="144"/>
        <v>#REF!</v>
      </c>
    </row>
    <row r="2186" spans="1:7">
      <c r="A2186" s="215" t="e">
        <f>#REF!</f>
        <v>#REF!</v>
      </c>
      <c r="B2186" s="46" t="e">
        <f>IF(#REF!&lt;&gt;"",#REF!,"")</f>
        <v>#REF!</v>
      </c>
      <c r="C2186" s="47" t="e">
        <f>#REF!</f>
        <v>#REF!</v>
      </c>
      <c r="D2186" s="48" t="e">
        <f>#REF!</f>
        <v>#REF!</v>
      </c>
      <c r="E2186" s="347"/>
      <c r="F2186" s="350" t="e">
        <f>#REF!+#REF!</f>
        <v>#REF!</v>
      </c>
      <c r="G2186" s="79" t="e">
        <f t="shared" si="144"/>
        <v>#REF!</v>
      </c>
    </row>
    <row r="2187" spans="1:7">
      <c r="A2187" s="215" t="e">
        <f>#REF!</f>
        <v>#REF!</v>
      </c>
      <c r="B2187" s="46" t="e">
        <f>IF(#REF!&lt;&gt;"",#REF!,"")</f>
        <v>#REF!</v>
      </c>
      <c r="C2187" s="47" t="e">
        <f>#REF!</f>
        <v>#REF!</v>
      </c>
      <c r="D2187" s="48" t="e">
        <f>#REF!</f>
        <v>#REF!</v>
      </c>
      <c r="E2187" s="347"/>
      <c r="F2187" s="350" t="e">
        <f>#REF!+#REF!</f>
        <v>#REF!</v>
      </c>
      <c r="G2187" s="79" t="e">
        <f t="shared" si="144"/>
        <v>#REF!</v>
      </c>
    </row>
    <row r="2188" spans="1:7">
      <c r="A2188" s="215" t="e">
        <f>#REF!</f>
        <v>#REF!</v>
      </c>
      <c r="B2188" s="234" t="e">
        <f>IF(#REF!&lt;&gt;"",#REF!,"")</f>
        <v>#REF!</v>
      </c>
      <c r="C2188" s="235" t="e">
        <f>#REF!</f>
        <v>#REF!</v>
      </c>
      <c r="D2188" s="236" t="e">
        <f>#REF!</f>
        <v>#REF!</v>
      </c>
      <c r="E2188" s="348"/>
      <c r="F2188" s="351" t="e">
        <f>#REF!+#REF!</f>
        <v>#REF!</v>
      </c>
      <c r="G2188" s="79" t="e">
        <f>IF(B2188&lt;&gt;"","Для друку","")</f>
        <v>#REF!</v>
      </c>
    </row>
    <row r="2189" spans="1:7" ht="12.75">
      <c r="A2189" s="233" t="e">
        <f>#REF!</f>
        <v>#REF!</v>
      </c>
      <c r="B2189" s="829" t="s">
        <v>106</v>
      </c>
      <c r="C2189" s="830"/>
      <c r="D2189" s="830"/>
      <c r="E2189" s="831"/>
      <c r="F2189" s="831"/>
      <c r="G2189" s="79" t="e">
        <f>G2190</f>
        <v>#REF!</v>
      </c>
    </row>
    <row r="2190" spans="1:7">
      <c r="A2190" s="215" t="e">
        <f>#REF!</f>
        <v>#REF!</v>
      </c>
      <c r="B2190" s="238" t="e">
        <f>IF(#REF!&lt;&gt;"",#REF!,"")</f>
        <v>#REF!</v>
      </c>
      <c r="C2190" s="239" t="e">
        <f>#REF!</f>
        <v>#REF!</v>
      </c>
      <c r="D2190" s="240" t="e">
        <f>#REF!</f>
        <v>#REF!</v>
      </c>
      <c r="E2190" s="346"/>
      <c r="F2190" s="349" t="e">
        <f>#REF!+#REF!</f>
        <v>#REF!</v>
      </c>
      <c r="G2190" s="79" t="e">
        <f t="shared" ref="G2190:G2204" si="145">IF(B2190&lt;&gt;"","Для друку","")</f>
        <v>#REF!</v>
      </c>
    </row>
    <row r="2191" spans="1:7">
      <c r="A2191" s="215" t="e">
        <f>#REF!</f>
        <v>#REF!</v>
      </c>
      <c r="B2191" s="46" t="e">
        <f>IF(#REF!&lt;&gt;"",#REF!,"")</f>
        <v>#REF!</v>
      </c>
      <c r="C2191" s="47" t="e">
        <f>#REF!</f>
        <v>#REF!</v>
      </c>
      <c r="D2191" s="48" t="e">
        <f>#REF!</f>
        <v>#REF!</v>
      </c>
      <c r="E2191" s="347"/>
      <c r="F2191" s="350" t="e">
        <f>#REF!+#REF!</f>
        <v>#REF!</v>
      </c>
      <c r="G2191" s="79" t="e">
        <f t="shared" si="145"/>
        <v>#REF!</v>
      </c>
    </row>
    <row r="2192" spans="1:7">
      <c r="A2192" s="215" t="e">
        <f>#REF!</f>
        <v>#REF!</v>
      </c>
      <c r="B2192" s="46" t="e">
        <f>IF(#REF!&lt;&gt;"",#REF!,"")</f>
        <v>#REF!</v>
      </c>
      <c r="C2192" s="47" t="e">
        <f>#REF!</f>
        <v>#REF!</v>
      </c>
      <c r="D2192" s="48" t="e">
        <f>#REF!</f>
        <v>#REF!</v>
      </c>
      <c r="E2192" s="347"/>
      <c r="F2192" s="350" t="e">
        <f>#REF!+#REF!</f>
        <v>#REF!</v>
      </c>
      <c r="G2192" s="79" t="e">
        <f t="shared" si="145"/>
        <v>#REF!</v>
      </c>
    </row>
    <row r="2193" spans="1:7">
      <c r="A2193" s="215" t="e">
        <f>#REF!</f>
        <v>#REF!</v>
      </c>
      <c r="B2193" s="46" t="e">
        <f>IF(#REF!&lt;&gt;"",#REF!,"")</f>
        <v>#REF!</v>
      </c>
      <c r="C2193" s="47" t="e">
        <f>#REF!</f>
        <v>#REF!</v>
      </c>
      <c r="D2193" s="48" t="e">
        <f>#REF!</f>
        <v>#REF!</v>
      </c>
      <c r="E2193" s="226"/>
      <c r="F2193" s="350" t="e">
        <f>#REF!+#REF!</f>
        <v>#REF!</v>
      </c>
      <c r="G2193" s="79" t="e">
        <f t="shared" si="145"/>
        <v>#REF!</v>
      </c>
    </row>
    <row r="2194" spans="1:7">
      <c r="A2194" s="215" t="e">
        <f>#REF!</f>
        <v>#REF!</v>
      </c>
      <c r="B2194" s="46" t="e">
        <f>IF(#REF!&lt;&gt;"",#REF!,"")</f>
        <v>#REF!</v>
      </c>
      <c r="C2194" s="47" t="e">
        <f>#REF!</f>
        <v>#REF!</v>
      </c>
      <c r="D2194" s="48" t="e">
        <f>#REF!</f>
        <v>#REF!</v>
      </c>
      <c r="E2194" s="347"/>
      <c r="F2194" s="350" t="e">
        <f>#REF!+#REF!</f>
        <v>#REF!</v>
      </c>
      <c r="G2194" s="79" t="e">
        <f t="shared" si="145"/>
        <v>#REF!</v>
      </c>
    </row>
    <row r="2195" spans="1:7">
      <c r="A2195" s="215" t="e">
        <f>#REF!</f>
        <v>#REF!</v>
      </c>
      <c r="B2195" s="46" t="e">
        <f>IF(#REF!&lt;&gt;"",#REF!,"")</f>
        <v>#REF!</v>
      </c>
      <c r="C2195" s="47" t="e">
        <f>#REF!</f>
        <v>#REF!</v>
      </c>
      <c r="D2195" s="48" t="e">
        <f>#REF!</f>
        <v>#REF!</v>
      </c>
      <c r="E2195" s="347"/>
      <c r="F2195" s="350" t="e">
        <f>#REF!+#REF!</f>
        <v>#REF!</v>
      </c>
      <c r="G2195" s="79" t="e">
        <f t="shared" si="145"/>
        <v>#REF!</v>
      </c>
    </row>
    <row r="2196" spans="1:7">
      <c r="A2196" s="215" t="e">
        <f>#REF!</f>
        <v>#REF!</v>
      </c>
      <c r="B2196" s="46" t="e">
        <f>IF(#REF!&lt;&gt;"",#REF!,"")</f>
        <v>#REF!</v>
      </c>
      <c r="C2196" s="47" t="e">
        <f>#REF!</f>
        <v>#REF!</v>
      </c>
      <c r="D2196" s="48" t="e">
        <f>#REF!</f>
        <v>#REF!</v>
      </c>
      <c r="E2196" s="347"/>
      <c r="F2196" s="350" t="e">
        <f>#REF!+#REF!</f>
        <v>#REF!</v>
      </c>
      <c r="G2196" s="79" t="e">
        <f t="shared" si="145"/>
        <v>#REF!</v>
      </c>
    </row>
    <row r="2197" spans="1:7">
      <c r="A2197" s="215" t="e">
        <f>#REF!</f>
        <v>#REF!</v>
      </c>
      <c r="B2197" s="46" t="e">
        <f>IF(#REF!&lt;&gt;"",#REF!,"")</f>
        <v>#REF!</v>
      </c>
      <c r="C2197" s="47" t="e">
        <f>#REF!</f>
        <v>#REF!</v>
      </c>
      <c r="D2197" s="48" t="e">
        <f>#REF!</f>
        <v>#REF!</v>
      </c>
      <c r="E2197" s="347"/>
      <c r="F2197" s="350" t="e">
        <f>#REF!+#REF!</f>
        <v>#REF!</v>
      </c>
      <c r="G2197" s="79" t="e">
        <f t="shared" si="145"/>
        <v>#REF!</v>
      </c>
    </row>
    <row r="2198" spans="1:7">
      <c r="A2198" s="215" t="e">
        <f>#REF!</f>
        <v>#REF!</v>
      </c>
      <c r="B2198" s="46" t="e">
        <f>IF(#REF!&lt;&gt;"",#REF!,"")</f>
        <v>#REF!</v>
      </c>
      <c r="C2198" s="47" t="e">
        <f>#REF!</f>
        <v>#REF!</v>
      </c>
      <c r="D2198" s="48" t="e">
        <f>#REF!</f>
        <v>#REF!</v>
      </c>
      <c r="E2198" s="347"/>
      <c r="F2198" s="350" t="e">
        <f>#REF!+#REF!</f>
        <v>#REF!</v>
      </c>
      <c r="G2198" s="79" t="e">
        <f t="shared" si="145"/>
        <v>#REF!</v>
      </c>
    </row>
    <row r="2199" spans="1:7">
      <c r="A2199" s="215" t="e">
        <f>#REF!</f>
        <v>#REF!</v>
      </c>
      <c r="B2199" s="46" t="e">
        <f>IF(#REF!&lt;&gt;"",#REF!,"")</f>
        <v>#REF!</v>
      </c>
      <c r="C2199" s="47" t="e">
        <f>#REF!</f>
        <v>#REF!</v>
      </c>
      <c r="D2199" s="48" t="e">
        <f>#REF!</f>
        <v>#REF!</v>
      </c>
      <c r="E2199" s="347"/>
      <c r="F2199" s="350" t="e">
        <f>#REF!+#REF!</f>
        <v>#REF!</v>
      </c>
      <c r="G2199" s="79" t="e">
        <f t="shared" si="145"/>
        <v>#REF!</v>
      </c>
    </row>
    <row r="2200" spans="1:7">
      <c r="A2200" s="215" t="e">
        <f>#REF!</f>
        <v>#REF!</v>
      </c>
      <c r="B2200" s="46" t="e">
        <f>IF(#REF!&lt;&gt;"",#REF!,"")</f>
        <v>#REF!</v>
      </c>
      <c r="C2200" s="47" t="e">
        <f>#REF!</f>
        <v>#REF!</v>
      </c>
      <c r="D2200" s="48" t="e">
        <f>#REF!</f>
        <v>#REF!</v>
      </c>
      <c r="E2200" s="347"/>
      <c r="F2200" s="350" t="e">
        <f>#REF!+#REF!</f>
        <v>#REF!</v>
      </c>
      <c r="G2200" s="79" t="e">
        <f t="shared" si="145"/>
        <v>#REF!</v>
      </c>
    </row>
    <row r="2201" spans="1:7">
      <c r="A2201" s="215" t="e">
        <f>#REF!</f>
        <v>#REF!</v>
      </c>
      <c r="B2201" s="46" t="e">
        <f>IF(#REF!&lt;&gt;"",#REF!,"")</f>
        <v>#REF!</v>
      </c>
      <c r="C2201" s="47" t="e">
        <f>#REF!</f>
        <v>#REF!</v>
      </c>
      <c r="D2201" s="48" t="e">
        <f>#REF!</f>
        <v>#REF!</v>
      </c>
      <c r="E2201" s="347"/>
      <c r="F2201" s="350" t="e">
        <f>#REF!+#REF!</f>
        <v>#REF!</v>
      </c>
      <c r="G2201" s="79" t="e">
        <f t="shared" si="145"/>
        <v>#REF!</v>
      </c>
    </row>
    <row r="2202" spans="1:7">
      <c r="A2202" s="215" t="e">
        <f>#REF!</f>
        <v>#REF!</v>
      </c>
      <c r="B2202" s="46" t="e">
        <f>IF(#REF!&lt;&gt;"",#REF!,"")</f>
        <v>#REF!</v>
      </c>
      <c r="C2202" s="47" t="e">
        <f>#REF!</f>
        <v>#REF!</v>
      </c>
      <c r="D2202" s="48" t="e">
        <f>#REF!</f>
        <v>#REF!</v>
      </c>
      <c r="E2202" s="347"/>
      <c r="F2202" s="350" t="e">
        <f>#REF!+#REF!</f>
        <v>#REF!</v>
      </c>
      <c r="G2202" s="79" t="e">
        <f t="shared" si="145"/>
        <v>#REF!</v>
      </c>
    </row>
    <row r="2203" spans="1:7">
      <c r="A2203" s="215" t="e">
        <f>#REF!</f>
        <v>#REF!</v>
      </c>
      <c r="B2203" s="46" t="e">
        <f>IF(#REF!&lt;&gt;"",#REF!,"")</f>
        <v>#REF!</v>
      </c>
      <c r="C2203" s="47" t="e">
        <f>#REF!</f>
        <v>#REF!</v>
      </c>
      <c r="D2203" s="48" t="e">
        <f>#REF!</f>
        <v>#REF!</v>
      </c>
      <c r="E2203" s="347"/>
      <c r="F2203" s="350" t="e">
        <f>#REF!+#REF!</f>
        <v>#REF!</v>
      </c>
      <c r="G2203" s="79" t="e">
        <f t="shared" si="145"/>
        <v>#REF!</v>
      </c>
    </row>
    <row r="2204" spans="1:7">
      <c r="A2204" s="215" t="e">
        <f>#REF!</f>
        <v>#REF!</v>
      </c>
      <c r="B2204" s="234" t="e">
        <f>IF(#REF!&lt;&gt;"",#REF!,"")</f>
        <v>#REF!</v>
      </c>
      <c r="C2204" s="235" t="e">
        <f>#REF!</f>
        <v>#REF!</v>
      </c>
      <c r="D2204" s="236" t="e">
        <f>#REF!</f>
        <v>#REF!</v>
      </c>
      <c r="E2204" s="348"/>
      <c r="F2204" s="351" t="e">
        <f>#REF!+#REF!</f>
        <v>#REF!</v>
      </c>
      <c r="G2204" s="79" t="e">
        <f t="shared" si="145"/>
        <v>#REF!</v>
      </c>
    </row>
    <row r="2205" spans="1:7" ht="12.75">
      <c r="A2205" s="233" t="e">
        <f>#REF!</f>
        <v>#REF!</v>
      </c>
      <c r="B2205" s="829" t="s">
        <v>107</v>
      </c>
      <c r="C2205" s="830"/>
      <c r="D2205" s="830"/>
      <c r="E2205" s="831"/>
      <c r="F2205" s="831"/>
      <c r="G2205" s="79" t="e">
        <f>G2206</f>
        <v>#REF!</v>
      </c>
    </row>
    <row r="2206" spans="1:7">
      <c r="A2206" s="215" t="e">
        <f>#REF!</f>
        <v>#REF!</v>
      </c>
      <c r="B2206" s="238" t="e">
        <f>IF(#REF!&lt;&gt;"",#REF!,"")</f>
        <v>#REF!</v>
      </c>
      <c r="C2206" s="239" t="e">
        <f>#REF!</f>
        <v>#REF!</v>
      </c>
      <c r="D2206" s="240" t="e">
        <f>#REF!</f>
        <v>#REF!</v>
      </c>
      <c r="E2206" s="346"/>
      <c r="F2206" s="349" t="e">
        <f>#REF!+#REF!</f>
        <v>#REF!</v>
      </c>
      <c r="G2206" s="79" t="e">
        <f t="shared" ref="G2206:G2220" si="146">IF(B2206&lt;&gt;"","Для друку","")</f>
        <v>#REF!</v>
      </c>
    </row>
    <row r="2207" spans="1:7">
      <c r="A2207" s="215" t="e">
        <f>#REF!</f>
        <v>#REF!</v>
      </c>
      <c r="B2207" s="46" t="e">
        <f>IF(#REF!&lt;&gt;"",#REF!,"")</f>
        <v>#REF!</v>
      </c>
      <c r="C2207" s="47" t="e">
        <f>#REF!</f>
        <v>#REF!</v>
      </c>
      <c r="D2207" s="48" t="e">
        <f>#REF!</f>
        <v>#REF!</v>
      </c>
      <c r="E2207" s="347"/>
      <c r="F2207" s="350" t="e">
        <f>#REF!+#REF!</f>
        <v>#REF!</v>
      </c>
      <c r="G2207" s="79" t="e">
        <f t="shared" si="146"/>
        <v>#REF!</v>
      </c>
    </row>
    <row r="2208" spans="1:7">
      <c r="A2208" s="215" t="e">
        <f>#REF!</f>
        <v>#REF!</v>
      </c>
      <c r="B2208" s="46" t="e">
        <f>IF(#REF!&lt;&gt;"",#REF!,"")</f>
        <v>#REF!</v>
      </c>
      <c r="C2208" s="47" t="e">
        <f>#REF!</f>
        <v>#REF!</v>
      </c>
      <c r="D2208" s="48" t="e">
        <f>#REF!</f>
        <v>#REF!</v>
      </c>
      <c r="E2208" s="347"/>
      <c r="F2208" s="350" t="e">
        <f>#REF!+#REF!</f>
        <v>#REF!</v>
      </c>
      <c r="G2208" s="79" t="e">
        <f t="shared" si="146"/>
        <v>#REF!</v>
      </c>
    </row>
    <row r="2209" spans="1:7">
      <c r="A2209" s="215" t="e">
        <f>#REF!</f>
        <v>#REF!</v>
      </c>
      <c r="B2209" s="46" t="e">
        <f>IF(#REF!&lt;&gt;"",#REF!,"")</f>
        <v>#REF!</v>
      </c>
      <c r="C2209" s="47" t="e">
        <f>#REF!</f>
        <v>#REF!</v>
      </c>
      <c r="D2209" s="48" t="e">
        <f>#REF!</f>
        <v>#REF!</v>
      </c>
      <c r="E2209" s="226"/>
      <c r="F2209" s="350" t="e">
        <f>#REF!+#REF!</f>
        <v>#REF!</v>
      </c>
      <c r="G2209" s="79" t="e">
        <f t="shared" si="146"/>
        <v>#REF!</v>
      </c>
    </row>
    <row r="2210" spans="1:7">
      <c r="A2210" s="215" t="e">
        <f>#REF!</f>
        <v>#REF!</v>
      </c>
      <c r="B2210" s="46" t="e">
        <f>IF(#REF!&lt;&gt;"",#REF!,"")</f>
        <v>#REF!</v>
      </c>
      <c r="C2210" s="47" t="e">
        <f>#REF!</f>
        <v>#REF!</v>
      </c>
      <c r="D2210" s="48" t="e">
        <f>#REF!</f>
        <v>#REF!</v>
      </c>
      <c r="E2210" s="347"/>
      <c r="F2210" s="350" t="e">
        <f>#REF!+#REF!</f>
        <v>#REF!</v>
      </c>
      <c r="G2210" s="79" t="e">
        <f t="shared" si="146"/>
        <v>#REF!</v>
      </c>
    </row>
    <row r="2211" spans="1:7">
      <c r="A2211" s="215" t="e">
        <f>#REF!</f>
        <v>#REF!</v>
      </c>
      <c r="B2211" s="46" t="e">
        <f>IF(#REF!&lt;&gt;"",#REF!,"")</f>
        <v>#REF!</v>
      </c>
      <c r="C2211" s="47" t="e">
        <f>#REF!</f>
        <v>#REF!</v>
      </c>
      <c r="D2211" s="48" t="e">
        <f>#REF!</f>
        <v>#REF!</v>
      </c>
      <c r="E2211" s="347"/>
      <c r="F2211" s="350" t="e">
        <f>#REF!+#REF!</f>
        <v>#REF!</v>
      </c>
      <c r="G2211" s="79" t="e">
        <f t="shared" si="146"/>
        <v>#REF!</v>
      </c>
    </row>
    <row r="2212" spans="1:7">
      <c r="A2212" s="215" t="e">
        <f>#REF!</f>
        <v>#REF!</v>
      </c>
      <c r="B2212" s="46" t="e">
        <f>IF(#REF!&lt;&gt;"",#REF!,"")</f>
        <v>#REF!</v>
      </c>
      <c r="C2212" s="47" t="e">
        <f>#REF!</f>
        <v>#REF!</v>
      </c>
      <c r="D2212" s="48" t="e">
        <f>#REF!</f>
        <v>#REF!</v>
      </c>
      <c r="E2212" s="347"/>
      <c r="F2212" s="350" t="e">
        <f>#REF!+#REF!</f>
        <v>#REF!</v>
      </c>
      <c r="G2212" s="79" t="e">
        <f t="shared" si="146"/>
        <v>#REF!</v>
      </c>
    </row>
    <row r="2213" spans="1:7">
      <c r="A2213" s="215" t="e">
        <f>#REF!</f>
        <v>#REF!</v>
      </c>
      <c r="B2213" s="46" t="e">
        <f>IF(#REF!&lt;&gt;"",#REF!,"")</f>
        <v>#REF!</v>
      </c>
      <c r="C2213" s="47" t="e">
        <f>#REF!</f>
        <v>#REF!</v>
      </c>
      <c r="D2213" s="48" t="e">
        <f>#REF!</f>
        <v>#REF!</v>
      </c>
      <c r="E2213" s="347"/>
      <c r="F2213" s="350" t="e">
        <f>#REF!+#REF!</f>
        <v>#REF!</v>
      </c>
      <c r="G2213" s="79" t="e">
        <f t="shared" si="146"/>
        <v>#REF!</v>
      </c>
    </row>
    <row r="2214" spans="1:7">
      <c r="A2214" s="215" t="e">
        <f>#REF!</f>
        <v>#REF!</v>
      </c>
      <c r="B2214" s="46" t="e">
        <f>IF(#REF!&lt;&gt;"",#REF!,"")</f>
        <v>#REF!</v>
      </c>
      <c r="C2214" s="47" t="e">
        <f>#REF!</f>
        <v>#REF!</v>
      </c>
      <c r="D2214" s="48" t="e">
        <f>#REF!</f>
        <v>#REF!</v>
      </c>
      <c r="E2214" s="347"/>
      <c r="F2214" s="350" t="e">
        <f>#REF!+#REF!</f>
        <v>#REF!</v>
      </c>
      <c r="G2214" s="79" t="e">
        <f t="shared" si="146"/>
        <v>#REF!</v>
      </c>
    </row>
    <row r="2215" spans="1:7">
      <c r="A2215" s="215" t="e">
        <f>#REF!</f>
        <v>#REF!</v>
      </c>
      <c r="B2215" s="46" t="e">
        <f>IF(#REF!&lt;&gt;"",#REF!,"")</f>
        <v>#REF!</v>
      </c>
      <c r="C2215" s="47" t="e">
        <f>#REF!</f>
        <v>#REF!</v>
      </c>
      <c r="D2215" s="48" t="e">
        <f>#REF!</f>
        <v>#REF!</v>
      </c>
      <c r="E2215" s="347"/>
      <c r="F2215" s="350" t="e">
        <f>#REF!+#REF!</f>
        <v>#REF!</v>
      </c>
      <c r="G2215" s="79" t="e">
        <f t="shared" si="146"/>
        <v>#REF!</v>
      </c>
    </row>
    <row r="2216" spans="1:7">
      <c r="A2216" s="215" t="e">
        <f>#REF!</f>
        <v>#REF!</v>
      </c>
      <c r="B2216" s="46" t="e">
        <f>IF(#REF!&lt;&gt;"",#REF!,"")</f>
        <v>#REF!</v>
      </c>
      <c r="C2216" s="47" t="e">
        <f>#REF!</f>
        <v>#REF!</v>
      </c>
      <c r="D2216" s="48" t="e">
        <f>#REF!</f>
        <v>#REF!</v>
      </c>
      <c r="E2216" s="347"/>
      <c r="F2216" s="350" t="e">
        <f>#REF!+#REF!</f>
        <v>#REF!</v>
      </c>
      <c r="G2216" s="79" t="e">
        <f t="shared" si="146"/>
        <v>#REF!</v>
      </c>
    </row>
    <row r="2217" spans="1:7">
      <c r="A2217" s="215" t="e">
        <f>#REF!</f>
        <v>#REF!</v>
      </c>
      <c r="B2217" s="46" t="e">
        <f>IF(#REF!&lt;&gt;"",#REF!,"")</f>
        <v>#REF!</v>
      </c>
      <c r="C2217" s="47" t="e">
        <f>#REF!</f>
        <v>#REF!</v>
      </c>
      <c r="D2217" s="48" t="e">
        <f>#REF!</f>
        <v>#REF!</v>
      </c>
      <c r="E2217" s="347"/>
      <c r="F2217" s="350" t="e">
        <f>#REF!+#REF!</f>
        <v>#REF!</v>
      </c>
      <c r="G2217" s="79" t="e">
        <f t="shared" si="146"/>
        <v>#REF!</v>
      </c>
    </row>
    <row r="2218" spans="1:7">
      <c r="A2218" s="215" t="e">
        <f>#REF!</f>
        <v>#REF!</v>
      </c>
      <c r="B2218" s="46" t="e">
        <f>IF(#REF!&lt;&gt;"",#REF!,"")</f>
        <v>#REF!</v>
      </c>
      <c r="C2218" s="47" t="e">
        <f>#REF!</f>
        <v>#REF!</v>
      </c>
      <c r="D2218" s="48" t="e">
        <f>#REF!</f>
        <v>#REF!</v>
      </c>
      <c r="E2218" s="347"/>
      <c r="F2218" s="350" t="e">
        <f>#REF!+#REF!</f>
        <v>#REF!</v>
      </c>
      <c r="G2218" s="79" t="e">
        <f t="shared" si="146"/>
        <v>#REF!</v>
      </c>
    </row>
    <row r="2219" spans="1:7">
      <c r="A2219" s="215" t="e">
        <f>#REF!</f>
        <v>#REF!</v>
      </c>
      <c r="B2219" s="46" t="e">
        <f>IF(#REF!&lt;&gt;"",#REF!,"")</f>
        <v>#REF!</v>
      </c>
      <c r="C2219" s="47" t="e">
        <f>#REF!</f>
        <v>#REF!</v>
      </c>
      <c r="D2219" s="48" t="e">
        <f>#REF!</f>
        <v>#REF!</v>
      </c>
      <c r="E2219" s="347"/>
      <c r="F2219" s="350" t="e">
        <f>#REF!+#REF!</f>
        <v>#REF!</v>
      </c>
      <c r="G2219" s="79" t="e">
        <f t="shared" si="146"/>
        <v>#REF!</v>
      </c>
    </row>
    <row r="2220" spans="1:7">
      <c r="A2220" s="215" t="e">
        <f>#REF!</f>
        <v>#REF!</v>
      </c>
      <c r="B2220" s="234" t="e">
        <f>IF(#REF!&lt;&gt;"",#REF!,"")</f>
        <v>#REF!</v>
      </c>
      <c r="C2220" s="235" t="e">
        <f>#REF!</f>
        <v>#REF!</v>
      </c>
      <c r="D2220" s="236" t="e">
        <f>#REF!</f>
        <v>#REF!</v>
      </c>
      <c r="E2220" s="348"/>
      <c r="F2220" s="351" t="e">
        <f>#REF!+#REF!</f>
        <v>#REF!</v>
      </c>
      <c r="G2220" s="79" t="e">
        <f t="shared" si="146"/>
        <v>#REF!</v>
      </c>
    </row>
    <row r="2221" spans="1:7" ht="12.75">
      <c r="A2221" s="233" t="e">
        <f>#REF!</f>
        <v>#REF!</v>
      </c>
      <c r="B2221" s="829" t="s">
        <v>108</v>
      </c>
      <c r="C2221" s="830"/>
      <c r="D2221" s="830"/>
      <c r="E2221" s="831"/>
      <c r="F2221" s="831"/>
      <c r="G2221" s="79" t="e">
        <f>G2222</f>
        <v>#REF!</v>
      </c>
    </row>
    <row r="2222" spans="1:7">
      <c r="A2222" s="215" t="e">
        <f>#REF!</f>
        <v>#REF!</v>
      </c>
      <c r="B2222" s="238" t="e">
        <f>IF(#REF!&lt;&gt;"",#REF!,"")</f>
        <v>#REF!</v>
      </c>
      <c r="C2222" s="239" t="e">
        <f>#REF!</f>
        <v>#REF!</v>
      </c>
      <c r="D2222" s="240" t="e">
        <f>#REF!</f>
        <v>#REF!</v>
      </c>
      <c r="E2222" s="437" t="s">
        <v>30</v>
      </c>
      <c r="F2222" s="349" t="e">
        <f>#REF!+#REF!</f>
        <v>#REF!</v>
      </c>
      <c r="G2222" s="79" t="e">
        <f t="shared" ref="G2222:G2231" si="147">IF(B2222&lt;&gt;"","Для друку","")</f>
        <v>#REF!</v>
      </c>
    </row>
    <row r="2223" spans="1:7">
      <c r="A2223" s="215" t="e">
        <f>#REF!</f>
        <v>#REF!</v>
      </c>
      <c r="B2223" s="46" t="e">
        <f>IF(#REF!&lt;&gt;"",#REF!,"")</f>
        <v>#REF!</v>
      </c>
      <c r="C2223" s="47" t="e">
        <f>#REF!</f>
        <v>#REF!</v>
      </c>
      <c r="D2223" s="48" t="e">
        <f>#REF!</f>
        <v>#REF!</v>
      </c>
      <c r="E2223" s="438" t="s">
        <v>30</v>
      </c>
      <c r="F2223" s="350" t="e">
        <f>#REF!+#REF!</f>
        <v>#REF!</v>
      </c>
      <c r="G2223" s="79" t="e">
        <f t="shared" si="147"/>
        <v>#REF!</v>
      </c>
    </row>
    <row r="2224" spans="1:7">
      <c r="A2224" s="215" t="e">
        <f>#REF!</f>
        <v>#REF!</v>
      </c>
      <c r="B2224" s="46" t="e">
        <f>IF(#REF!&lt;&gt;"",#REF!,"")</f>
        <v>#REF!</v>
      </c>
      <c r="C2224" s="47" t="e">
        <f>#REF!</f>
        <v>#REF!</v>
      </c>
      <c r="D2224" s="48" t="e">
        <f>#REF!</f>
        <v>#REF!</v>
      </c>
      <c r="E2224" s="438" t="s">
        <v>30</v>
      </c>
      <c r="F2224" s="350" t="e">
        <f>#REF!+#REF!</f>
        <v>#REF!</v>
      </c>
      <c r="G2224" s="79" t="e">
        <f t="shared" si="147"/>
        <v>#REF!</v>
      </c>
    </row>
    <row r="2225" spans="1:7">
      <c r="A2225" s="215" t="e">
        <f>#REF!</f>
        <v>#REF!</v>
      </c>
      <c r="B2225" s="46" t="e">
        <f>IF(#REF!&lt;&gt;"",#REF!,"")</f>
        <v>#REF!</v>
      </c>
      <c r="C2225" s="47" t="e">
        <f>#REF!</f>
        <v>#REF!</v>
      </c>
      <c r="D2225" s="48" t="e">
        <f>#REF!</f>
        <v>#REF!</v>
      </c>
      <c r="E2225" s="438" t="s">
        <v>30</v>
      </c>
      <c r="F2225" s="350" t="e">
        <f>#REF!+#REF!</f>
        <v>#REF!</v>
      </c>
      <c r="G2225" s="79" t="e">
        <f t="shared" si="147"/>
        <v>#REF!</v>
      </c>
    </row>
    <row r="2226" spans="1:7">
      <c r="A2226" s="215" t="e">
        <f>#REF!</f>
        <v>#REF!</v>
      </c>
      <c r="B2226" s="46" t="e">
        <f>IF(#REF!&lt;&gt;"",#REF!,"")</f>
        <v>#REF!</v>
      </c>
      <c r="C2226" s="47" t="e">
        <f>#REF!</f>
        <v>#REF!</v>
      </c>
      <c r="D2226" s="48" t="e">
        <f>#REF!</f>
        <v>#REF!</v>
      </c>
      <c r="E2226" s="438" t="s">
        <v>30</v>
      </c>
      <c r="F2226" s="350" t="e">
        <f>#REF!+#REF!</f>
        <v>#REF!</v>
      </c>
      <c r="G2226" s="79" t="e">
        <f t="shared" si="147"/>
        <v>#REF!</v>
      </c>
    </row>
    <row r="2227" spans="1:7">
      <c r="A2227" s="215" t="e">
        <f>#REF!</f>
        <v>#REF!</v>
      </c>
      <c r="B2227" s="46" t="e">
        <f>IF(#REF!&lt;&gt;"",#REF!,"")</f>
        <v>#REF!</v>
      </c>
      <c r="C2227" s="47" t="e">
        <f>#REF!</f>
        <v>#REF!</v>
      </c>
      <c r="D2227" s="48" t="e">
        <f>#REF!</f>
        <v>#REF!</v>
      </c>
      <c r="E2227" s="438" t="s">
        <v>30</v>
      </c>
      <c r="F2227" s="350" t="e">
        <f>#REF!+#REF!</f>
        <v>#REF!</v>
      </c>
      <c r="G2227" s="79" t="e">
        <f t="shared" si="147"/>
        <v>#REF!</v>
      </c>
    </row>
    <row r="2228" spans="1:7">
      <c r="A2228" s="215" t="e">
        <f>#REF!</f>
        <v>#REF!</v>
      </c>
      <c r="B2228" s="46" t="e">
        <f>IF(#REF!&lt;&gt;"",#REF!,"")</f>
        <v>#REF!</v>
      </c>
      <c r="C2228" s="47" t="e">
        <f>#REF!</f>
        <v>#REF!</v>
      </c>
      <c r="D2228" s="48" t="e">
        <f>#REF!</f>
        <v>#REF!</v>
      </c>
      <c r="E2228" s="438" t="s">
        <v>30</v>
      </c>
      <c r="F2228" s="350" t="e">
        <f>#REF!+#REF!</f>
        <v>#REF!</v>
      </c>
      <c r="G2228" s="79" t="e">
        <f t="shared" si="147"/>
        <v>#REF!</v>
      </c>
    </row>
    <row r="2229" spans="1:7">
      <c r="A2229" s="215" t="e">
        <f>#REF!</f>
        <v>#REF!</v>
      </c>
      <c r="B2229" s="46" t="e">
        <f>IF(#REF!&lt;&gt;"",#REF!,"")</f>
        <v>#REF!</v>
      </c>
      <c r="C2229" s="47" t="e">
        <f>#REF!</f>
        <v>#REF!</v>
      </c>
      <c r="D2229" s="48" t="e">
        <f>#REF!</f>
        <v>#REF!</v>
      </c>
      <c r="E2229" s="438" t="s">
        <v>30</v>
      </c>
      <c r="F2229" s="350" t="e">
        <f>#REF!+#REF!</f>
        <v>#REF!</v>
      </c>
      <c r="G2229" s="79" t="e">
        <f t="shared" si="147"/>
        <v>#REF!</v>
      </c>
    </row>
    <row r="2230" spans="1:7" ht="12.75" customHeight="1">
      <c r="A2230" s="215" t="e">
        <f>#REF!</f>
        <v>#REF!</v>
      </c>
      <c r="B2230" s="46" t="e">
        <f>IF(#REF!&lt;&gt;"",#REF!,"")</f>
        <v>#REF!</v>
      </c>
      <c r="C2230" s="47" t="e">
        <f>#REF!</f>
        <v>#REF!</v>
      </c>
      <c r="D2230" s="48" t="e">
        <f>#REF!</f>
        <v>#REF!</v>
      </c>
      <c r="E2230" s="438" t="s">
        <v>30</v>
      </c>
      <c r="F2230" s="350" t="e">
        <f>#REF!+#REF!</f>
        <v>#REF!</v>
      </c>
      <c r="G2230" s="79" t="e">
        <f t="shared" si="147"/>
        <v>#REF!</v>
      </c>
    </row>
    <row r="2231" spans="1:7">
      <c r="A2231" s="237" t="e">
        <f>#REF!</f>
        <v>#REF!</v>
      </c>
      <c r="B2231" s="46" t="e">
        <f>IF(#REF!&lt;&gt;"",#REF!,"")</f>
        <v>#REF!</v>
      </c>
      <c r="C2231" s="47" t="e">
        <f>#REF!</f>
        <v>#REF!</v>
      </c>
      <c r="D2231" s="48" t="e">
        <f>#REF!</f>
        <v>#REF!</v>
      </c>
      <c r="E2231" s="439" t="s">
        <v>30</v>
      </c>
      <c r="F2231" s="351" t="e">
        <f>#REF!+#REF!</f>
        <v>#REF!</v>
      </c>
      <c r="G2231" s="79" t="e">
        <f t="shared" si="147"/>
        <v>#REF!</v>
      </c>
    </row>
    <row r="2232" spans="1:7" ht="12.75" customHeight="1">
      <c r="A2232" s="832" t="e">
        <f>#REF!</f>
        <v>#REF!</v>
      </c>
      <c r="B2232" s="833"/>
      <c r="C2232" s="833"/>
      <c r="D2232" s="833"/>
      <c r="E2232" s="833"/>
      <c r="F2232" s="833"/>
      <c r="G2232" s="79" t="e">
        <f>G2233</f>
        <v>#REF!</v>
      </c>
    </row>
    <row r="2233" spans="1:7" ht="12.75">
      <c r="A2233" s="232" t="s">
        <v>4</v>
      </c>
      <c r="B2233" s="829" t="s">
        <v>105</v>
      </c>
      <c r="C2233" s="830"/>
      <c r="D2233" s="830"/>
      <c r="E2233" s="834"/>
      <c r="F2233" s="834"/>
      <c r="G2233" s="79" t="e">
        <f>G2234</f>
        <v>#REF!</v>
      </c>
    </row>
    <row r="2234" spans="1:7">
      <c r="A2234" s="215" t="e">
        <f>#REF!</f>
        <v>#REF!</v>
      </c>
      <c r="B2234" s="238" t="e">
        <f>IF(#REF!&lt;&gt;"",#REF!,"")</f>
        <v>#REF!</v>
      </c>
      <c r="C2234" s="239" t="e">
        <f>#REF!</f>
        <v>#REF!</v>
      </c>
      <c r="D2234" s="240" t="e">
        <f>#REF!</f>
        <v>#REF!</v>
      </c>
      <c r="E2234" s="346"/>
      <c r="F2234" s="349" t="e">
        <f>#REF!+#REF!</f>
        <v>#REF!</v>
      </c>
      <c r="G2234" s="79" t="e">
        <f>IF(B2234&lt;&gt;"","Для друку","")</f>
        <v>#REF!</v>
      </c>
    </row>
    <row r="2235" spans="1:7">
      <c r="A2235" s="215" t="e">
        <f>#REF!</f>
        <v>#REF!</v>
      </c>
      <c r="B2235" s="46" t="e">
        <f>IF(#REF!&lt;&gt;"",#REF!,"")</f>
        <v>#REF!</v>
      </c>
      <c r="C2235" s="47" t="e">
        <f>#REF!</f>
        <v>#REF!</v>
      </c>
      <c r="D2235" s="48" t="e">
        <f>#REF!</f>
        <v>#REF!</v>
      </c>
      <c r="E2235" s="347"/>
      <c r="F2235" s="350" t="e">
        <f>#REF!+#REF!</f>
        <v>#REF!</v>
      </c>
      <c r="G2235" s="79" t="e">
        <f>IF(B2235&lt;&gt;"","Для друку","")</f>
        <v>#REF!</v>
      </c>
    </row>
    <row r="2236" spans="1:7">
      <c r="A2236" s="215" t="e">
        <f>#REF!</f>
        <v>#REF!</v>
      </c>
      <c r="B2236" s="46" t="e">
        <f>IF(#REF!&lt;&gt;"",#REF!,"")</f>
        <v>#REF!</v>
      </c>
      <c r="C2236" s="47" t="e">
        <f>#REF!</f>
        <v>#REF!</v>
      </c>
      <c r="D2236" s="48" t="e">
        <f>#REF!</f>
        <v>#REF!</v>
      </c>
      <c r="E2236" s="347"/>
      <c r="F2236" s="350" t="e">
        <f>#REF!+#REF!</f>
        <v>#REF!</v>
      </c>
      <c r="G2236" s="79" t="e">
        <f>IF(B2236&lt;&gt;"","Для друку","")</f>
        <v>#REF!</v>
      </c>
    </row>
    <row r="2237" spans="1:7">
      <c r="A2237" s="215" t="e">
        <f>#REF!</f>
        <v>#REF!</v>
      </c>
      <c r="B2237" s="46" t="e">
        <f>IF(#REF!&lt;&gt;"",#REF!,"")</f>
        <v>#REF!</v>
      </c>
      <c r="C2237" s="47" t="e">
        <f>#REF!</f>
        <v>#REF!</v>
      </c>
      <c r="D2237" s="48" t="e">
        <f>#REF!</f>
        <v>#REF!</v>
      </c>
      <c r="E2237" s="226"/>
      <c r="F2237" s="350" t="e">
        <f>#REF!+#REF!</f>
        <v>#REF!</v>
      </c>
      <c r="G2237" s="79" t="e">
        <f>IF(B2237&lt;&gt;"","Для друку","")</f>
        <v>#REF!</v>
      </c>
    </row>
    <row r="2238" spans="1:7">
      <c r="A2238" s="215" t="e">
        <f>#REF!</f>
        <v>#REF!</v>
      </c>
      <c r="B2238" s="46" t="e">
        <f>IF(#REF!&lt;&gt;"",#REF!,"")</f>
        <v>#REF!</v>
      </c>
      <c r="C2238" s="47" t="e">
        <f>#REF!</f>
        <v>#REF!</v>
      </c>
      <c r="D2238" s="48" t="e">
        <f>#REF!</f>
        <v>#REF!</v>
      </c>
      <c r="E2238" s="347"/>
      <c r="F2238" s="350" t="e">
        <f>#REF!+#REF!</f>
        <v>#REF!</v>
      </c>
      <c r="G2238" s="79" t="e">
        <f>IF(B2238&lt;&gt;"","Для друку","")</f>
        <v>#REF!</v>
      </c>
    </row>
    <row r="2239" spans="1:7">
      <c r="A2239" s="215" t="e">
        <f>#REF!</f>
        <v>#REF!</v>
      </c>
      <c r="B2239" s="46" t="e">
        <f>IF(#REF!&lt;&gt;"",#REF!,"")</f>
        <v>#REF!</v>
      </c>
      <c r="C2239" s="47" t="e">
        <f>#REF!</f>
        <v>#REF!</v>
      </c>
      <c r="D2239" s="48" t="e">
        <f>#REF!</f>
        <v>#REF!</v>
      </c>
      <c r="E2239" s="347"/>
      <c r="F2239" s="350" t="e">
        <f>#REF!+#REF!</f>
        <v>#REF!</v>
      </c>
      <c r="G2239" s="79" t="e">
        <f t="shared" ref="G2239:G2248" si="148">IF(B2239&lt;&gt;"","Для друку","")</f>
        <v>#REF!</v>
      </c>
    </row>
    <row r="2240" spans="1:7">
      <c r="A2240" s="215" t="e">
        <f>#REF!</f>
        <v>#REF!</v>
      </c>
      <c r="B2240" s="46" t="e">
        <f>IF(#REF!&lt;&gt;"",#REF!,"")</f>
        <v>#REF!</v>
      </c>
      <c r="C2240" s="47" t="e">
        <f>#REF!</f>
        <v>#REF!</v>
      </c>
      <c r="D2240" s="48" t="e">
        <f>#REF!</f>
        <v>#REF!</v>
      </c>
      <c r="E2240" s="347"/>
      <c r="F2240" s="350" t="e">
        <f>#REF!+#REF!</f>
        <v>#REF!</v>
      </c>
      <c r="G2240" s="79" t="e">
        <f t="shared" si="148"/>
        <v>#REF!</v>
      </c>
    </row>
    <row r="2241" spans="1:7">
      <c r="A2241" s="215" t="e">
        <f>#REF!</f>
        <v>#REF!</v>
      </c>
      <c r="B2241" s="46" t="e">
        <f>IF(#REF!&lt;&gt;"",#REF!,"")</f>
        <v>#REF!</v>
      </c>
      <c r="C2241" s="47" t="e">
        <f>#REF!</f>
        <v>#REF!</v>
      </c>
      <c r="D2241" s="48" t="e">
        <f>#REF!</f>
        <v>#REF!</v>
      </c>
      <c r="E2241" s="347"/>
      <c r="F2241" s="350" t="e">
        <f>#REF!+#REF!</f>
        <v>#REF!</v>
      </c>
      <c r="G2241" s="79" t="e">
        <f t="shared" si="148"/>
        <v>#REF!</v>
      </c>
    </row>
    <row r="2242" spans="1:7">
      <c r="A2242" s="215" t="e">
        <f>#REF!</f>
        <v>#REF!</v>
      </c>
      <c r="B2242" s="46" t="e">
        <f>IF(#REF!&lt;&gt;"",#REF!,"")</f>
        <v>#REF!</v>
      </c>
      <c r="C2242" s="47" t="e">
        <f>#REF!</f>
        <v>#REF!</v>
      </c>
      <c r="D2242" s="48" t="e">
        <f>#REF!</f>
        <v>#REF!</v>
      </c>
      <c r="E2242" s="347"/>
      <c r="F2242" s="350" t="e">
        <f>#REF!+#REF!</f>
        <v>#REF!</v>
      </c>
      <c r="G2242" s="79" t="e">
        <f t="shared" si="148"/>
        <v>#REF!</v>
      </c>
    </row>
    <row r="2243" spans="1:7">
      <c r="A2243" s="215" t="e">
        <f>#REF!</f>
        <v>#REF!</v>
      </c>
      <c r="B2243" s="46" t="e">
        <f>IF(#REF!&lt;&gt;"",#REF!,"")</f>
        <v>#REF!</v>
      </c>
      <c r="C2243" s="47" t="e">
        <f>#REF!</f>
        <v>#REF!</v>
      </c>
      <c r="D2243" s="48" t="e">
        <f>#REF!</f>
        <v>#REF!</v>
      </c>
      <c r="E2243" s="347"/>
      <c r="F2243" s="350" t="e">
        <f>#REF!+#REF!</f>
        <v>#REF!</v>
      </c>
      <c r="G2243" s="79" t="e">
        <f t="shared" si="148"/>
        <v>#REF!</v>
      </c>
    </row>
    <row r="2244" spans="1:7">
      <c r="A2244" s="215" t="e">
        <f>#REF!</f>
        <v>#REF!</v>
      </c>
      <c r="B2244" s="46" t="e">
        <f>IF(#REF!&lt;&gt;"",#REF!,"")</f>
        <v>#REF!</v>
      </c>
      <c r="C2244" s="47" t="e">
        <f>#REF!</f>
        <v>#REF!</v>
      </c>
      <c r="D2244" s="48" t="e">
        <f>#REF!</f>
        <v>#REF!</v>
      </c>
      <c r="E2244" s="347"/>
      <c r="F2244" s="350" t="e">
        <f>#REF!+#REF!</f>
        <v>#REF!</v>
      </c>
      <c r="G2244" s="79" t="e">
        <f t="shared" si="148"/>
        <v>#REF!</v>
      </c>
    </row>
    <row r="2245" spans="1:7">
      <c r="A2245" s="215" t="e">
        <f>#REF!</f>
        <v>#REF!</v>
      </c>
      <c r="B2245" s="46" t="e">
        <f>IF(#REF!&lt;&gt;"",#REF!,"")</f>
        <v>#REF!</v>
      </c>
      <c r="C2245" s="47" t="e">
        <f>#REF!</f>
        <v>#REF!</v>
      </c>
      <c r="D2245" s="48" t="e">
        <f>#REF!</f>
        <v>#REF!</v>
      </c>
      <c r="E2245" s="347"/>
      <c r="F2245" s="350" t="e">
        <f>#REF!+#REF!</f>
        <v>#REF!</v>
      </c>
      <c r="G2245" s="79" t="e">
        <f t="shared" si="148"/>
        <v>#REF!</v>
      </c>
    </row>
    <row r="2246" spans="1:7">
      <c r="A2246" s="215" t="e">
        <f>#REF!</f>
        <v>#REF!</v>
      </c>
      <c r="B2246" s="46" t="e">
        <f>IF(#REF!&lt;&gt;"",#REF!,"")</f>
        <v>#REF!</v>
      </c>
      <c r="C2246" s="47" t="e">
        <f>#REF!</f>
        <v>#REF!</v>
      </c>
      <c r="D2246" s="48" t="e">
        <f>#REF!</f>
        <v>#REF!</v>
      </c>
      <c r="E2246" s="347"/>
      <c r="F2246" s="350" t="e">
        <f>#REF!+#REF!</f>
        <v>#REF!</v>
      </c>
      <c r="G2246" s="79" t="e">
        <f t="shared" si="148"/>
        <v>#REF!</v>
      </c>
    </row>
    <row r="2247" spans="1:7">
      <c r="A2247" s="215" t="e">
        <f>#REF!</f>
        <v>#REF!</v>
      </c>
      <c r="B2247" s="46" t="e">
        <f>IF(#REF!&lt;&gt;"",#REF!,"")</f>
        <v>#REF!</v>
      </c>
      <c r="C2247" s="47" t="e">
        <f>#REF!</f>
        <v>#REF!</v>
      </c>
      <c r="D2247" s="48" t="e">
        <f>#REF!</f>
        <v>#REF!</v>
      </c>
      <c r="E2247" s="347"/>
      <c r="F2247" s="350" t="e">
        <f>#REF!+#REF!</f>
        <v>#REF!</v>
      </c>
      <c r="G2247" s="79" t="e">
        <f t="shared" si="148"/>
        <v>#REF!</v>
      </c>
    </row>
    <row r="2248" spans="1:7">
      <c r="A2248" s="215" t="e">
        <f>#REF!</f>
        <v>#REF!</v>
      </c>
      <c r="B2248" s="234" t="e">
        <f>IF(#REF!&lt;&gt;"",#REF!,"")</f>
        <v>#REF!</v>
      </c>
      <c r="C2248" s="235" t="e">
        <f>#REF!</f>
        <v>#REF!</v>
      </c>
      <c r="D2248" s="236" t="e">
        <f>#REF!</f>
        <v>#REF!</v>
      </c>
      <c r="E2248" s="348"/>
      <c r="F2248" s="351" t="e">
        <f>#REF!+#REF!</f>
        <v>#REF!</v>
      </c>
      <c r="G2248" s="79" t="e">
        <f t="shared" si="148"/>
        <v>#REF!</v>
      </c>
    </row>
    <row r="2249" spans="1:7" ht="12.75">
      <c r="A2249" s="233" t="e">
        <f>#REF!</f>
        <v>#REF!</v>
      </c>
      <c r="B2249" s="829" t="s">
        <v>106</v>
      </c>
      <c r="C2249" s="830"/>
      <c r="D2249" s="830"/>
      <c r="E2249" s="831"/>
      <c r="F2249" s="831"/>
      <c r="G2249" s="79" t="e">
        <f>G2250</f>
        <v>#REF!</v>
      </c>
    </row>
    <row r="2250" spans="1:7">
      <c r="A2250" s="215" t="e">
        <f>#REF!</f>
        <v>#REF!</v>
      </c>
      <c r="B2250" s="238" t="e">
        <f>IF(#REF!&lt;&gt;"",#REF!,"")</f>
        <v>#REF!</v>
      </c>
      <c r="C2250" s="239" t="e">
        <f>#REF!</f>
        <v>#REF!</v>
      </c>
      <c r="D2250" s="240" t="e">
        <f>#REF!</f>
        <v>#REF!</v>
      </c>
      <c r="E2250" s="346"/>
      <c r="F2250" s="349" t="e">
        <f>#REF!+#REF!</f>
        <v>#REF!</v>
      </c>
      <c r="G2250" s="79" t="e">
        <f t="shared" ref="G2250:G2264" si="149">IF(B2250&lt;&gt;"","Для друку","")</f>
        <v>#REF!</v>
      </c>
    </row>
    <row r="2251" spans="1:7">
      <c r="A2251" s="215" t="e">
        <f>#REF!</f>
        <v>#REF!</v>
      </c>
      <c r="B2251" s="46" t="e">
        <f>IF(#REF!&lt;&gt;"",#REF!,"")</f>
        <v>#REF!</v>
      </c>
      <c r="C2251" s="47" t="e">
        <f>#REF!</f>
        <v>#REF!</v>
      </c>
      <c r="D2251" s="48" t="e">
        <f>#REF!</f>
        <v>#REF!</v>
      </c>
      <c r="E2251" s="347"/>
      <c r="F2251" s="350" t="e">
        <f>#REF!+#REF!</f>
        <v>#REF!</v>
      </c>
      <c r="G2251" s="79" t="e">
        <f t="shared" si="149"/>
        <v>#REF!</v>
      </c>
    </row>
    <row r="2252" spans="1:7">
      <c r="A2252" s="215" t="e">
        <f>#REF!</f>
        <v>#REF!</v>
      </c>
      <c r="B2252" s="46" t="e">
        <f>IF(#REF!&lt;&gt;"",#REF!,"")</f>
        <v>#REF!</v>
      </c>
      <c r="C2252" s="47" t="e">
        <f>#REF!</f>
        <v>#REF!</v>
      </c>
      <c r="D2252" s="48" t="e">
        <f>#REF!</f>
        <v>#REF!</v>
      </c>
      <c r="E2252" s="347"/>
      <c r="F2252" s="350" t="e">
        <f>#REF!+#REF!</f>
        <v>#REF!</v>
      </c>
      <c r="G2252" s="79" t="e">
        <f t="shared" si="149"/>
        <v>#REF!</v>
      </c>
    </row>
    <row r="2253" spans="1:7">
      <c r="A2253" s="215" t="e">
        <f>#REF!</f>
        <v>#REF!</v>
      </c>
      <c r="B2253" s="46" t="e">
        <f>IF(#REF!&lt;&gt;"",#REF!,"")</f>
        <v>#REF!</v>
      </c>
      <c r="C2253" s="47" t="e">
        <f>#REF!</f>
        <v>#REF!</v>
      </c>
      <c r="D2253" s="48" t="e">
        <f>#REF!</f>
        <v>#REF!</v>
      </c>
      <c r="E2253" s="226"/>
      <c r="F2253" s="350" t="e">
        <f>#REF!+#REF!</f>
        <v>#REF!</v>
      </c>
      <c r="G2253" s="79" t="e">
        <f t="shared" si="149"/>
        <v>#REF!</v>
      </c>
    </row>
    <row r="2254" spans="1:7">
      <c r="A2254" s="215" t="e">
        <f>#REF!</f>
        <v>#REF!</v>
      </c>
      <c r="B2254" s="46" t="e">
        <f>IF(#REF!&lt;&gt;"",#REF!,"")</f>
        <v>#REF!</v>
      </c>
      <c r="C2254" s="47" t="e">
        <f>#REF!</f>
        <v>#REF!</v>
      </c>
      <c r="D2254" s="48" t="e">
        <f>#REF!</f>
        <v>#REF!</v>
      </c>
      <c r="E2254" s="347"/>
      <c r="F2254" s="350" t="e">
        <f>#REF!+#REF!</f>
        <v>#REF!</v>
      </c>
      <c r="G2254" s="79" t="e">
        <f t="shared" si="149"/>
        <v>#REF!</v>
      </c>
    </row>
    <row r="2255" spans="1:7">
      <c r="A2255" s="215" t="e">
        <f>#REF!</f>
        <v>#REF!</v>
      </c>
      <c r="B2255" s="46" t="e">
        <f>IF(#REF!&lt;&gt;"",#REF!,"")</f>
        <v>#REF!</v>
      </c>
      <c r="C2255" s="47" t="e">
        <f>#REF!</f>
        <v>#REF!</v>
      </c>
      <c r="D2255" s="48" t="e">
        <f>#REF!</f>
        <v>#REF!</v>
      </c>
      <c r="E2255" s="347"/>
      <c r="F2255" s="350" t="e">
        <f>#REF!+#REF!</f>
        <v>#REF!</v>
      </c>
      <c r="G2255" s="79" t="e">
        <f t="shared" si="149"/>
        <v>#REF!</v>
      </c>
    </row>
    <row r="2256" spans="1:7">
      <c r="A2256" s="215" t="e">
        <f>#REF!</f>
        <v>#REF!</v>
      </c>
      <c r="B2256" s="46" t="e">
        <f>IF(#REF!&lt;&gt;"",#REF!,"")</f>
        <v>#REF!</v>
      </c>
      <c r="C2256" s="47" t="e">
        <f>#REF!</f>
        <v>#REF!</v>
      </c>
      <c r="D2256" s="48" t="e">
        <f>#REF!</f>
        <v>#REF!</v>
      </c>
      <c r="E2256" s="347"/>
      <c r="F2256" s="350" t="e">
        <f>#REF!+#REF!</f>
        <v>#REF!</v>
      </c>
      <c r="G2256" s="79" t="e">
        <f t="shared" si="149"/>
        <v>#REF!</v>
      </c>
    </row>
    <row r="2257" spans="1:7">
      <c r="A2257" s="215" t="e">
        <f>#REF!</f>
        <v>#REF!</v>
      </c>
      <c r="B2257" s="46" t="e">
        <f>IF(#REF!&lt;&gt;"",#REF!,"")</f>
        <v>#REF!</v>
      </c>
      <c r="C2257" s="47" t="e">
        <f>#REF!</f>
        <v>#REF!</v>
      </c>
      <c r="D2257" s="48" t="e">
        <f>#REF!</f>
        <v>#REF!</v>
      </c>
      <c r="E2257" s="347"/>
      <c r="F2257" s="350" t="e">
        <f>#REF!+#REF!</f>
        <v>#REF!</v>
      </c>
      <c r="G2257" s="79" t="e">
        <f t="shared" si="149"/>
        <v>#REF!</v>
      </c>
    </row>
    <row r="2258" spans="1:7">
      <c r="A2258" s="215" t="e">
        <f>#REF!</f>
        <v>#REF!</v>
      </c>
      <c r="B2258" s="46" t="e">
        <f>IF(#REF!&lt;&gt;"",#REF!,"")</f>
        <v>#REF!</v>
      </c>
      <c r="C2258" s="47" t="e">
        <f>#REF!</f>
        <v>#REF!</v>
      </c>
      <c r="D2258" s="48" t="e">
        <f>#REF!</f>
        <v>#REF!</v>
      </c>
      <c r="E2258" s="347"/>
      <c r="F2258" s="350" t="e">
        <f>#REF!+#REF!</f>
        <v>#REF!</v>
      </c>
      <c r="G2258" s="79" t="e">
        <f t="shared" si="149"/>
        <v>#REF!</v>
      </c>
    </row>
    <row r="2259" spans="1:7">
      <c r="A2259" s="215" t="e">
        <f>#REF!</f>
        <v>#REF!</v>
      </c>
      <c r="B2259" s="46" t="e">
        <f>IF(#REF!&lt;&gt;"",#REF!,"")</f>
        <v>#REF!</v>
      </c>
      <c r="C2259" s="47" t="e">
        <f>#REF!</f>
        <v>#REF!</v>
      </c>
      <c r="D2259" s="48" t="e">
        <f>#REF!</f>
        <v>#REF!</v>
      </c>
      <c r="E2259" s="347"/>
      <c r="F2259" s="350" t="e">
        <f>#REF!+#REF!</f>
        <v>#REF!</v>
      </c>
      <c r="G2259" s="79" t="e">
        <f t="shared" si="149"/>
        <v>#REF!</v>
      </c>
    </row>
    <row r="2260" spans="1:7">
      <c r="A2260" s="215" t="e">
        <f>#REF!</f>
        <v>#REF!</v>
      </c>
      <c r="B2260" s="46" t="e">
        <f>IF(#REF!&lt;&gt;"",#REF!,"")</f>
        <v>#REF!</v>
      </c>
      <c r="C2260" s="47" t="e">
        <f>#REF!</f>
        <v>#REF!</v>
      </c>
      <c r="D2260" s="48" t="e">
        <f>#REF!</f>
        <v>#REF!</v>
      </c>
      <c r="E2260" s="347"/>
      <c r="F2260" s="350" t="e">
        <f>#REF!+#REF!</f>
        <v>#REF!</v>
      </c>
      <c r="G2260" s="79" t="e">
        <f t="shared" si="149"/>
        <v>#REF!</v>
      </c>
    </row>
    <row r="2261" spans="1:7">
      <c r="A2261" s="215" t="e">
        <f>#REF!</f>
        <v>#REF!</v>
      </c>
      <c r="B2261" s="46" t="e">
        <f>IF(#REF!&lt;&gt;"",#REF!,"")</f>
        <v>#REF!</v>
      </c>
      <c r="C2261" s="47" t="e">
        <f>#REF!</f>
        <v>#REF!</v>
      </c>
      <c r="D2261" s="48" t="e">
        <f>#REF!</f>
        <v>#REF!</v>
      </c>
      <c r="E2261" s="347"/>
      <c r="F2261" s="350" t="e">
        <f>#REF!+#REF!</f>
        <v>#REF!</v>
      </c>
      <c r="G2261" s="79" t="e">
        <f t="shared" si="149"/>
        <v>#REF!</v>
      </c>
    </row>
    <row r="2262" spans="1:7">
      <c r="A2262" s="215" t="e">
        <f>#REF!</f>
        <v>#REF!</v>
      </c>
      <c r="B2262" s="46" t="e">
        <f>IF(#REF!&lt;&gt;"",#REF!,"")</f>
        <v>#REF!</v>
      </c>
      <c r="C2262" s="47" t="e">
        <f>#REF!</f>
        <v>#REF!</v>
      </c>
      <c r="D2262" s="48" t="e">
        <f>#REF!</f>
        <v>#REF!</v>
      </c>
      <c r="E2262" s="347"/>
      <c r="F2262" s="350" t="e">
        <f>#REF!+#REF!</f>
        <v>#REF!</v>
      </c>
      <c r="G2262" s="79" t="e">
        <f t="shared" si="149"/>
        <v>#REF!</v>
      </c>
    </row>
    <row r="2263" spans="1:7">
      <c r="A2263" s="215" t="e">
        <f>#REF!</f>
        <v>#REF!</v>
      </c>
      <c r="B2263" s="46" t="e">
        <f>IF(#REF!&lt;&gt;"",#REF!,"")</f>
        <v>#REF!</v>
      </c>
      <c r="C2263" s="47" t="e">
        <f>#REF!</f>
        <v>#REF!</v>
      </c>
      <c r="D2263" s="48" t="e">
        <f>#REF!</f>
        <v>#REF!</v>
      </c>
      <c r="E2263" s="347"/>
      <c r="F2263" s="350" t="e">
        <f>#REF!+#REF!</f>
        <v>#REF!</v>
      </c>
      <c r="G2263" s="79" t="e">
        <f t="shared" si="149"/>
        <v>#REF!</v>
      </c>
    </row>
    <row r="2264" spans="1:7">
      <c r="A2264" s="215" t="e">
        <f>#REF!</f>
        <v>#REF!</v>
      </c>
      <c r="B2264" s="234" t="e">
        <f>IF(#REF!&lt;&gt;"",#REF!,"")</f>
        <v>#REF!</v>
      </c>
      <c r="C2264" s="235" t="e">
        <f>#REF!</f>
        <v>#REF!</v>
      </c>
      <c r="D2264" s="236" t="e">
        <f>#REF!</f>
        <v>#REF!</v>
      </c>
      <c r="E2264" s="348"/>
      <c r="F2264" s="351" t="e">
        <f>#REF!+#REF!</f>
        <v>#REF!</v>
      </c>
      <c r="G2264" s="79" t="e">
        <f t="shared" si="149"/>
        <v>#REF!</v>
      </c>
    </row>
    <row r="2265" spans="1:7" ht="12.75">
      <c r="A2265" s="233" t="e">
        <f>#REF!</f>
        <v>#REF!</v>
      </c>
      <c r="B2265" s="829" t="s">
        <v>107</v>
      </c>
      <c r="C2265" s="830"/>
      <c r="D2265" s="830"/>
      <c r="E2265" s="831"/>
      <c r="F2265" s="831"/>
      <c r="G2265" s="79" t="e">
        <f>G2266</f>
        <v>#REF!</v>
      </c>
    </row>
    <row r="2266" spans="1:7">
      <c r="A2266" s="215" t="e">
        <f>#REF!</f>
        <v>#REF!</v>
      </c>
      <c r="B2266" s="238" t="e">
        <f>IF(#REF!&lt;&gt;"",#REF!,"")</f>
        <v>#REF!</v>
      </c>
      <c r="C2266" s="239" t="e">
        <f>#REF!</f>
        <v>#REF!</v>
      </c>
      <c r="D2266" s="240" t="e">
        <f>#REF!</f>
        <v>#REF!</v>
      </c>
      <c r="E2266" s="346"/>
      <c r="F2266" s="349" t="e">
        <f>#REF!+#REF!</f>
        <v>#REF!</v>
      </c>
      <c r="G2266" s="79" t="e">
        <f t="shared" ref="G2266:G2280" si="150">IF(B2266&lt;&gt;"","Для друку","")</f>
        <v>#REF!</v>
      </c>
    </row>
    <row r="2267" spans="1:7">
      <c r="A2267" s="215" t="e">
        <f>#REF!</f>
        <v>#REF!</v>
      </c>
      <c r="B2267" s="46" t="e">
        <f>IF(#REF!&lt;&gt;"",#REF!,"")</f>
        <v>#REF!</v>
      </c>
      <c r="C2267" s="47" t="e">
        <f>#REF!</f>
        <v>#REF!</v>
      </c>
      <c r="D2267" s="48" t="e">
        <f>#REF!</f>
        <v>#REF!</v>
      </c>
      <c r="E2267" s="347"/>
      <c r="F2267" s="350" t="e">
        <f>#REF!+#REF!</f>
        <v>#REF!</v>
      </c>
      <c r="G2267" s="79" t="e">
        <f t="shared" si="150"/>
        <v>#REF!</v>
      </c>
    </row>
    <row r="2268" spans="1:7">
      <c r="A2268" s="215" t="e">
        <f>#REF!</f>
        <v>#REF!</v>
      </c>
      <c r="B2268" s="46" t="e">
        <f>IF(#REF!&lt;&gt;"",#REF!,"")</f>
        <v>#REF!</v>
      </c>
      <c r="C2268" s="47" t="e">
        <f>#REF!</f>
        <v>#REF!</v>
      </c>
      <c r="D2268" s="48" t="e">
        <f>#REF!</f>
        <v>#REF!</v>
      </c>
      <c r="E2268" s="347"/>
      <c r="F2268" s="350" t="e">
        <f>#REF!+#REF!</f>
        <v>#REF!</v>
      </c>
      <c r="G2268" s="79" t="e">
        <f t="shared" si="150"/>
        <v>#REF!</v>
      </c>
    </row>
    <row r="2269" spans="1:7">
      <c r="A2269" s="215" t="e">
        <f>#REF!</f>
        <v>#REF!</v>
      </c>
      <c r="B2269" s="46" t="e">
        <f>IF(#REF!&lt;&gt;"",#REF!,"")</f>
        <v>#REF!</v>
      </c>
      <c r="C2269" s="47" t="e">
        <f>#REF!</f>
        <v>#REF!</v>
      </c>
      <c r="D2269" s="48" t="e">
        <f>#REF!</f>
        <v>#REF!</v>
      </c>
      <c r="E2269" s="226"/>
      <c r="F2269" s="350" t="e">
        <f>#REF!+#REF!</f>
        <v>#REF!</v>
      </c>
      <c r="G2269" s="79" t="e">
        <f t="shared" si="150"/>
        <v>#REF!</v>
      </c>
    </row>
    <row r="2270" spans="1:7">
      <c r="A2270" s="215" t="e">
        <f>#REF!</f>
        <v>#REF!</v>
      </c>
      <c r="B2270" s="46" t="e">
        <f>IF(#REF!&lt;&gt;"",#REF!,"")</f>
        <v>#REF!</v>
      </c>
      <c r="C2270" s="47" t="e">
        <f>#REF!</f>
        <v>#REF!</v>
      </c>
      <c r="D2270" s="48" t="e">
        <f>#REF!</f>
        <v>#REF!</v>
      </c>
      <c r="E2270" s="347"/>
      <c r="F2270" s="350" t="e">
        <f>#REF!+#REF!</f>
        <v>#REF!</v>
      </c>
      <c r="G2270" s="79" t="e">
        <f t="shared" si="150"/>
        <v>#REF!</v>
      </c>
    </row>
    <row r="2271" spans="1:7">
      <c r="A2271" s="215" t="e">
        <f>#REF!</f>
        <v>#REF!</v>
      </c>
      <c r="B2271" s="46" t="e">
        <f>IF(#REF!&lt;&gt;"",#REF!,"")</f>
        <v>#REF!</v>
      </c>
      <c r="C2271" s="47" t="e">
        <f>#REF!</f>
        <v>#REF!</v>
      </c>
      <c r="D2271" s="48" t="e">
        <f>#REF!</f>
        <v>#REF!</v>
      </c>
      <c r="E2271" s="347"/>
      <c r="F2271" s="350" t="e">
        <f>#REF!+#REF!</f>
        <v>#REF!</v>
      </c>
      <c r="G2271" s="79" t="e">
        <f t="shared" si="150"/>
        <v>#REF!</v>
      </c>
    </row>
    <row r="2272" spans="1:7">
      <c r="A2272" s="215" t="e">
        <f>#REF!</f>
        <v>#REF!</v>
      </c>
      <c r="B2272" s="46" t="e">
        <f>IF(#REF!&lt;&gt;"",#REF!,"")</f>
        <v>#REF!</v>
      </c>
      <c r="C2272" s="47" t="e">
        <f>#REF!</f>
        <v>#REF!</v>
      </c>
      <c r="D2272" s="48" t="e">
        <f>#REF!</f>
        <v>#REF!</v>
      </c>
      <c r="E2272" s="347"/>
      <c r="F2272" s="350" t="e">
        <f>#REF!+#REF!</f>
        <v>#REF!</v>
      </c>
      <c r="G2272" s="79" t="e">
        <f t="shared" si="150"/>
        <v>#REF!</v>
      </c>
    </row>
    <row r="2273" spans="1:7">
      <c r="A2273" s="215" t="e">
        <f>#REF!</f>
        <v>#REF!</v>
      </c>
      <c r="B2273" s="46" t="e">
        <f>IF(#REF!&lt;&gt;"",#REF!,"")</f>
        <v>#REF!</v>
      </c>
      <c r="C2273" s="47" t="e">
        <f>#REF!</f>
        <v>#REF!</v>
      </c>
      <c r="D2273" s="48" t="e">
        <f>#REF!</f>
        <v>#REF!</v>
      </c>
      <c r="E2273" s="347"/>
      <c r="F2273" s="350" t="e">
        <f>#REF!+#REF!</f>
        <v>#REF!</v>
      </c>
      <c r="G2273" s="79" t="e">
        <f t="shared" si="150"/>
        <v>#REF!</v>
      </c>
    </row>
    <row r="2274" spans="1:7">
      <c r="A2274" s="215" t="e">
        <f>#REF!</f>
        <v>#REF!</v>
      </c>
      <c r="B2274" s="46" t="e">
        <f>IF(#REF!&lt;&gt;"",#REF!,"")</f>
        <v>#REF!</v>
      </c>
      <c r="C2274" s="47" t="e">
        <f>#REF!</f>
        <v>#REF!</v>
      </c>
      <c r="D2274" s="48" t="e">
        <f>#REF!</f>
        <v>#REF!</v>
      </c>
      <c r="E2274" s="347"/>
      <c r="F2274" s="350" t="e">
        <f>#REF!+#REF!</f>
        <v>#REF!</v>
      </c>
      <c r="G2274" s="79" t="e">
        <f t="shared" si="150"/>
        <v>#REF!</v>
      </c>
    </row>
    <row r="2275" spans="1:7">
      <c r="A2275" s="215" t="e">
        <f>#REF!</f>
        <v>#REF!</v>
      </c>
      <c r="B2275" s="46" t="e">
        <f>IF(#REF!&lt;&gt;"",#REF!,"")</f>
        <v>#REF!</v>
      </c>
      <c r="C2275" s="47" t="e">
        <f>#REF!</f>
        <v>#REF!</v>
      </c>
      <c r="D2275" s="48" t="e">
        <f>#REF!</f>
        <v>#REF!</v>
      </c>
      <c r="E2275" s="347"/>
      <c r="F2275" s="350" t="e">
        <f>#REF!+#REF!</f>
        <v>#REF!</v>
      </c>
      <c r="G2275" s="79" t="e">
        <f t="shared" si="150"/>
        <v>#REF!</v>
      </c>
    </row>
    <row r="2276" spans="1:7">
      <c r="A2276" s="215" t="e">
        <f>#REF!</f>
        <v>#REF!</v>
      </c>
      <c r="B2276" s="46" t="e">
        <f>IF(#REF!&lt;&gt;"",#REF!,"")</f>
        <v>#REF!</v>
      </c>
      <c r="C2276" s="47" t="e">
        <f>#REF!</f>
        <v>#REF!</v>
      </c>
      <c r="D2276" s="48" t="e">
        <f>#REF!</f>
        <v>#REF!</v>
      </c>
      <c r="E2276" s="347"/>
      <c r="F2276" s="350" t="e">
        <f>#REF!+#REF!</f>
        <v>#REF!</v>
      </c>
      <c r="G2276" s="79" t="e">
        <f t="shared" si="150"/>
        <v>#REF!</v>
      </c>
    </row>
    <row r="2277" spans="1:7">
      <c r="A2277" s="215" t="e">
        <f>#REF!</f>
        <v>#REF!</v>
      </c>
      <c r="B2277" s="46" t="e">
        <f>IF(#REF!&lt;&gt;"",#REF!,"")</f>
        <v>#REF!</v>
      </c>
      <c r="C2277" s="47" t="e">
        <f>#REF!</f>
        <v>#REF!</v>
      </c>
      <c r="D2277" s="48" t="e">
        <f>#REF!</f>
        <v>#REF!</v>
      </c>
      <c r="E2277" s="347"/>
      <c r="F2277" s="350" t="e">
        <f>#REF!+#REF!</f>
        <v>#REF!</v>
      </c>
      <c r="G2277" s="79" t="e">
        <f t="shared" si="150"/>
        <v>#REF!</v>
      </c>
    </row>
    <row r="2278" spans="1:7">
      <c r="A2278" s="215" t="e">
        <f>#REF!</f>
        <v>#REF!</v>
      </c>
      <c r="B2278" s="46" t="e">
        <f>IF(#REF!&lt;&gt;"",#REF!,"")</f>
        <v>#REF!</v>
      </c>
      <c r="C2278" s="47" t="e">
        <f>#REF!</f>
        <v>#REF!</v>
      </c>
      <c r="D2278" s="48" t="e">
        <f>#REF!</f>
        <v>#REF!</v>
      </c>
      <c r="E2278" s="347"/>
      <c r="F2278" s="350" t="e">
        <f>#REF!+#REF!</f>
        <v>#REF!</v>
      </c>
      <c r="G2278" s="79" t="e">
        <f t="shared" si="150"/>
        <v>#REF!</v>
      </c>
    </row>
    <row r="2279" spans="1:7">
      <c r="A2279" s="215" t="e">
        <f>#REF!</f>
        <v>#REF!</v>
      </c>
      <c r="B2279" s="46" t="e">
        <f>IF(#REF!&lt;&gt;"",#REF!,"")</f>
        <v>#REF!</v>
      </c>
      <c r="C2279" s="47" t="e">
        <f>#REF!</f>
        <v>#REF!</v>
      </c>
      <c r="D2279" s="48" t="e">
        <f>#REF!</f>
        <v>#REF!</v>
      </c>
      <c r="E2279" s="347"/>
      <c r="F2279" s="350" t="e">
        <f>#REF!+#REF!</f>
        <v>#REF!</v>
      </c>
      <c r="G2279" s="79" t="e">
        <f t="shared" si="150"/>
        <v>#REF!</v>
      </c>
    </row>
    <row r="2280" spans="1:7">
      <c r="A2280" s="215" t="e">
        <f>#REF!</f>
        <v>#REF!</v>
      </c>
      <c r="B2280" s="234" t="e">
        <f>IF(#REF!&lt;&gt;"",#REF!,"")</f>
        <v>#REF!</v>
      </c>
      <c r="C2280" s="235" t="e">
        <f>#REF!</f>
        <v>#REF!</v>
      </c>
      <c r="D2280" s="236" t="e">
        <f>#REF!</f>
        <v>#REF!</v>
      </c>
      <c r="E2280" s="348"/>
      <c r="F2280" s="351" t="e">
        <f>#REF!+#REF!</f>
        <v>#REF!</v>
      </c>
      <c r="G2280" s="79" t="e">
        <f t="shared" si="150"/>
        <v>#REF!</v>
      </c>
    </row>
    <row r="2281" spans="1:7" ht="12.75">
      <c r="A2281" s="233" t="e">
        <f>#REF!</f>
        <v>#REF!</v>
      </c>
      <c r="B2281" s="829" t="s">
        <v>108</v>
      </c>
      <c r="C2281" s="830"/>
      <c r="D2281" s="830"/>
      <c r="E2281" s="831"/>
      <c r="F2281" s="831"/>
      <c r="G2281" s="79" t="e">
        <f>G2282</f>
        <v>#REF!</v>
      </c>
    </row>
    <row r="2282" spans="1:7">
      <c r="A2282" s="215" t="e">
        <f>#REF!</f>
        <v>#REF!</v>
      </c>
      <c r="B2282" s="238" t="e">
        <f>IF(#REF!&lt;&gt;"",#REF!,"")</f>
        <v>#REF!</v>
      </c>
      <c r="C2282" s="239" t="e">
        <f>#REF!</f>
        <v>#REF!</v>
      </c>
      <c r="D2282" s="240" t="e">
        <f>#REF!</f>
        <v>#REF!</v>
      </c>
      <c r="E2282" s="437" t="s">
        <v>30</v>
      </c>
      <c r="F2282" s="349" t="e">
        <f>#REF!+#REF!</f>
        <v>#REF!</v>
      </c>
      <c r="G2282" s="79" t="e">
        <f t="shared" ref="G2282:G2291" si="151">IF(B2282&lt;&gt;"","Для друку","")</f>
        <v>#REF!</v>
      </c>
    </row>
    <row r="2283" spans="1:7">
      <c r="A2283" s="215" t="e">
        <f>#REF!</f>
        <v>#REF!</v>
      </c>
      <c r="B2283" s="46" t="e">
        <f>IF(#REF!&lt;&gt;"",#REF!,"")</f>
        <v>#REF!</v>
      </c>
      <c r="C2283" s="47" t="e">
        <f>#REF!</f>
        <v>#REF!</v>
      </c>
      <c r="D2283" s="48" t="e">
        <f>#REF!</f>
        <v>#REF!</v>
      </c>
      <c r="E2283" s="438" t="s">
        <v>30</v>
      </c>
      <c r="F2283" s="350" t="e">
        <f>#REF!+#REF!</f>
        <v>#REF!</v>
      </c>
      <c r="G2283" s="79" t="e">
        <f t="shared" si="151"/>
        <v>#REF!</v>
      </c>
    </row>
    <row r="2284" spans="1:7">
      <c r="A2284" s="215" t="e">
        <f>#REF!</f>
        <v>#REF!</v>
      </c>
      <c r="B2284" s="46" t="e">
        <f>IF(#REF!&lt;&gt;"",#REF!,"")</f>
        <v>#REF!</v>
      </c>
      <c r="C2284" s="47" t="e">
        <f>#REF!</f>
        <v>#REF!</v>
      </c>
      <c r="D2284" s="48" t="e">
        <f>#REF!</f>
        <v>#REF!</v>
      </c>
      <c r="E2284" s="438" t="s">
        <v>30</v>
      </c>
      <c r="F2284" s="350" t="e">
        <f>#REF!+#REF!</f>
        <v>#REF!</v>
      </c>
      <c r="G2284" s="79" t="e">
        <f t="shared" si="151"/>
        <v>#REF!</v>
      </c>
    </row>
    <row r="2285" spans="1:7">
      <c r="A2285" s="215" t="e">
        <f>#REF!</f>
        <v>#REF!</v>
      </c>
      <c r="B2285" s="46" t="e">
        <f>IF(#REF!&lt;&gt;"",#REF!,"")</f>
        <v>#REF!</v>
      </c>
      <c r="C2285" s="47" t="e">
        <f>#REF!</f>
        <v>#REF!</v>
      </c>
      <c r="D2285" s="48" t="e">
        <f>#REF!</f>
        <v>#REF!</v>
      </c>
      <c r="E2285" s="438" t="s">
        <v>30</v>
      </c>
      <c r="F2285" s="350" t="e">
        <f>#REF!+#REF!</f>
        <v>#REF!</v>
      </c>
      <c r="G2285" s="79" t="e">
        <f t="shared" si="151"/>
        <v>#REF!</v>
      </c>
    </row>
    <row r="2286" spans="1:7">
      <c r="A2286" s="215" t="e">
        <f>#REF!</f>
        <v>#REF!</v>
      </c>
      <c r="B2286" s="46" t="e">
        <f>IF(#REF!&lt;&gt;"",#REF!,"")</f>
        <v>#REF!</v>
      </c>
      <c r="C2286" s="47" t="e">
        <f>#REF!</f>
        <v>#REF!</v>
      </c>
      <c r="D2286" s="48" t="e">
        <f>#REF!</f>
        <v>#REF!</v>
      </c>
      <c r="E2286" s="438" t="s">
        <v>30</v>
      </c>
      <c r="F2286" s="350" t="e">
        <f>#REF!+#REF!</f>
        <v>#REF!</v>
      </c>
      <c r="G2286" s="79" t="e">
        <f t="shared" si="151"/>
        <v>#REF!</v>
      </c>
    </row>
    <row r="2287" spans="1:7">
      <c r="A2287" s="215" t="e">
        <f>#REF!</f>
        <v>#REF!</v>
      </c>
      <c r="B2287" s="46" t="e">
        <f>IF(#REF!&lt;&gt;"",#REF!,"")</f>
        <v>#REF!</v>
      </c>
      <c r="C2287" s="47" t="e">
        <f>#REF!</f>
        <v>#REF!</v>
      </c>
      <c r="D2287" s="48" t="e">
        <f>#REF!</f>
        <v>#REF!</v>
      </c>
      <c r="E2287" s="438" t="s">
        <v>30</v>
      </c>
      <c r="F2287" s="350" t="e">
        <f>#REF!+#REF!</f>
        <v>#REF!</v>
      </c>
      <c r="G2287" s="79" t="e">
        <f t="shared" si="151"/>
        <v>#REF!</v>
      </c>
    </row>
    <row r="2288" spans="1:7">
      <c r="A2288" s="215" t="e">
        <f>#REF!</f>
        <v>#REF!</v>
      </c>
      <c r="B2288" s="46" t="e">
        <f>IF(#REF!&lt;&gt;"",#REF!,"")</f>
        <v>#REF!</v>
      </c>
      <c r="C2288" s="47" t="e">
        <f>#REF!</f>
        <v>#REF!</v>
      </c>
      <c r="D2288" s="48" t="e">
        <f>#REF!</f>
        <v>#REF!</v>
      </c>
      <c r="E2288" s="438" t="s">
        <v>30</v>
      </c>
      <c r="F2288" s="350" t="e">
        <f>#REF!+#REF!</f>
        <v>#REF!</v>
      </c>
      <c r="G2288" s="79" t="e">
        <f t="shared" si="151"/>
        <v>#REF!</v>
      </c>
    </row>
    <row r="2289" spans="1:7">
      <c r="A2289" s="215" t="e">
        <f>#REF!</f>
        <v>#REF!</v>
      </c>
      <c r="B2289" s="46" t="e">
        <f>IF(#REF!&lt;&gt;"",#REF!,"")</f>
        <v>#REF!</v>
      </c>
      <c r="C2289" s="47" t="e">
        <f>#REF!</f>
        <v>#REF!</v>
      </c>
      <c r="D2289" s="48" t="e">
        <f>#REF!</f>
        <v>#REF!</v>
      </c>
      <c r="E2289" s="438" t="s">
        <v>30</v>
      </c>
      <c r="F2289" s="350" t="e">
        <f>#REF!+#REF!</f>
        <v>#REF!</v>
      </c>
      <c r="G2289" s="79" t="e">
        <f t="shared" si="151"/>
        <v>#REF!</v>
      </c>
    </row>
    <row r="2290" spans="1:7" ht="12.75" customHeight="1">
      <c r="A2290" s="215" t="e">
        <f>#REF!</f>
        <v>#REF!</v>
      </c>
      <c r="B2290" s="46" t="e">
        <f>IF(#REF!&lt;&gt;"",#REF!,"")</f>
        <v>#REF!</v>
      </c>
      <c r="C2290" s="47" t="e">
        <f>#REF!</f>
        <v>#REF!</v>
      </c>
      <c r="D2290" s="48" t="e">
        <f>#REF!</f>
        <v>#REF!</v>
      </c>
      <c r="E2290" s="438" t="s">
        <v>30</v>
      </c>
      <c r="F2290" s="350" t="e">
        <f>#REF!+#REF!</f>
        <v>#REF!</v>
      </c>
      <c r="G2290" s="79" t="e">
        <f t="shared" si="151"/>
        <v>#REF!</v>
      </c>
    </row>
    <row r="2291" spans="1:7">
      <c r="A2291" s="237" t="e">
        <f>#REF!</f>
        <v>#REF!</v>
      </c>
      <c r="B2291" s="46" t="e">
        <f>IF(#REF!&lt;&gt;"",#REF!,"")</f>
        <v>#REF!</v>
      </c>
      <c r="C2291" s="47" t="e">
        <f>#REF!</f>
        <v>#REF!</v>
      </c>
      <c r="D2291" s="48" t="e">
        <f>#REF!</f>
        <v>#REF!</v>
      </c>
      <c r="E2291" s="439" t="s">
        <v>30</v>
      </c>
      <c r="F2291" s="351" t="e">
        <f>#REF!+#REF!</f>
        <v>#REF!</v>
      </c>
      <c r="G2291" s="79" t="e">
        <f t="shared" si="151"/>
        <v>#REF!</v>
      </c>
    </row>
    <row r="2292" spans="1:7" ht="12.75" customHeight="1">
      <c r="A2292" s="832" t="e">
        <f>#REF!</f>
        <v>#REF!</v>
      </c>
      <c r="B2292" s="833"/>
      <c r="C2292" s="833"/>
      <c r="D2292" s="833"/>
      <c r="E2292" s="833"/>
      <c r="F2292" s="833"/>
      <c r="G2292" s="79" t="e">
        <f>G2293</f>
        <v>#REF!</v>
      </c>
    </row>
    <row r="2293" spans="1:7" ht="12.75">
      <c r="A2293" s="232" t="s">
        <v>4</v>
      </c>
      <c r="B2293" s="829" t="s">
        <v>105</v>
      </c>
      <c r="C2293" s="830"/>
      <c r="D2293" s="830"/>
      <c r="E2293" s="834"/>
      <c r="F2293" s="834"/>
      <c r="G2293" s="79" t="e">
        <f>G2294</f>
        <v>#REF!</v>
      </c>
    </row>
    <row r="2294" spans="1:7">
      <c r="A2294" s="215" t="e">
        <f>#REF!</f>
        <v>#REF!</v>
      </c>
      <c r="B2294" s="238" t="e">
        <f>IF(#REF!&lt;&gt;"",#REF!,"")</f>
        <v>#REF!</v>
      </c>
      <c r="C2294" s="239" t="e">
        <f>#REF!</f>
        <v>#REF!</v>
      </c>
      <c r="D2294" s="240" t="e">
        <f>#REF!</f>
        <v>#REF!</v>
      </c>
      <c r="E2294" s="346"/>
      <c r="F2294" s="349" t="e">
        <f>#REF!+#REF!</f>
        <v>#REF!</v>
      </c>
      <c r="G2294" s="79" t="e">
        <f>IF(B2294&lt;&gt;"","Для друку","")</f>
        <v>#REF!</v>
      </c>
    </row>
    <row r="2295" spans="1:7">
      <c r="A2295" s="215" t="e">
        <f>#REF!</f>
        <v>#REF!</v>
      </c>
      <c r="B2295" s="46" t="e">
        <f>IF(#REF!&lt;&gt;"",#REF!,"")</f>
        <v>#REF!</v>
      </c>
      <c r="C2295" s="47" t="e">
        <f>#REF!</f>
        <v>#REF!</v>
      </c>
      <c r="D2295" s="48" t="e">
        <f>#REF!</f>
        <v>#REF!</v>
      </c>
      <c r="E2295" s="347"/>
      <c r="F2295" s="350" t="e">
        <f>#REF!+#REF!</f>
        <v>#REF!</v>
      </c>
      <c r="G2295" s="79" t="e">
        <f>IF(B2295&lt;&gt;"","Для друку","")</f>
        <v>#REF!</v>
      </c>
    </row>
    <row r="2296" spans="1:7">
      <c r="A2296" s="215" t="e">
        <f>#REF!</f>
        <v>#REF!</v>
      </c>
      <c r="B2296" s="46" t="e">
        <f>IF(#REF!&lt;&gt;"",#REF!,"")</f>
        <v>#REF!</v>
      </c>
      <c r="C2296" s="47" t="e">
        <f>#REF!</f>
        <v>#REF!</v>
      </c>
      <c r="D2296" s="48" t="e">
        <f>#REF!</f>
        <v>#REF!</v>
      </c>
      <c r="E2296" s="347"/>
      <c r="F2296" s="350" t="e">
        <f>#REF!+#REF!</f>
        <v>#REF!</v>
      </c>
      <c r="G2296" s="79" t="e">
        <f t="shared" ref="G2296:G2307" si="152">IF(B2296&lt;&gt;"","Для друку","")</f>
        <v>#REF!</v>
      </c>
    </row>
    <row r="2297" spans="1:7">
      <c r="A2297" s="215" t="e">
        <f>#REF!</f>
        <v>#REF!</v>
      </c>
      <c r="B2297" s="46" t="e">
        <f>IF(#REF!&lt;&gt;"",#REF!,"")</f>
        <v>#REF!</v>
      </c>
      <c r="C2297" s="47" t="e">
        <f>#REF!</f>
        <v>#REF!</v>
      </c>
      <c r="D2297" s="48" t="e">
        <f>#REF!</f>
        <v>#REF!</v>
      </c>
      <c r="E2297" s="226"/>
      <c r="F2297" s="350" t="e">
        <f>#REF!+#REF!</f>
        <v>#REF!</v>
      </c>
      <c r="G2297" s="79" t="e">
        <f t="shared" si="152"/>
        <v>#REF!</v>
      </c>
    </row>
    <row r="2298" spans="1:7">
      <c r="A2298" s="215" t="e">
        <f>#REF!</f>
        <v>#REF!</v>
      </c>
      <c r="B2298" s="46" t="e">
        <f>IF(#REF!&lt;&gt;"",#REF!,"")</f>
        <v>#REF!</v>
      </c>
      <c r="C2298" s="47" t="e">
        <f>#REF!</f>
        <v>#REF!</v>
      </c>
      <c r="D2298" s="48" t="e">
        <f>#REF!</f>
        <v>#REF!</v>
      </c>
      <c r="E2298" s="347"/>
      <c r="F2298" s="350" t="e">
        <f>#REF!+#REF!</f>
        <v>#REF!</v>
      </c>
      <c r="G2298" s="79" t="e">
        <f t="shared" si="152"/>
        <v>#REF!</v>
      </c>
    </row>
    <row r="2299" spans="1:7">
      <c r="A2299" s="215" t="e">
        <f>#REF!</f>
        <v>#REF!</v>
      </c>
      <c r="B2299" s="46" t="e">
        <f>IF(#REF!&lt;&gt;"",#REF!,"")</f>
        <v>#REF!</v>
      </c>
      <c r="C2299" s="47" t="e">
        <f>#REF!</f>
        <v>#REF!</v>
      </c>
      <c r="D2299" s="48" t="e">
        <f>#REF!</f>
        <v>#REF!</v>
      </c>
      <c r="E2299" s="347"/>
      <c r="F2299" s="350" t="e">
        <f>#REF!+#REF!</f>
        <v>#REF!</v>
      </c>
      <c r="G2299" s="79" t="e">
        <f t="shared" si="152"/>
        <v>#REF!</v>
      </c>
    </row>
    <row r="2300" spans="1:7">
      <c r="A2300" s="215" t="e">
        <f>#REF!</f>
        <v>#REF!</v>
      </c>
      <c r="B2300" s="46" t="e">
        <f>IF(#REF!&lt;&gt;"",#REF!,"")</f>
        <v>#REF!</v>
      </c>
      <c r="C2300" s="47" t="e">
        <f>#REF!</f>
        <v>#REF!</v>
      </c>
      <c r="D2300" s="48" t="e">
        <f>#REF!</f>
        <v>#REF!</v>
      </c>
      <c r="E2300" s="347"/>
      <c r="F2300" s="350" t="e">
        <f>#REF!+#REF!</f>
        <v>#REF!</v>
      </c>
      <c r="G2300" s="79" t="e">
        <f t="shared" si="152"/>
        <v>#REF!</v>
      </c>
    </row>
    <row r="2301" spans="1:7">
      <c r="A2301" s="215" t="e">
        <f>#REF!</f>
        <v>#REF!</v>
      </c>
      <c r="B2301" s="46" t="e">
        <f>IF(#REF!&lt;&gt;"",#REF!,"")</f>
        <v>#REF!</v>
      </c>
      <c r="C2301" s="47" t="e">
        <f>#REF!</f>
        <v>#REF!</v>
      </c>
      <c r="D2301" s="48" t="e">
        <f>#REF!</f>
        <v>#REF!</v>
      </c>
      <c r="E2301" s="347"/>
      <c r="F2301" s="350" t="e">
        <f>#REF!+#REF!</f>
        <v>#REF!</v>
      </c>
      <c r="G2301" s="79" t="e">
        <f t="shared" si="152"/>
        <v>#REF!</v>
      </c>
    </row>
    <row r="2302" spans="1:7">
      <c r="A2302" s="215" t="e">
        <f>#REF!</f>
        <v>#REF!</v>
      </c>
      <c r="B2302" s="46" t="e">
        <f>IF(#REF!&lt;&gt;"",#REF!,"")</f>
        <v>#REF!</v>
      </c>
      <c r="C2302" s="47" t="e">
        <f>#REF!</f>
        <v>#REF!</v>
      </c>
      <c r="D2302" s="48" t="e">
        <f>#REF!</f>
        <v>#REF!</v>
      </c>
      <c r="E2302" s="347"/>
      <c r="F2302" s="350" t="e">
        <f>#REF!+#REF!</f>
        <v>#REF!</v>
      </c>
      <c r="G2302" s="79" t="e">
        <f t="shared" si="152"/>
        <v>#REF!</v>
      </c>
    </row>
    <row r="2303" spans="1:7">
      <c r="A2303" s="215" t="e">
        <f>#REF!</f>
        <v>#REF!</v>
      </c>
      <c r="B2303" s="46" t="e">
        <f>IF(#REF!&lt;&gt;"",#REF!,"")</f>
        <v>#REF!</v>
      </c>
      <c r="C2303" s="47" t="e">
        <f>#REF!</f>
        <v>#REF!</v>
      </c>
      <c r="D2303" s="48" t="e">
        <f>#REF!</f>
        <v>#REF!</v>
      </c>
      <c r="E2303" s="347"/>
      <c r="F2303" s="350" t="e">
        <f>#REF!+#REF!</f>
        <v>#REF!</v>
      </c>
      <c r="G2303" s="79" t="e">
        <f t="shared" si="152"/>
        <v>#REF!</v>
      </c>
    </row>
    <row r="2304" spans="1:7">
      <c r="A2304" s="215" t="e">
        <f>#REF!</f>
        <v>#REF!</v>
      </c>
      <c r="B2304" s="46" t="e">
        <f>IF(#REF!&lt;&gt;"",#REF!,"")</f>
        <v>#REF!</v>
      </c>
      <c r="C2304" s="47" t="e">
        <f>#REF!</f>
        <v>#REF!</v>
      </c>
      <c r="D2304" s="48" t="e">
        <f>#REF!</f>
        <v>#REF!</v>
      </c>
      <c r="E2304" s="347"/>
      <c r="F2304" s="350" t="e">
        <f>#REF!+#REF!</f>
        <v>#REF!</v>
      </c>
      <c r="G2304" s="79" t="e">
        <f t="shared" si="152"/>
        <v>#REF!</v>
      </c>
    </row>
    <row r="2305" spans="1:7">
      <c r="A2305" s="215" t="e">
        <f>#REF!</f>
        <v>#REF!</v>
      </c>
      <c r="B2305" s="46" t="e">
        <f>IF(#REF!&lt;&gt;"",#REF!,"")</f>
        <v>#REF!</v>
      </c>
      <c r="C2305" s="47" t="e">
        <f>#REF!</f>
        <v>#REF!</v>
      </c>
      <c r="D2305" s="48" t="e">
        <f>#REF!</f>
        <v>#REF!</v>
      </c>
      <c r="E2305" s="347"/>
      <c r="F2305" s="350" t="e">
        <f>#REF!+#REF!</f>
        <v>#REF!</v>
      </c>
      <c r="G2305" s="79" t="e">
        <f t="shared" si="152"/>
        <v>#REF!</v>
      </c>
    </row>
    <row r="2306" spans="1:7">
      <c r="A2306" s="215" t="e">
        <f>#REF!</f>
        <v>#REF!</v>
      </c>
      <c r="B2306" s="46" t="e">
        <f>IF(#REF!&lt;&gt;"",#REF!,"")</f>
        <v>#REF!</v>
      </c>
      <c r="C2306" s="47" t="e">
        <f>#REF!</f>
        <v>#REF!</v>
      </c>
      <c r="D2306" s="48" t="e">
        <f>#REF!</f>
        <v>#REF!</v>
      </c>
      <c r="E2306" s="347"/>
      <c r="F2306" s="350" t="e">
        <f>#REF!+#REF!</f>
        <v>#REF!</v>
      </c>
      <c r="G2306" s="79" t="e">
        <f t="shared" si="152"/>
        <v>#REF!</v>
      </c>
    </row>
    <row r="2307" spans="1:7">
      <c r="A2307" s="215" t="e">
        <f>#REF!</f>
        <v>#REF!</v>
      </c>
      <c r="B2307" s="46" t="e">
        <f>IF(#REF!&lt;&gt;"",#REF!,"")</f>
        <v>#REF!</v>
      </c>
      <c r="C2307" s="47" t="e">
        <f>#REF!</f>
        <v>#REF!</v>
      </c>
      <c r="D2307" s="48" t="e">
        <f>#REF!</f>
        <v>#REF!</v>
      </c>
      <c r="E2307" s="347"/>
      <c r="F2307" s="350" t="e">
        <f>#REF!+#REF!</f>
        <v>#REF!</v>
      </c>
      <c r="G2307" s="79" t="e">
        <f t="shared" si="152"/>
        <v>#REF!</v>
      </c>
    </row>
    <row r="2308" spans="1:7">
      <c r="A2308" s="215" t="e">
        <f>#REF!</f>
        <v>#REF!</v>
      </c>
      <c r="B2308" s="234" t="e">
        <f>IF(#REF!&lt;&gt;"",#REF!,"")</f>
        <v>#REF!</v>
      </c>
      <c r="C2308" s="235" t="e">
        <f>#REF!</f>
        <v>#REF!</v>
      </c>
      <c r="D2308" s="236" t="e">
        <f>#REF!</f>
        <v>#REF!</v>
      </c>
      <c r="E2308" s="348"/>
      <c r="F2308" s="351" t="e">
        <f>#REF!+#REF!</f>
        <v>#REF!</v>
      </c>
      <c r="G2308" s="79" t="e">
        <f>IF(B2308&lt;&gt;"","Для друку","")</f>
        <v>#REF!</v>
      </c>
    </row>
    <row r="2309" spans="1:7" ht="12.75">
      <c r="A2309" s="233" t="e">
        <f>#REF!</f>
        <v>#REF!</v>
      </c>
      <c r="B2309" s="829" t="s">
        <v>106</v>
      </c>
      <c r="C2309" s="830"/>
      <c r="D2309" s="830"/>
      <c r="E2309" s="831"/>
      <c r="F2309" s="831"/>
      <c r="G2309" s="79" t="e">
        <f>G2310</f>
        <v>#REF!</v>
      </c>
    </row>
    <row r="2310" spans="1:7">
      <c r="A2310" s="215" t="e">
        <f>#REF!</f>
        <v>#REF!</v>
      </c>
      <c r="B2310" s="238" t="e">
        <f>IF(#REF!&lt;&gt;"",#REF!,"")</f>
        <v>#REF!</v>
      </c>
      <c r="C2310" s="239" t="e">
        <f>#REF!</f>
        <v>#REF!</v>
      </c>
      <c r="D2310" s="240" t="e">
        <f>#REF!</f>
        <v>#REF!</v>
      </c>
      <c r="E2310" s="346"/>
      <c r="F2310" s="349" t="e">
        <f>#REF!+#REF!</f>
        <v>#REF!</v>
      </c>
      <c r="G2310" s="79" t="e">
        <f t="shared" ref="G2310:G2324" si="153">IF(B2310&lt;&gt;"","Для друку","")</f>
        <v>#REF!</v>
      </c>
    </row>
    <row r="2311" spans="1:7">
      <c r="A2311" s="215" t="e">
        <f>#REF!</f>
        <v>#REF!</v>
      </c>
      <c r="B2311" s="46" t="e">
        <f>IF(#REF!&lt;&gt;"",#REF!,"")</f>
        <v>#REF!</v>
      </c>
      <c r="C2311" s="47" t="e">
        <f>#REF!</f>
        <v>#REF!</v>
      </c>
      <c r="D2311" s="48" t="e">
        <f>#REF!</f>
        <v>#REF!</v>
      </c>
      <c r="E2311" s="347"/>
      <c r="F2311" s="350" t="e">
        <f>#REF!+#REF!</f>
        <v>#REF!</v>
      </c>
      <c r="G2311" s="79" t="e">
        <f t="shared" si="153"/>
        <v>#REF!</v>
      </c>
    </row>
    <row r="2312" spans="1:7">
      <c r="A2312" s="215" t="e">
        <f>#REF!</f>
        <v>#REF!</v>
      </c>
      <c r="B2312" s="46" t="e">
        <f>IF(#REF!&lt;&gt;"",#REF!,"")</f>
        <v>#REF!</v>
      </c>
      <c r="C2312" s="47" t="e">
        <f>#REF!</f>
        <v>#REF!</v>
      </c>
      <c r="D2312" s="48" t="e">
        <f>#REF!</f>
        <v>#REF!</v>
      </c>
      <c r="E2312" s="347"/>
      <c r="F2312" s="350" t="e">
        <f>#REF!+#REF!</f>
        <v>#REF!</v>
      </c>
      <c r="G2312" s="79" t="e">
        <f t="shared" si="153"/>
        <v>#REF!</v>
      </c>
    </row>
    <row r="2313" spans="1:7">
      <c r="A2313" s="215" t="e">
        <f>#REF!</f>
        <v>#REF!</v>
      </c>
      <c r="B2313" s="46" t="e">
        <f>IF(#REF!&lt;&gt;"",#REF!,"")</f>
        <v>#REF!</v>
      </c>
      <c r="C2313" s="47" t="e">
        <f>#REF!</f>
        <v>#REF!</v>
      </c>
      <c r="D2313" s="48" t="e">
        <f>#REF!</f>
        <v>#REF!</v>
      </c>
      <c r="E2313" s="226"/>
      <c r="F2313" s="350" t="e">
        <f>#REF!+#REF!</f>
        <v>#REF!</v>
      </c>
      <c r="G2313" s="79" t="e">
        <f t="shared" si="153"/>
        <v>#REF!</v>
      </c>
    </row>
    <row r="2314" spans="1:7">
      <c r="A2314" s="215" t="e">
        <f>#REF!</f>
        <v>#REF!</v>
      </c>
      <c r="B2314" s="46" t="e">
        <f>IF(#REF!&lt;&gt;"",#REF!,"")</f>
        <v>#REF!</v>
      </c>
      <c r="C2314" s="47" t="e">
        <f>#REF!</f>
        <v>#REF!</v>
      </c>
      <c r="D2314" s="48" t="e">
        <f>#REF!</f>
        <v>#REF!</v>
      </c>
      <c r="E2314" s="347"/>
      <c r="F2314" s="350" t="e">
        <f>#REF!+#REF!</f>
        <v>#REF!</v>
      </c>
      <c r="G2314" s="79" t="e">
        <f t="shared" si="153"/>
        <v>#REF!</v>
      </c>
    </row>
    <row r="2315" spans="1:7">
      <c r="A2315" s="215" t="e">
        <f>#REF!</f>
        <v>#REF!</v>
      </c>
      <c r="B2315" s="46" t="e">
        <f>IF(#REF!&lt;&gt;"",#REF!,"")</f>
        <v>#REF!</v>
      </c>
      <c r="C2315" s="47" t="e">
        <f>#REF!</f>
        <v>#REF!</v>
      </c>
      <c r="D2315" s="48" t="e">
        <f>#REF!</f>
        <v>#REF!</v>
      </c>
      <c r="E2315" s="347"/>
      <c r="F2315" s="350" t="e">
        <f>#REF!+#REF!</f>
        <v>#REF!</v>
      </c>
      <c r="G2315" s="79" t="e">
        <f t="shared" si="153"/>
        <v>#REF!</v>
      </c>
    </row>
    <row r="2316" spans="1:7">
      <c r="A2316" s="215" t="e">
        <f>#REF!</f>
        <v>#REF!</v>
      </c>
      <c r="B2316" s="46" t="e">
        <f>IF(#REF!&lt;&gt;"",#REF!,"")</f>
        <v>#REF!</v>
      </c>
      <c r="C2316" s="47" t="e">
        <f>#REF!</f>
        <v>#REF!</v>
      </c>
      <c r="D2316" s="48" t="e">
        <f>#REF!</f>
        <v>#REF!</v>
      </c>
      <c r="E2316" s="347"/>
      <c r="F2316" s="350" t="e">
        <f>#REF!+#REF!</f>
        <v>#REF!</v>
      </c>
      <c r="G2316" s="79" t="e">
        <f t="shared" si="153"/>
        <v>#REF!</v>
      </c>
    </row>
    <row r="2317" spans="1:7">
      <c r="A2317" s="215" t="e">
        <f>#REF!</f>
        <v>#REF!</v>
      </c>
      <c r="B2317" s="46" t="e">
        <f>IF(#REF!&lt;&gt;"",#REF!,"")</f>
        <v>#REF!</v>
      </c>
      <c r="C2317" s="47" t="e">
        <f>#REF!</f>
        <v>#REF!</v>
      </c>
      <c r="D2317" s="48" t="e">
        <f>#REF!</f>
        <v>#REF!</v>
      </c>
      <c r="E2317" s="347"/>
      <c r="F2317" s="350" t="e">
        <f>#REF!+#REF!</f>
        <v>#REF!</v>
      </c>
      <c r="G2317" s="79" t="e">
        <f t="shared" si="153"/>
        <v>#REF!</v>
      </c>
    </row>
    <row r="2318" spans="1:7">
      <c r="A2318" s="215" t="e">
        <f>#REF!</f>
        <v>#REF!</v>
      </c>
      <c r="B2318" s="46" t="e">
        <f>IF(#REF!&lt;&gt;"",#REF!,"")</f>
        <v>#REF!</v>
      </c>
      <c r="C2318" s="47" t="e">
        <f>#REF!</f>
        <v>#REF!</v>
      </c>
      <c r="D2318" s="48" t="e">
        <f>#REF!</f>
        <v>#REF!</v>
      </c>
      <c r="E2318" s="347"/>
      <c r="F2318" s="350" t="e">
        <f>#REF!+#REF!</f>
        <v>#REF!</v>
      </c>
      <c r="G2318" s="79" t="e">
        <f t="shared" si="153"/>
        <v>#REF!</v>
      </c>
    </row>
    <row r="2319" spans="1:7">
      <c r="A2319" s="215" t="e">
        <f>#REF!</f>
        <v>#REF!</v>
      </c>
      <c r="B2319" s="46" t="e">
        <f>IF(#REF!&lt;&gt;"",#REF!,"")</f>
        <v>#REF!</v>
      </c>
      <c r="C2319" s="47" t="e">
        <f>#REF!</f>
        <v>#REF!</v>
      </c>
      <c r="D2319" s="48" t="e">
        <f>#REF!</f>
        <v>#REF!</v>
      </c>
      <c r="E2319" s="347"/>
      <c r="F2319" s="350" t="e">
        <f>#REF!+#REF!</f>
        <v>#REF!</v>
      </c>
      <c r="G2319" s="79" t="e">
        <f t="shared" si="153"/>
        <v>#REF!</v>
      </c>
    </row>
    <row r="2320" spans="1:7">
      <c r="A2320" s="215" t="e">
        <f>#REF!</f>
        <v>#REF!</v>
      </c>
      <c r="B2320" s="46" t="e">
        <f>IF(#REF!&lt;&gt;"",#REF!,"")</f>
        <v>#REF!</v>
      </c>
      <c r="C2320" s="47" t="e">
        <f>#REF!</f>
        <v>#REF!</v>
      </c>
      <c r="D2320" s="48" t="e">
        <f>#REF!</f>
        <v>#REF!</v>
      </c>
      <c r="E2320" s="347"/>
      <c r="F2320" s="350" t="e">
        <f>#REF!+#REF!</f>
        <v>#REF!</v>
      </c>
      <c r="G2320" s="79" t="e">
        <f t="shared" si="153"/>
        <v>#REF!</v>
      </c>
    </row>
    <row r="2321" spans="1:7">
      <c r="A2321" s="215" t="e">
        <f>#REF!</f>
        <v>#REF!</v>
      </c>
      <c r="B2321" s="46" t="e">
        <f>IF(#REF!&lt;&gt;"",#REF!,"")</f>
        <v>#REF!</v>
      </c>
      <c r="C2321" s="47" t="e">
        <f>#REF!</f>
        <v>#REF!</v>
      </c>
      <c r="D2321" s="48" t="e">
        <f>#REF!</f>
        <v>#REF!</v>
      </c>
      <c r="E2321" s="347"/>
      <c r="F2321" s="350" t="e">
        <f>#REF!+#REF!</f>
        <v>#REF!</v>
      </c>
      <c r="G2321" s="79" t="e">
        <f t="shared" si="153"/>
        <v>#REF!</v>
      </c>
    </row>
    <row r="2322" spans="1:7">
      <c r="A2322" s="215" t="e">
        <f>#REF!</f>
        <v>#REF!</v>
      </c>
      <c r="B2322" s="46" t="e">
        <f>IF(#REF!&lt;&gt;"",#REF!,"")</f>
        <v>#REF!</v>
      </c>
      <c r="C2322" s="47" t="e">
        <f>#REF!</f>
        <v>#REF!</v>
      </c>
      <c r="D2322" s="48" t="e">
        <f>#REF!</f>
        <v>#REF!</v>
      </c>
      <c r="E2322" s="347"/>
      <c r="F2322" s="350" t="e">
        <f>#REF!+#REF!</f>
        <v>#REF!</v>
      </c>
      <c r="G2322" s="79" t="e">
        <f t="shared" si="153"/>
        <v>#REF!</v>
      </c>
    </row>
    <row r="2323" spans="1:7">
      <c r="A2323" s="215" t="e">
        <f>#REF!</f>
        <v>#REF!</v>
      </c>
      <c r="B2323" s="46" t="e">
        <f>IF(#REF!&lt;&gt;"",#REF!,"")</f>
        <v>#REF!</v>
      </c>
      <c r="C2323" s="47" t="e">
        <f>#REF!</f>
        <v>#REF!</v>
      </c>
      <c r="D2323" s="48" t="e">
        <f>#REF!</f>
        <v>#REF!</v>
      </c>
      <c r="E2323" s="347"/>
      <c r="F2323" s="350" t="e">
        <f>#REF!+#REF!</f>
        <v>#REF!</v>
      </c>
      <c r="G2323" s="79" t="e">
        <f t="shared" si="153"/>
        <v>#REF!</v>
      </c>
    </row>
    <row r="2324" spans="1:7">
      <c r="A2324" s="215" t="e">
        <f>#REF!</f>
        <v>#REF!</v>
      </c>
      <c r="B2324" s="234" t="e">
        <f>IF(#REF!&lt;&gt;"",#REF!,"")</f>
        <v>#REF!</v>
      </c>
      <c r="C2324" s="235" t="e">
        <f>#REF!</f>
        <v>#REF!</v>
      </c>
      <c r="D2324" s="236" t="e">
        <f>#REF!</f>
        <v>#REF!</v>
      </c>
      <c r="E2324" s="348"/>
      <c r="F2324" s="351" t="e">
        <f>#REF!+#REF!</f>
        <v>#REF!</v>
      </c>
      <c r="G2324" s="79" t="e">
        <f t="shared" si="153"/>
        <v>#REF!</v>
      </c>
    </row>
    <row r="2325" spans="1:7" ht="12.75">
      <c r="A2325" s="233" t="e">
        <f>#REF!</f>
        <v>#REF!</v>
      </c>
      <c r="B2325" s="829" t="s">
        <v>107</v>
      </c>
      <c r="C2325" s="830"/>
      <c r="D2325" s="830"/>
      <c r="E2325" s="831"/>
      <c r="F2325" s="831"/>
      <c r="G2325" s="79" t="e">
        <f>G2326</f>
        <v>#REF!</v>
      </c>
    </row>
    <row r="2326" spans="1:7">
      <c r="A2326" s="215" t="e">
        <f>#REF!</f>
        <v>#REF!</v>
      </c>
      <c r="B2326" s="238" t="e">
        <f>IF(#REF!&lt;&gt;"",#REF!,"")</f>
        <v>#REF!</v>
      </c>
      <c r="C2326" s="239" t="e">
        <f>#REF!</f>
        <v>#REF!</v>
      </c>
      <c r="D2326" s="240" t="e">
        <f>#REF!</f>
        <v>#REF!</v>
      </c>
      <c r="E2326" s="346"/>
      <c r="F2326" s="349" t="e">
        <f>#REF!+#REF!</f>
        <v>#REF!</v>
      </c>
      <c r="G2326" s="79" t="e">
        <f t="shared" ref="G2326:G2340" si="154">IF(B2326&lt;&gt;"","Для друку","")</f>
        <v>#REF!</v>
      </c>
    </row>
    <row r="2327" spans="1:7">
      <c r="A2327" s="215" t="e">
        <f>#REF!</f>
        <v>#REF!</v>
      </c>
      <c r="B2327" s="46" t="e">
        <f>IF(#REF!&lt;&gt;"",#REF!,"")</f>
        <v>#REF!</v>
      </c>
      <c r="C2327" s="47" t="e">
        <f>#REF!</f>
        <v>#REF!</v>
      </c>
      <c r="D2327" s="48" t="e">
        <f>#REF!</f>
        <v>#REF!</v>
      </c>
      <c r="E2327" s="347"/>
      <c r="F2327" s="350" t="e">
        <f>#REF!+#REF!</f>
        <v>#REF!</v>
      </c>
      <c r="G2327" s="79" t="e">
        <f t="shared" si="154"/>
        <v>#REF!</v>
      </c>
    </row>
    <row r="2328" spans="1:7">
      <c r="A2328" s="215" t="e">
        <f>#REF!</f>
        <v>#REF!</v>
      </c>
      <c r="B2328" s="46" t="e">
        <f>IF(#REF!&lt;&gt;"",#REF!,"")</f>
        <v>#REF!</v>
      </c>
      <c r="C2328" s="47" t="e">
        <f>#REF!</f>
        <v>#REF!</v>
      </c>
      <c r="D2328" s="48" t="e">
        <f>#REF!</f>
        <v>#REF!</v>
      </c>
      <c r="E2328" s="347"/>
      <c r="F2328" s="350" t="e">
        <f>#REF!+#REF!</f>
        <v>#REF!</v>
      </c>
      <c r="G2328" s="79" t="e">
        <f t="shared" si="154"/>
        <v>#REF!</v>
      </c>
    </row>
    <row r="2329" spans="1:7">
      <c r="A2329" s="215" t="e">
        <f>#REF!</f>
        <v>#REF!</v>
      </c>
      <c r="B2329" s="46" t="e">
        <f>IF(#REF!&lt;&gt;"",#REF!,"")</f>
        <v>#REF!</v>
      </c>
      <c r="C2329" s="47" t="e">
        <f>#REF!</f>
        <v>#REF!</v>
      </c>
      <c r="D2329" s="48" t="e">
        <f>#REF!</f>
        <v>#REF!</v>
      </c>
      <c r="E2329" s="226"/>
      <c r="F2329" s="350" t="e">
        <f>#REF!+#REF!</f>
        <v>#REF!</v>
      </c>
      <c r="G2329" s="79" t="e">
        <f t="shared" si="154"/>
        <v>#REF!</v>
      </c>
    </row>
    <row r="2330" spans="1:7">
      <c r="A2330" s="215" t="e">
        <f>#REF!</f>
        <v>#REF!</v>
      </c>
      <c r="B2330" s="46" t="e">
        <f>IF(#REF!&lt;&gt;"",#REF!,"")</f>
        <v>#REF!</v>
      </c>
      <c r="C2330" s="47" t="e">
        <f>#REF!</f>
        <v>#REF!</v>
      </c>
      <c r="D2330" s="48" t="e">
        <f>#REF!</f>
        <v>#REF!</v>
      </c>
      <c r="E2330" s="347"/>
      <c r="F2330" s="350" t="e">
        <f>#REF!+#REF!</f>
        <v>#REF!</v>
      </c>
      <c r="G2330" s="79" t="e">
        <f t="shared" si="154"/>
        <v>#REF!</v>
      </c>
    </row>
    <row r="2331" spans="1:7">
      <c r="A2331" s="215" t="e">
        <f>#REF!</f>
        <v>#REF!</v>
      </c>
      <c r="B2331" s="46" t="e">
        <f>IF(#REF!&lt;&gt;"",#REF!,"")</f>
        <v>#REF!</v>
      </c>
      <c r="C2331" s="47" t="e">
        <f>#REF!</f>
        <v>#REF!</v>
      </c>
      <c r="D2331" s="48" t="e">
        <f>#REF!</f>
        <v>#REF!</v>
      </c>
      <c r="E2331" s="347"/>
      <c r="F2331" s="350" t="e">
        <f>#REF!+#REF!</f>
        <v>#REF!</v>
      </c>
      <c r="G2331" s="79" t="e">
        <f t="shared" si="154"/>
        <v>#REF!</v>
      </c>
    </row>
    <row r="2332" spans="1:7">
      <c r="A2332" s="215" t="e">
        <f>#REF!</f>
        <v>#REF!</v>
      </c>
      <c r="B2332" s="46" t="e">
        <f>IF(#REF!&lt;&gt;"",#REF!,"")</f>
        <v>#REF!</v>
      </c>
      <c r="C2332" s="47" t="e">
        <f>#REF!</f>
        <v>#REF!</v>
      </c>
      <c r="D2332" s="48" t="e">
        <f>#REF!</f>
        <v>#REF!</v>
      </c>
      <c r="E2332" s="347"/>
      <c r="F2332" s="350" t="e">
        <f>#REF!+#REF!</f>
        <v>#REF!</v>
      </c>
      <c r="G2332" s="79" t="e">
        <f t="shared" si="154"/>
        <v>#REF!</v>
      </c>
    </row>
    <row r="2333" spans="1:7">
      <c r="A2333" s="215" t="e">
        <f>#REF!</f>
        <v>#REF!</v>
      </c>
      <c r="B2333" s="46" t="e">
        <f>IF(#REF!&lt;&gt;"",#REF!,"")</f>
        <v>#REF!</v>
      </c>
      <c r="C2333" s="47" t="e">
        <f>#REF!</f>
        <v>#REF!</v>
      </c>
      <c r="D2333" s="48" t="e">
        <f>#REF!</f>
        <v>#REF!</v>
      </c>
      <c r="E2333" s="347"/>
      <c r="F2333" s="350" t="e">
        <f>#REF!+#REF!</f>
        <v>#REF!</v>
      </c>
      <c r="G2333" s="79" t="e">
        <f t="shared" si="154"/>
        <v>#REF!</v>
      </c>
    </row>
    <row r="2334" spans="1:7">
      <c r="A2334" s="215" t="e">
        <f>#REF!</f>
        <v>#REF!</v>
      </c>
      <c r="B2334" s="46" t="e">
        <f>IF(#REF!&lt;&gt;"",#REF!,"")</f>
        <v>#REF!</v>
      </c>
      <c r="C2334" s="47" t="e">
        <f>#REF!</f>
        <v>#REF!</v>
      </c>
      <c r="D2334" s="48" t="e">
        <f>#REF!</f>
        <v>#REF!</v>
      </c>
      <c r="E2334" s="347"/>
      <c r="F2334" s="350" t="e">
        <f>#REF!+#REF!</f>
        <v>#REF!</v>
      </c>
      <c r="G2334" s="79" t="e">
        <f t="shared" si="154"/>
        <v>#REF!</v>
      </c>
    </row>
    <row r="2335" spans="1:7">
      <c r="A2335" s="215" t="e">
        <f>#REF!</f>
        <v>#REF!</v>
      </c>
      <c r="B2335" s="46" t="e">
        <f>IF(#REF!&lt;&gt;"",#REF!,"")</f>
        <v>#REF!</v>
      </c>
      <c r="C2335" s="47" t="e">
        <f>#REF!</f>
        <v>#REF!</v>
      </c>
      <c r="D2335" s="48" t="e">
        <f>#REF!</f>
        <v>#REF!</v>
      </c>
      <c r="E2335" s="347"/>
      <c r="F2335" s="350" t="e">
        <f>#REF!+#REF!</f>
        <v>#REF!</v>
      </c>
      <c r="G2335" s="79" t="e">
        <f t="shared" si="154"/>
        <v>#REF!</v>
      </c>
    </row>
    <row r="2336" spans="1:7">
      <c r="A2336" s="215" t="e">
        <f>#REF!</f>
        <v>#REF!</v>
      </c>
      <c r="B2336" s="46" t="e">
        <f>IF(#REF!&lt;&gt;"",#REF!,"")</f>
        <v>#REF!</v>
      </c>
      <c r="C2336" s="47" t="e">
        <f>#REF!</f>
        <v>#REF!</v>
      </c>
      <c r="D2336" s="48" t="e">
        <f>#REF!</f>
        <v>#REF!</v>
      </c>
      <c r="E2336" s="347"/>
      <c r="F2336" s="350" t="e">
        <f>#REF!+#REF!</f>
        <v>#REF!</v>
      </c>
      <c r="G2336" s="79" t="e">
        <f t="shared" si="154"/>
        <v>#REF!</v>
      </c>
    </row>
    <row r="2337" spans="1:7">
      <c r="A2337" s="215" t="e">
        <f>#REF!</f>
        <v>#REF!</v>
      </c>
      <c r="B2337" s="46" t="e">
        <f>IF(#REF!&lt;&gt;"",#REF!,"")</f>
        <v>#REF!</v>
      </c>
      <c r="C2337" s="47" t="e">
        <f>#REF!</f>
        <v>#REF!</v>
      </c>
      <c r="D2337" s="48" t="e">
        <f>#REF!</f>
        <v>#REF!</v>
      </c>
      <c r="E2337" s="347"/>
      <c r="F2337" s="350" t="e">
        <f>#REF!+#REF!</f>
        <v>#REF!</v>
      </c>
      <c r="G2337" s="79" t="e">
        <f t="shared" si="154"/>
        <v>#REF!</v>
      </c>
    </row>
    <row r="2338" spans="1:7">
      <c r="A2338" s="215" t="e">
        <f>#REF!</f>
        <v>#REF!</v>
      </c>
      <c r="B2338" s="46" t="e">
        <f>IF(#REF!&lt;&gt;"",#REF!,"")</f>
        <v>#REF!</v>
      </c>
      <c r="C2338" s="47" t="e">
        <f>#REF!</f>
        <v>#REF!</v>
      </c>
      <c r="D2338" s="48" t="e">
        <f>#REF!</f>
        <v>#REF!</v>
      </c>
      <c r="E2338" s="347"/>
      <c r="F2338" s="350" t="e">
        <f>#REF!+#REF!</f>
        <v>#REF!</v>
      </c>
      <c r="G2338" s="79" t="e">
        <f t="shared" si="154"/>
        <v>#REF!</v>
      </c>
    </row>
    <row r="2339" spans="1:7">
      <c r="A2339" s="215" t="e">
        <f>#REF!</f>
        <v>#REF!</v>
      </c>
      <c r="B2339" s="46" t="e">
        <f>IF(#REF!&lt;&gt;"",#REF!,"")</f>
        <v>#REF!</v>
      </c>
      <c r="C2339" s="47" t="e">
        <f>#REF!</f>
        <v>#REF!</v>
      </c>
      <c r="D2339" s="48" t="e">
        <f>#REF!</f>
        <v>#REF!</v>
      </c>
      <c r="E2339" s="347"/>
      <c r="F2339" s="350" t="e">
        <f>#REF!+#REF!</f>
        <v>#REF!</v>
      </c>
      <c r="G2339" s="79" t="e">
        <f t="shared" si="154"/>
        <v>#REF!</v>
      </c>
    </row>
    <row r="2340" spans="1:7">
      <c r="A2340" s="215" t="e">
        <f>#REF!</f>
        <v>#REF!</v>
      </c>
      <c r="B2340" s="234" t="e">
        <f>IF(#REF!&lt;&gt;"",#REF!,"")</f>
        <v>#REF!</v>
      </c>
      <c r="C2340" s="235" t="e">
        <f>#REF!</f>
        <v>#REF!</v>
      </c>
      <c r="D2340" s="236" t="e">
        <f>#REF!</f>
        <v>#REF!</v>
      </c>
      <c r="E2340" s="348"/>
      <c r="F2340" s="351" t="e">
        <f>#REF!+#REF!</f>
        <v>#REF!</v>
      </c>
      <c r="G2340" s="79" t="e">
        <f t="shared" si="154"/>
        <v>#REF!</v>
      </c>
    </row>
    <row r="2341" spans="1:7" ht="12.75">
      <c r="A2341" s="233" t="e">
        <f>#REF!</f>
        <v>#REF!</v>
      </c>
      <c r="B2341" s="829" t="s">
        <v>108</v>
      </c>
      <c r="C2341" s="830"/>
      <c r="D2341" s="830"/>
      <c r="E2341" s="831"/>
      <c r="F2341" s="831"/>
      <c r="G2341" s="79" t="e">
        <f>G2342</f>
        <v>#REF!</v>
      </c>
    </row>
    <row r="2342" spans="1:7">
      <c r="A2342" s="215" t="e">
        <f>#REF!</f>
        <v>#REF!</v>
      </c>
      <c r="B2342" s="238" t="e">
        <f>IF(#REF!&lt;&gt;"",#REF!,"")</f>
        <v>#REF!</v>
      </c>
      <c r="C2342" s="239" t="e">
        <f>#REF!</f>
        <v>#REF!</v>
      </c>
      <c r="D2342" s="240" t="e">
        <f>#REF!</f>
        <v>#REF!</v>
      </c>
      <c r="E2342" s="437" t="s">
        <v>30</v>
      </c>
      <c r="F2342" s="349" t="e">
        <f>#REF!+#REF!</f>
        <v>#REF!</v>
      </c>
      <c r="G2342" s="79" t="e">
        <f t="shared" ref="G2342:G2351" si="155">IF(B2342&lt;&gt;"","Для друку","")</f>
        <v>#REF!</v>
      </c>
    </row>
    <row r="2343" spans="1:7">
      <c r="A2343" s="215" t="e">
        <f>#REF!</f>
        <v>#REF!</v>
      </c>
      <c r="B2343" s="46" t="e">
        <f>IF(#REF!&lt;&gt;"",#REF!,"")</f>
        <v>#REF!</v>
      </c>
      <c r="C2343" s="47" t="e">
        <f>#REF!</f>
        <v>#REF!</v>
      </c>
      <c r="D2343" s="48" t="e">
        <f>#REF!</f>
        <v>#REF!</v>
      </c>
      <c r="E2343" s="438" t="s">
        <v>30</v>
      </c>
      <c r="F2343" s="350" t="e">
        <f>#REF!+#REF!</f>
        <v>#REF!</v>
      </c>
      <c r="G2343" s="79" t="e">
        <f t="shared" si="155"/>
        <v>#REF!</v>
      </c>
    </row>
    <row r="2344" spans="1:7">
      <c r="A2344" s="215" t="e">
        <f>#REF!</f>
        <v>#REF!</v>
      </c>
      <c r="B2344" s="46" t="e">
        <f>IF(#REF!&lt;&gt;"",#REF!,"")</f>
        <v>#REF!</v>
      </c>
      <c r="C2344" s="47" t="e">
        <f>#REF!</f>
        <v>#REF!</v>
      </c>
      <c r="D2344" s="48" t="e">
        <f>#REF!</f>
        <v>#REF!</v>
      </c>
      <c r="E2344" s="438" t="s">
        <v>30</v>
      </c>
      <c r="F2344" s="350" t="e">
        <f>#REF!+#REF!</f>
        <v>#REF!</v>
      </c>
      <c r="G2344" s="79" t="e">
        <f t="shared" si="155"/>
        <v>#REF!</v>
      </c>
    </row>
    <row r="2345" spans="1:7">
      <c r="A2345" s="215" t="e">
        <f>#REF!</f>
        <v>#REF!</v>
      </c>
      <c r="B2345" s="46" t="e">
        <f>IF(#REF!&lt;&gt;"",#REF!,"")</f>
        <v>#REF!</v>
      </c>
      <c r="C2345" s="47" t="e">
        <f>#REF!</f>
        <v>#REF!</v>
      </c>
      <c r="D2345" s="48" t="e">
        <f>#REF!</f>
        <v>#REF!</v>
      </c>
      <c r="E2345" s="438" t="s">
        <v>30</v>
      </c>
      <c r="F2345" s="350" t="e">
        <f>#REF!+#REF!</f>
        <v>#REF!</v>
      </c>
      <c r="G2345" s="79" t="e">
        <f t="shared" si="155"/>
        <v>#REF!</v>
      </c>
    </row>
    <row r="2346" spans="1:7">
      <c r="A2346" s="215" t="e">
        <f>#REF!</f>
        <v>#REF!</v>
      </c>
      <c r="B2346" s="46" t="e">
        <f>IF(#REF!&lt;&gt;"",#REF!,"")</f>
        <v>#REF!</v>
      </c>
      <c r="C2346" s="47" t="e">
        <f>#REF!</f>
        <v>#REF!</v>
      </c>
      <c r="D2346" s="48" t="e">
        <f>#REF!</f>
        <v>#REF!</v>
      </c>
      <c r="E2346" s="438" t="s">
        <v>30</v>
      </c>
      <c r="F2346" s="350" t="e">
        <f>#REF!+#REF!</f>
        <v>#REF!</v>
      </c>
      <c r="G2346" s="79" t="e">
        <f t="shared" si="155"/>
        <v>#REF!</v>
      </c>
    </row>
    <row r="2347" spans="1:7">
      <c r="A2347" s="215" t="e">
        <f>#REF!</f>
        <v>#REF!</v>
      </c>
      <c r="B2347" s="46" t="e">
        <f>IF(#REF!&lt;&gt;"",#REF!,"")</f>
        <v>#REF!</v>
      </c>
      <c r="C2347" s="47" t="e">
        <f>#REF!</f>
        <v>#REF!</v>
      </c>
      <c r="D2347" s="48" t="e">
        <f>#REF!</f>
        <v>#REF!</v>
      </c>
      <c r="E2347" s="438" t="s">
        <v>30</v>
      </c>
      <c r="F2347" s="350" t="e">
        <f>#REF!+#REF!</f>
        <v>#REF!</v>
      </c>
      <c r="G2347" s="79" t="e">
        <f t="shared" si="155"/>
        <v>#REF!</v>
      </c>
    </row>
    <row r="2348" spans="1:7">
      <c r="A2348" s="215" t="e">
        <f>#REF!</f>
        <v>#REF!</v>
      </c>
      <c r="B2348" s="46" t="e">
        <f>IF(#REF!&lt;&gt;"",#REF!,"")</f>
        <v>#REF!</v>
      </c>
      <c r="C2348" s="47" t="e">
        <f>#REF!</f>
        <v>#REF!</v>
      </c>
      <c r="D2348" s="48" t="e">
        <f>#REF!</f>
        <v>#REF!</v>
      </c>
      <c r="E2348" s="438" t="s">
        <v>30</v>
      </c>
      <c r="F2348" s="350" t="e">
        <f>#REF!+#REF!</f>
        <v>#REF!</v>
      </c>
      <c r="G2348" s="79" t="e">
        <f t="shared" si="155"/>
        <v>#REF!</v>
      </c>
    </row>
    <row r="2349" spans="1:7">
      <c r="A2349" s="215" t="e">
        <f>#REF!</f>
        <v>#REF!</v>
      </c>
      <c r="B2349" s="46" t="e">
        <f>IF(#REF!&lt;&gt;"",#REF!,"")</f>
        <v>#REF!</v>
      </c>
      <c r="C2349" s="47" t="e">
        <f>#REF!</f>
        <v>#REF!</v>
      </c>
      <c r="D2349" s="48" t="e">
        <f>#REF!</f>
        <v>#REF!</v>
      </c>
      <c r="E2349" s="438" t="s">
        <v>30</v>
      </c>
      <c r="F2349" s="350" t="e">
        <f>#REF!+#REF!</f>
        <v>#REF!</v>
      </c>
      <c r="G2349" s="79" t="e">
        <f t="shared" si="155"/>
        <v>#REF!</v>
      </c>
    </row>
    <row r="2350" spans="1:7" ht="12.75" customHeight="1">
      <c r="A2350" s="215" t="e">
        <f>#REF!</f>
        <v>#REF!</v>
      </c>
      <c r="B2350" s="46" t="e">
        <f>IF(#REF!&lt;&gt;"",#REF!,"")</f>
        <v>#REF!</v>
      </c>
      <c r="C2350" s="47" t="e">
        <f>#REF!</f>
        <v>#REF!</v>
      </c>
      <c r="D2350" s="48" t="e">
        <f>#REF!</f>
        <v>#REF!</v>
      </c>
      <c r="E2350" s="438" t="s">
        <v>30</v>
      </c>
      <c r="F2350" s="350" t="e">
        <f>#REF!+#REF!</f>
        <v>#REF!</v>
      </c>
      <c r="G2350" s="79" t="e">
        <f t="shared" si="155"/>
        <v>#REF!</v>
      </c>
    </row>
    <row r="2351" spans="1:7">
      <c r="A2351" s="237" t="e">
        <f>#REF!</f>
        <v>#REF!</v>
      </c>
      <c r="B2351" s="46" t="e">
        <f>IF(#REF!&lt;&gt;"",#REF!,"")</f>
        <v>#REF!</v>
      </c>
      <c r="C2351" s="47" t="e">
        <f>#REF!</f>
        <v>#REF!</v>
      </c>
      <c r="D2351" s="48" t="e">
        <f>#REF!</f>
        <v>#REF!</v>
      </c>
      <c r="E2351" s="439" t="s">
        <v>30</v>
      </c>
      <c r="F2351" s="351" t="e">
        <f>#REF!+#REF!</f>
        <v>#REF!</v>
      </c>
      <c r="G2351" s="79" t="e">
        <f t="shared" si="155"/>
        <v>#REF!</v>
      </c>
    </row>
    <row r="2352" spans="1:7" ht="12.75" customHeight="1">
      <c r="A2352" s="832" t="e">
        <f>#REF!</f>
        <v>#REF!</v>
      </c>
      <c r="B2352" s="833"/>
      <c r="C2352" s="833"/>
      <c r="D2352" s="833"/>
      <c r="E2352" s="833"/>
      <c r="F2352" s="833"/>
      <c r="G2352" s="79" t="e">
        <f>G2353</f>
        <v>#REF!</v>
      </c>
    </row>
    <row r="2353" spans="1:7" ht="12.75">
      <c r="A2353" s="232" t="s">
        <v>4</v>
      </c>
      <c r="B2353" s="829" t="s">
        <v>105</v>
      </c>
      <c r="C2353" s="830"/>
      <c r="D2353" s="830"/>
      <c r="E2353" s="834"/>
      <c r="F2353" s="834"/>
      <c r="G2353" s="79" t="e">
        <f>G2354</f>
        <v>#REF!</v>
      </c>
    </row>
    <row r="2354" spans="1:7">
      <c r="A2354" s="215" t="e">
        <f>#REF!</f>
        <v>#REF!</v>
      </c>
      <c r="B2354" s="238" t="e">
        <f>IF(#REF!&lt;&gt;"",#REF!,"")</f>
        <v>#REF!</v>
      </c>
      <c r="C2354" s="239" t="e">
        <f>#REF!</f>
        <v>#REF!</v>
      </c>
      <c r="D2354" s="240" t="e">
        <f>#REF!</f>
        <v>#REF!</v>
      </c>
      <c r="E2354" s="346"/>
      <c r="F2354" s="349" t="e">
        <f>#REF!+#REF!</f>
        <v>#REF!</v>
      </c>
      <c r="G2354" s="79" t="e">
        <f>IF(B2354&lt;&gt;"","Для друку","")</f>
        <v>#REF!</v>
      </c>
    </row>
    <row r="2355" spans="1:7">
      <c r="A2355" s="215" t="e">
        <f>#REF!</f>
        <v>#REF!</v>
      </c>
      <c r="B2355" s="46" t="e">
        <f>IF(#REF!&lt;&gt;"",#REF!,"")</f>
        <v>#REF!</v>
      </c>
      <c r="C2355" s="47" t="e">
        <f>#REF!</f>
        <v>#REF!</v>
      </c>
      <c r="D2355" s="48" t="e">
        <f>#REF!</f>
        <v>#REF!</v>
      </c>
      <c r="E2355" s="347"/>
      <c r="F2355" s="350" t="e">
        <f>#REF!+#REF!</f>
        <v>#REF!</v>
      </c>
      <c r="G2355" s="79" t="e">
        <f>IF(B2355&lt;&gt;"","Для друку","")</f>
        <v>#REF!</v>
      </c>
    </row>
    <row r="2356" spans="1:7">
      <c r="A2356" s="215" t="e">
        <f>#REF!</f>
        <v>#REF!</v>
      </c>
      <c r="B2356" s="46" t="e">
        <f>IF(#REF!&lt;&gt;"",#REF!,"")</f>
        <v>#REF!</v>
      </c>
      <c r="C2356" s="47" t="e">
        <f>#REF!</f>
        <v>#REF!</v>
      </c>
      <c r="D2356" s="48" t="e">
        <f>#REF!</f>
        <v>#REF!</v>
      </c>
      <c r="E2356" s="347"/>
      <c r="F2356" s="350" t="e">
        <f>#REF!+#REF!</f>
        <v>#REF!</v>
      </c>
      <c r="G2356" s="79" t="e">
        <f t="shared" ref="G2356:G2368" si="156">IF(B2356&lt;&gt;"","Для друку","")</f>
        <v>#REF!</v>
      </c>
    </row>
    <row r="2357" spans="1:7">
      <c r="A2357" s="215" t="e">
        <f>#REF!</f>
        <v>#REF!</v>
      </c>
      <c r="B2357" s="46" t="e">
        <f>IF(#REF!&lt;&gt;"",#REF!,"")</f>
        <v>#REF!</v>
      </c>
      <c r="C2357" s="47" t="e">
        <f>#REF!</f>
        <v>#REF!</v>
      </c>
      <c r="D2357" s="48" t="e">
        <f>#REF!</f>
        <v>#REF!</v>
      </c>
      <c r="E2357" s="226"/>
      <c r="F2357" s="350" t="e">
        <f>#REF!+#REF!</f>
        <v>#REF!</v>
      </c>
      <c r="G2357" s="79" t="e">
        <f t="shared" si="156"/>
        <v>#REF!</v>
      </c>
    </row>
    <row r="2358" spans="1:7">
      <c r="A2358" s="215" t="e">
        <f>#REF!</f>
        <v>#REF!</v>
      </c>
      <c r="B2358" s="46" t="e">
        <f>IF(#REF!&lt;&gt;"",#REF!,"")</f>
        <v>#REF!</v>
      </c>
      <c r="C2358" s="47" t="e">
        <f>#REF!</f>
        <v>#REF!</v>
      </c>
      <c r="D2358" s="48" t="e">
        <f>#REF!</f>
        <v>#REF!</v>
      </c>
      <c r="E2358" s="347"/>
      <c r="F2358" s="350" t="e">
        <f>#REF!+#REF!</f>
        <v>#REF!</v>
      </c>
      <c r="G2358" s="79" t="e">
        <f t="shared" si="156"/>
        <v>#REF!</v>
      </c>
    </row>
    <row r="2359" spans="1:7">
      <c r="A2359" s="215" t="e">
        <f>#REF!</f>
        <v>#REF!</v>
      </c>
      <c r="B2359" s="46" t="e">
        <f>IF(#REF!&lt;&gt;"",#REF!,"")</f>
        <v>#REF!</v>
      </c>
      <c r="C2359" s="47" t="e">
        <f>#REF!</f>
        <v>#REF!</v>
      </c>
      <c r="D2359" s="48" t="e">
        <f>#REF!</f>
        <v>#REF!</v>
      </c>
      <c r="E2359" s="347"/>
      <c r="F2359" s="350" t="e">
        <f>#REF!+#REF!</f>
        <v>#REF!</v>
      </c>
      <c r="G2359" s="79" t="e">
        <f t="shared" si="156"/>
        <v>#REF!</v>
      </c>
    </row>
    <row r="2360" spans="1:7">
      <c r="A2360" s="215" t="e">
        <f>#REF!</f>
        <v>#REF!</v>
      </c>
      <c r="B2360" s="46" t="e">
        <f>IF(#REF!&lt;&gt;"",#REF!,"")</f>
        <v>#REF!</v>
      </c>
      <c r="C2360" s="47" t="e">
        <f>#REF!</f>
        <v>#REF!</v>
      </c>
      <c r="D2360" s="48" t="e">
        <f>#REF!</f>
        <v>#REF!</v>
      </c>
      <c r="E2360" s="347"/>
      <c r="F2360" s="350" t="e">
        <f>#REF!+#REF!</f>
        <v>#REF!</v>
      </c>
      <c r="G2360" s="79" t="e">
        <f t="shared" si="156"/>
        <v>#REF!</v>
      </c>
    </row>
    <row r="2361" spans="1:7">
      <c r="A2361" s="215" t="e">
        <f>#REF!</f>
        <v>#REF!</v>
      </c>
      <c r="B2361" s="46" t="e">
        <f>IF(#REF!&lt;&gt;"",#REF!,"")</f>
        <v>#REF!</v>
      </c>
      <c r="C2361" s="47" t="e">
        <f>#REF!</f>
        <v>#REF!</v>
      </c>
      <c r="D2361" s="48" t="e">
        <f>#REF!</f>
        <v>#REF!</v>
      </c>
      <c r="E2361" s="347"/>
      <c r="F2361" s="350" t="e">
        <f>#REF!+#REF!</f>
        <v>#REF!</v>
      </c>
      <c r="G2361" s="79" t="e">
        <f t="shared" si="156"/>
        <v>#REF!</v>
      </c>
    </row>
    <row r="2362" spans="1:7">
      <c r="A2362" s="215" t="e">
        <f>#REF!</f>
        <v>#REF!</v>
      </c>
      <c r="B2362" s="46" t="e">
        <f>IF(#REF!&lt;&gt;"",#REF!,"")</f>
        <v>#REF!</v>
      </c>
      <c r="C2362" s="47" t="e">
        <f>#REF!</f>
        <v>#REF!</v>
      </c>
      <c r="D2362" s="48" t="e">
        <f>#REF!</f>
        <v>#REF!</v>
      </c>
      <c r="E2362" s="347"/>
      <c r="F2362" s="350" t="e">
        <f>#REF!+#REF!</f>
        <v>#REF!</v>
      </c>
      <c r="G2362" s="79" t="e">
        <f t="shared" si="156"/>
        <v>#REF!</v>
      </c>
    </row>
    <row r="2363" spans="1:7">
      <c r="A2363" s="215" t="e">
        <f>#REF!</f>
        <v>#REF!</v>
      </c>
      <c r="B2363" s="46" t="e">
        <f>IF(#REF!&lt;&gt;"",#REF!,"")</f>
        <v>#REF!</v>
      </c>
      <c r="C2363" s="47" t="e">
        <f>#REF!</f>
        <v>#REF!</v>
      </c>
      <c r="D2363" s="48" t="e">
        <f>#REF!</f>
        <v>#REF!</v>
      </c>
      <c r="E2363" s="347"/>
      <c r="F2363" s="350" t="e">
        <f>#REF!+#REF!</f>
        <v>#REF!</v>
      </c>
      <c r="G2363" s="79" t="e">
        <f t="shared" si="156"/>
        <v>#REF!</v>
      </c>
    </row>
    <row r="2364" spans="1:7">
      <c r="A2364" s="215" t="e">
        <f>#REF!</f>
        <v>#REF!</v>
      </c>
      <c r="B2364" s="46" t="e">
        <f>IF(#REF!&lt;&gt;"",#REF!,"")</f>
        <v>#REF!</v>
      </c>
      <c r="C2364" s="47" t="e">
        <f>#REF!</f>
        <v>#REF!</v>
      </c>
      <c r="D2364" s="48" t="e">
        <f>#REF!</f>
        <v>#REF!</v>
      </c>
      <c r="E2364" s="347"/>
      <c r="F2364" s="350" t="e">
        <f>#REF!+#REF!</f>
        <v>#REF!</v>
      </c>
      <c r="G2364" s="79" t="e">
        <f t="shared" si="156"/>
        <v>#REF!</v>
      </c>
    </row>
    <row r="2365" spans="1:7">
      <c r="A2365" s="215" t="e">
        <f>#REF!</f>
        <v>#REF!</v>
      </c>
      <c r="B2365" s="46" t="e">
        <f>IF(#REF!&lt;&gt;"",#REF!,"")</f>
        <v>#REF!</v>
      </c>
      <c r="C2365" s="47" t="e">
        <f>#REF!</f>
        <v>#REF!</v>
      </c>
      <c r="D2365" s="48" t="e">
        <f>#REF!</f>
        <v>#REF!</v>
      </c>
      <c r="E2365" s="347"/>
      <c r="F2365" s="350" t="e">
        <f>#REF!+#REF!</f>
        <v>#REF!</v>
      </c>
      <c r="G2365" s="79" t="e">
        <f t="shared" si="156"/>
        <v>#REF!</v>
      </c>
    </row>
    <row r="2366" spans="1:7">
      <c r="A2366" s="215" t="e">
        <f>#REF!</f>
        <v>#REF!</v>
      </c>
      <c r="B2366" s="46" t="e">
        <f>IF(#REF!&lt;&gt;"",#REF!,"")</f>
        <v>#REF!</v>
      </c>
      <c r="C2366" s="47" t="e">
        <f>#REF!</f>
        <v>#REF!</v>
      </c>
      <c r="D2366" s="48" t="e">
        <f>#REF!</f>
        <v>#REF!</v>
      </c>
      <c r="E2366" s="347"/>
      <c r="F2366" s="350" t="e">
        <f>#REF!+#REF!</f>
        <v>#REF!</v>
      </c>
      <c r="G2366" s="79" t="e">
        <f t="shared" si="156"/>
        <v>#REF!</v>
      </c>
    </row>
    <row r="2367" spans="1:7">
      <c r="A2367" s="215" t="e">
        <f>#REF!</f>
        <v>#REF!</v>
      </c>
      <c r="B2367" s="46" t="e">
        <f>IF(#REF!&lt;&gt;"",#REF!,"")</f>
        <v>#REF!</v>
      </c>
      <c r="C2367" s="47" t="e">
        <f>#REF!</f>
        <v>#REF!</v>
      </c>
      <c r="D2367" s="48" t="e">
        <f>#REF!</f>
        <v>#REF!</v>
      </c>
      <c r="E2367" s="347"/>
      <c r="F2367" s="350" t="e">
        <f>#REF!+#REF!</f>
        <v>#REF!</v>
      </c>
      <c r="G2367" s="79" t="e">
        <f t="shared" si="156"/>
        <v>#REF!</v>
      </c>
    </row>
    <row r="2368" spans="1:7">
      <c r="A2368" s="215" t="e">
        <f>#REF!</f>
        <v>#REF!</v>
      </c>
      <c r="B2368" s="234" t="e">
        <f>IF(#REF!&lt;&gt;"",#REF!,"")</f>
        <v>#REF!</v>
      </c>
      <c r="C2368" s="235" t="e">
        <f>#REF!</f>
        <v>#REF!</v>
      </c>
      <c r="D2368" s="236" t="e">
        <f>#REF!</f>
        <v>#REF!</v>
      </c>
      <c r="E2368" s="348"/>
      <c r="F2368" s="351" t="e">
        <f>#REF!+#REF!</f>
        <v>#REF!</v>
      </c>
      <c r="G2368" s="79" t="e">
        <f t="shared" si="156"/>
        <v>#REF!</v>
      </c>
    </row>
    <row r="2369" spans="1:7" ht="12.75">
      <c r="A2369" s="233" t="e">
        <f>#REF!</f>
        <v>#REF!</v>
      </c>
      <c r="B2369" s="829" t="s">
        <v>106</v>
      </c>
      <c r="C2369" s="830"/>
      <c r="D2369" s="830"/>
      <c r="E2369" s="831"/>
      <c r="F2369" s="831"/>
      <c r="G2369" s="79" t="e">
        <f>G2370</f>
        <v>#REF!</v>
      </c>
    </row>
    <row r="2370" spans="1:7">
      <c r="A2370" s="215" t="e">
        <f>#REF!</f>
        <v>#REF!</v>
      </c>
      <c r="B2370" s="238" t="e">
        <f>IF(#REF!&lt;&gt;"",#REF!,"")</f>
        <v>#REF!</v>
      </c>
      <c r="C2370" s="239" t="e">
        <f>#REF!</f>
        <v>#REF!</v>
      </c>
      <c r="D2370" s="240" t="e">
        <f>#REF!</f>
        <v>#REF!</v>
      </c>
      <c r="E2370" s="346"/>
      <c r="F2370" s="349" t="e">
        <f>#REF!+#REF!</f>
        <v>#REF!</v>
      </c>
      <c r="G2370" s="79" t="e">
        <f t="shared" ref="G2370:G2384" si="157">IF(B2370&lt;&gt;"","Для друку","")</f>
        <v>#REF!</v>
      </c>
    </row>
    <row r="2371" spans="1:7">
      <c r="A2371" s="215" t="e">
        <f>#REF!</f>
        <v>#REF!</v>
      </c>
      <c r="B2371" s="46" t="e">
        <f>IF(#REF!&lt;&gt;"",#REF!,"")</f>
        <v>#REF!</v>
      </c>
      <c r="C2371" s="47" t="e">
        <f>#REF!</f>
        <v>#REF!</v>
      </c>
      <c r="D2371" s="48" t="e">
        <f>#REF!</f>
        <v>#REF!</v>
      </c>
      <c r="E2371" s="347"/>
      <c r="F2371" s="350" t="e">
        <f>#REF!+#REF!</f>
        <v>#REF!</v>
      </c>
      <c r="G2371" s="79" t="e">
        <f t="shared" si="157"/>
        <v>#REF!</v>
      </c>
    </row>
    <row r="2372" spans="1:7">
      <c r="A2372" s="215" t="e">
        <f>#REF!</f>
        <v>#REF!</v>
      </c>
      <c r="B2372" s="46" t="e">
        <f>IF(#REF!&lt;&gt;"",#REF!,"")</f>
        <v>#REF!</v>
      </c>
      <c r="C2372" s="47" t="e">
        <f>#REF!</f>
        <v>#REF!</v>
      </c>
      <c r="D2372" s="48" t="e">
        <f>#REF!</f>
        <v>#REF!</v>
      </c>
      <c r="E2372" s="347"/>
      <c r="F2372" s="350" t="e">
        <f>#REF!+#REF!</f>
        <v>#REF!</v>
      </c>
      <c r="G2372" s="79" t="e">
        <f t="shared" si="157"/>
        <v>#REF!</v>
      </c>
    </row>
    <row r="2373" spans="1:7">
      <c r="A2373" s="215" t="e">
        <f>#REF!</f>
        <v>#REF!</v>
      </c>
      <c r="B2373" s="46" t="e">
        <f>IF(#REF!&lt;&gt;"",#REF!,"")</f>
        <v>#REF!</v>
      </c>
      <c r="C2373" s="47" t="e">
        <f>#REF!</f>
        <v>#REF!</v>
      </c>
      <c r="D2373" s="48" t="e">
        <f>#REF!</f>
        <v>#REF!</v>
      </c>
      <c r="E2373" s="226"/>
      <c r="F2373" s="350" t="e">
        <f>#REF!+#REF!</f>
        <v>#REF!</v>
      </c>
      <c r="G2373" s="79" t="e">
        <f t="shared" si="157"/>
        <v>#REF!</v>
      </c>
    </row>
    <row r="2374" spans="1:7">
      <c r="A2374" s="215" t="e">
        <f>#REF!</f>
        <v>#REF!</v>
      </c>
      <c r="B2374" s="46" t="e">
        <f>IF(#REF!&lt;&gt;"",#REF!,"")</f>
        <v>#REF!</v>
      </c>
      <c r="C2374" s="47" t="e">
        <f>#REF!</f>
        <v>#REF!</v>
      </c>
      <c r="D2374" s="48" t="e">
        <f>#REF!</f>
        <v>#REF!</v>
      </c>
      <c r="E2374" s="347"/>
      <c r="F2374" s="350" t="e">
        <f>#REF!+#REF!</f>
        <v>#REF!</v>
      </c>
      <c r="G2374" s="79" t="e">
        <f t="shared" si="157"/>
        <v>#REF!</v>
      </c>
    </row>
    <row r="2375" spans="1:7">
      <c r="A2375" s="215" t="e">
        <f>#REF!</f>
        <v>#REF!</v>
      </c>
      <c r="B2375" s="46" t="e">
        <f>IF(#REF!&lt;&gt;"",#REF!,"")</f>
        <v>#REF!</v>
      </c>
      <c r="C2375" s="47" t="e">
        <f>#REF!</f>
        <v>#REF!</v>
      </c>
      <c r="D2375" s="48" t="e">
        <f>#REF!</f>
        <v>#REF!</v>
      </c>
      <c r="E2375" s="347"/>
      <c r="F2375" s="350" t="e">
        <f>#REF!+#REF!</f>
        <v>#REF!</v>
      </c>
      <c r="G2375" s="79" t="e">
        <f t="shared" si="157"/>
        <v>#REF!</v>
      </c>
    </row>
    <row r="2376" spans="1:7">
      <c r="A2376" s="215" t="e">
        <f>#REF!</f>
        <v>#REF!</v>
      </c>
      <c r="B2376" s="46" t="e">
        <f>IF(#REF!&lt;&gt;"",#REF!,"")</f>
        <v>#REF!</v>
      </c>
      <c r="C2376" s="47" t="e">
        <f>#REF!</f>
        <v>#REF!</v>
      </c>
      <c r="D2376" s="48" t="e">
        <f>#REF!</f>
        <v>#REF!</v>
      </c>
      <c r="E2376" s="347"/>
      <c r="F2376" s="350" t="e">
        <f>#REF!+#REF!</f>
        <v>#REF!</v>
      </c>
      <c r="G2376" s="79" t="e">
        <f t="shared" si="157"/>
        <v>#REF!</v>
      </c>
    </row>
    <row r="2377" spans="1:7">
      <c r="A2377" s="215" t="e">
        <f>#REF!</f>
        <v>#REF!</v>
      </c>
      <c r="B2377" s="46" t="e">
        <f>IF(#REF!&lt;&gt;"",#REF!,"")</f>
        <v>#REF!</v>
      </c>
      <c r="C2377" s="47" t="e">
        <f>#REF!</f>
        <v>#REF!</v>
      </c>
      <c r="D2377" s="48" t="e">
        <f>#REF!</f>
        <v>#REF!</v>
      </c>
      <c r="E2377" s="347"/>
      <c r="F2377" s="350" t="e">
        <f>#REF!+#REF!</f>
        <v>#REF!</v>
      </c>
      <c r="G2377" s="79" t="e">
        <f t="shared" si="157"/>
        <v>#REF!</v>
      </c>
    </row>
    <row r="2378" spans="1:7">
      <c r="A2378" s="215" t="e">
        <f>#REF!</f>
        <v>#REF!</v>
      </c>
      <c r="B2378" s="46" t="e">
        <f>IF(#REF!&lt;&gt;"",#REF!,"")</f>
        <v>#REF!</v>
      </c>
      <c r="C2378" s="47" t="e">
        <f>#REF!</f>
        <v>#REF!</v>
      </c>
      <c r="D2378" s="48" t="e">
        <f>#REF!</f>
        <v>#REF!</v>
      </c>
      <c r="E2378" s="347"/>
      <c r="F2378" s="350" t="e">
        <f>#REF!+#REF!</f>
        <v>#REF!</v>
      </c>
      <c r="G2378" s="79" t="e">
        <f t="shared" si="157"/>
        <v>#REF!</v>
      </c>
    </row>
    <row r="2379" spans="1:7">
      <c r="A2379" s="215" t="e">
        <f>#REF!</f>
        <v>#REF!</v>
      </c>
      <c r="B2379" s="46" t="e">
        <f>IF(#REF!&lt;&gt;"",#REF!,"")</f>
        <v>#REF!</v>
      </c>
      <c r="C2379" s="47" t="e">
        <f>#REF!</f>
        <v>#REF!</v>
      </c>
      <c r="D2379" s="48" t="e">
        <f>#REF!</f>
        <v>#REF!</v>
      </c>
      <c r="E2379" s="347"/>
      <c r="F2379" s="350" t="e">
        <f>#REF!+#REF!</f>
        <v>#REF!</v>
      </c>
      <c r="G2379" s="79" t="e">
        <f t="shared" si="157"/>
        <v>#REF!</v>
      </c>
    </row>
    <row r="2380" spans="1:7">
      <c r="A2380" s="215" t="e">
        <f>#REF!</f>
        <v>#REF!</v>
      </c>
      <c r="B2380" s="46" t="e">
        <f>IF(#REF!&lt;&gt;"",#REF!,"")</f>
        <v>#REF!</v>
      </c>
      <c r="C2380" s="47" t="e">
        <f>#REF!</f>
        <v>#REF!</v>
      </c>
      <c r="D2380" s="48" t="e">
        <f>#REF!</f>
        <v>#REF!</v>
      </c>
      <c r="E2380" s="347"/>
      <c r="F2380" s="350" t="e">
        <f>#REF!+#REF!</f>
        <v>#REF!</v>
      </c>
      <c r="G2380" s="79" t="e">
        <f t="shared" si="157"/>
        <v>#REF!</v>
      </c>
    </row>
    <row r="2381" spans="1:7">
      <c r="A2381" s="215" t="e">
        <f>#REF!</f>
        <v>#REF!</v>
      </c>
      <c r="B2381" s="46" t="e">
        <f>IF(#REF!&lt;&gt;"",#REF!,"")</f>
        <v>#REF!</v>
      </c>
      <c r="C2381" s="47" t="e">
        <f>#REF!</f>
        <v>#REF!</v>
      </c>
      <c r="D2381" s="48" t="e">
        <f>#REF!</f>
        <v>#REF!</v>
      </c>
      <c r="E2381" s="347"/>
      <c r="F2381" s="350" t="e">
        <f>#REF!+#REF!</f>
        <v>#REF!</v>
      </c>
      <c r="G2381" s="79" t="e">
        <f t="shared" si="157"/>
        <v>#REF!</v>
      </c>
    </row>
    <row r="2382" spans="1:7">
      <c r="A2382" s="215" t="e">
        <f>#REF!</f>
        <v>#REF!</v>
      </c>
      <c r="B2382" s="46" t="e">
        <f>IF(#REF!&lt;&gt;"",#REF!,"")</f>
        <v>#REF!</v>
      </c>
      <c r="C2382" s="47" t="e">
        <f>#REF!</f>
        <v>#REF!</v>
      </c>
      <c r="D2382" s="48" t="e">
        <f>#REF!</f>
        <v>#REF!</v>
      </c>
      <c r="E2382" s="347"/>
      <c r="F2382" s="350" t="e">
        <f>#REF!+#REF!</f>
        <v>#REF!</v>
      </c>
      <c r="G2382" s="79" t="e">
        <f t="shared" si="157"/>
        <v>#REF!</v>
      </c>
    </row>
    <row r="2383" spans="1:7">
      <c r="A2383" s="215" t="e">
        <f>#REF!</f>
        <v>#REF!</v>
      </c>
      <c r="B2383" s="46" t="e">
        <f>IF(#REF!&lt;&gt;"",#REF!,"")</f>
        <v>#REF!</v>
      </c>
      <c r="C2383" s="47" t="e">
        <f>#REF!</f>
        <v>#REF!</v>
      </c>
      <c r="D2383" s="48" t="e">
        <f>#REF!</f>
        <v>#REF!</v>
      </c>
      <c r="E2383" s="347"/>
      <c r="F2383" s="350" t="e">
        <f>#REF!+#REF!</f>
        <v>#REF!</v>
      </c>
      <c r="G2383" s="79" t="e">
        <f t="shared" si="157"/>
        <v>#REF!</v>
      </c>
    </row>
    <row r="2384" spans="1:7">
      <c r="A2384" s="215" t="e">
        <f>#REF!</f>
        <v>#REF!</v>
      </c>
      <c r="B2384" s="234" t="e">
        <f>IF(#REF!&lt;&gt;"",#REF!,"")</f>
        <v>#REF!</v>
      </c>
      <c r="C2384" s="235" t="e">
        <f>#REF!</f>
        <v>#REF!</v>
      </c>
      <c r="D2384" s="236" t="e">
        <f>#REF!</f>
        <v>#REF!</v>
      </c>
      <c r="E2384" s="348"/>
      <c r="F2384" s="351" t="e">
        <f>#REF!+#REF!</f>
        <v>#REF!</v>
      </c>
      <c r="G2384" s="79" t="e">
        <f t="shared" si="157"/>
        <v>#REF!</v>
      </c>
    </row>
    <row r="2385" spans="1:7" ht="12.75">
      <c r="A2385" s="233" t="e">
        <f>#REF!</f>
        <v>#REF!</v>
      </c>
      <c r="B2385" s="829" t="s">
        <v>107</v>
      </c>
      <c r="C2385" s="830"/>
      <c r="D2385" s="830"/>
      <c r="E2385" s="831"/>
      <c r="F2385" s="831"/>
      <c r="G2385" s="79" t="e">
        <f>G2386</f>
        <v>#REF!</v>
      </c>
    </row>
    <row r="2386" spans="1:7">
      <c r="A2386" s="215" t="e">
        <f>#REF!</f>
        <v>#REF!</v>
      </c>
      <c r="B2386" s="238" t="e">
        <f>IF(#REF!&lt;&gt;"",#REF!,"")</f>
        <v>#REF!</v>
      </c>
      <c r="C2386" s="239" t="e">
        <f>#REF!</f>
        <v>#REF!</v>
      </c>
      <c r="D2386" s="240" t="e">
        <f>#REF!</f>
        <v>#REF!</v>
      </c>
      <c r="E2386" s="346"/>
      <c r="F2386" s="349" t="e">
        <f>#REF!+#REF!</f>
        <v>#REF!</v>
      </c>
      <c r="G2386" s="79" t="e">
        <f t="shared" ref="G2386:G2400" si="158">IF(B2386&lt;&gt;"","Для друку","")</f>
        <v>#REF!</v>
      </c>
    </row>
    <row r="2387" spans="1:7">
      <c r="A2387" s="215" t="e">
        <f>#REF!</f>
        <v>#REF!</v>
      </c>
      <c r="B2387" s="46" t="e">
        <f>IF(#REF!&lt;&gt;"",#REF!,"")</f>
        <v>#REF!</v>
      </c>
      <c r="C2387" s="47" t="e">
        <f>#REF!</f>
        <v>#REF!</v>
      </c>
      <c r="D2387" s="48" t="e">
        <f>#REF!</f>
        <v>#REF!</v>
      </c>
      <c r="E2387" s="347"/>
      <c r="F2387" s="350" t="e">
        <f>#REF!+#REF!</f>
        <v>#REF!</v>
      </c>
      <c r="G2387" s="79" t="e">
        <f t="shared" si="158"/>
        <v>#REF!</v>
      </c>
    </row>
    <row r="2388" spans="1:7">
      <c r="A2388" s="215" t="e">
        <f>#REF!</f>
        <v>#REF!</v>
      </c>
      <c r="B2388" s="46" t="e">
        <f>IF(#REF!&lt;&gt;"",#REF!,"")</f>
        <v>#REF!</v>
      </c>
      <c r="C2388" s="47" t="e">
        <f>#REF!</f>
        <v>#REF!</v>
      </c>
      <c r="D2388" s="48" t="e">
        <f>#REF!</f>
        <v>#REF!</v>
      </c>
      <c r="E2388" s="347"/>
      <c r="F2388" s="350" t="e">
        <f>#REF!+#REF!</f>
        <v>#REF!</v>
      </c>
      <c r="G2388" s="79" t="e">
        <f t="shared" si="158"/>
        <v>#REF!</v>
      </c>
    </row>
    <row r="2389" spans="1:7">
      <c r="A2389" s="215" t="e">
        <f>#REF!</f>
        <v>#REF!</v>
      </c>
      <c r="B2389" s="46" t="e">
        <f>IF(#REF!&lt;&gt;"",#REF!,"")</f>
        <v>#REF!</v>
      </c>
      <c r="C2389" s="47" t="e">
        <f>#REF!</f>
        <v>#REF!</v>
      </c>
      <c r="D2389" s="48" t="e">
        <f>#REF!</f>
        <v>#REF!</v>
      </c>
      <c r="E2389" s="226"/>
      <c r="F2389" s="350" t="e">
        <f>#REF!+#REF!</f>
        <v>#REF!</v>
      </c>
      <c r="G2389" s="79" t="e">
        <f t="shared" si="158"/>
        <v>#REF!</v>
      </c>
    </row>
    <row r="2390" spans="1:7">
      <c r="A2390" s="215" t="e">
        <f>#REF!</f>
        <v>#REF!</v>
      </c>
      <c r="B2390" s="46" t="e">
        <f>IF(#REF!&lt;&gt;"",#REF!,"")</f>
        <v>#REF!</v>
      </c>
      <c r="C2390" s="47" t="e">
        <f>#REF!</f>
        <v>#REF!</v>
      </c>
      <c r="D2390" s="48" t="e">
        <f>#REF!</f>
        <v>#REF!</v>
      </c>
      <c r="E2390" s="347"/>
      <c r="F2390" s="350" t="e">
        <f>#REF!+#REF!</f>
        <v>#REF!</v>
      </c>
      <c r="G2390" s="79" t="e">
        <f t="shared" si="158"/>
        <v>#REF!</v>
      </c>
    </row>
    <row r="2391" spans="1:7">
      <c r="A2391" s="215" t="e">
        <f>#REF!</f>
        <v>#REF!</v>
      </c>
      <c r="B2391" s="46" t="e">
        <f>IF(#REF!&lt;&gt;"",#REF!,"")</f>
        <v>#REF!</v>
      </c>
      <c r="C2391" s="47" t="e">
        <f>#REF!</f>
        <v>#REF!</v>
      </c>
      <c r="D2391" s="48" t="e">
        <f>#REF!</f>
        <v>#REF!</v>
      </c>
      <c r="E2391" s="347"/>
      <c r="F2391" s="350" t="e">
        <f>#REF!+#REF!</f>
        <v>#REF!</v>
      </c>
      <c r="G2391" s="79" t="e">
        <f t="shared" si="158"/>
        <v>#REF!</v>
      </c>
    </row>
    <row r="2392" spans="1:7">
      <c r="A2392" s="215" t="e">
        <f>#REF!</f>
        <v>#REF!</v>
      </c>
      <c r="B2392" s="46" t="e">
        <f>IF(#REF!&lt;&gt;"",#REF!,"")</f>
        <v>#REF!</v>
      </c>
      <c r="C2392" s="47" t="e">
        <f>#REF!</f>
        <v>#REF!</v>
      </c>
      <c r="D2392" s="48" t="e">
        <f>#REF!</f>
        <v>#REF!</v>
      </c>
      <c r="E2392" s="347"/>
      <c r="F2392" s="350" t="e">
        <f>#REF!+#REF!</f>
        <v>#REF!</v>
      </c>
      <c r="G2392" s="79" t="e">
        <f t="shared" si="158"/>
        <v>#REF!</v>
      </c>
    </row>
    <row r="2393" spans="1:7">
      <c r="A2393" s="215" t="e">
        <f>#REF!</f>
        <v>#REF!</v>
      </c>
      <c r="B2393" s="46" t="e">
        <f>IF(#REF!&lt;&gt;"",#REF!,"")</f>
        <v>#REF!</v>
      </c>
      <c r="C2393" s="47" t="e">
        <f>#REF!</f>
        <v>#REF!</v>
      </c>
      <c r="D2393" s="48" t="e">
        <f>#REF!</f>
        <v>#REF!</v>
      </c>
      <c r="E2393" s="347"/>
      <c r="F2393" s="350" t="e">
        <f>#REF!+#REF!</f>
        <v>#REF!</v>
      </c>
      <c r="G2393" s="79" t="e">
        <f t="shared" si="158"/>
        <v>#REF!</v>
      </c>
    </row>
    <row r="2394" spans="1:7">
      <c r="A2394" s="215" t="e">
        <f>#REF!</f>
        <v>#REF!</v>
      </c>
      <c r="B2394" s="46" t="e">
        <f>IF(#REF!&lt;&gt;"",#REF!,"")</f>
        <v>#REF!</v>
      </c>
      <c r="C2394" s="47" t="e">
        <f>#REF!</f>
        <v>#REF!</v>
      </c>
      <c r="D2394" s="48" t="e">
        <f>#REF!</f>
        <v>#REF!</v>
      </c>
      <c r="E2394" s="347"/>
      <c r="F2394" s="350" t="e">
        <f>#REF!+#REF!</f>
        <v>#REF!</v>
      </c>
      <c r="G2394" s="79" t="e">
        <f t="shared" si="158"/>
        <v>#REF!</v>
      </c>
    </row>
    <row r="2395" spans="1:7">
      <c r="A2395" s="215" t="e">
        <f>#REF!</f>
        <v>#REF!</v>
      </c>
      <c r="B2395" s="46" t="e">
        <f>IF(#REF!&lt;&gt;"",#REF!,"")</f>
        <v>#REF!</v>
      </c>
      <c r="C2395" s="47" t="e">
        <f>#REF!</f>
        <v>#REF!</v>
      </c>
      <c r="D2395" s="48" t="e">
        <f>#REF!</f>
        <v>#REF!</v>
      </c>
      <c r="E2395" s="347"/>
      <c r="F2395" s="350" t="e">
        <f>#REF!+#REF!</f>
        <v>#REF!</v>
      </c>
      <c r="G2395" s="79" t="e">
        <f t="shared" si="158"/>
        <v>#REF!</v>
      </c>
    </row>
    <row r="2396" spans="1:7">
      <c r="A2396" s="215" t="e">
        <f>#REF!</f>
        <v>#REF!</v>
      </c>
      <c r="B2396" s="46" t="e">
        <f>IF(#REF!&lt;&gt;"",#REF!,"")</f>
        <v>#REF!</v>
      </c>
      <c r="C2396" s="47" t="e">
        <f>#REF!</f>
        <v>#REF!</v>
      </c>
      <c r="D2396" s="48" t="e">
        <f>#REF!</f>
        <v>#REF!</v>
      </c>
      <c r="E2396" s="347"/>
      <c r="F2396" s="350" t="e">
        <f>#REF!+#REF!</f>
        <v>#REF!</v>
      </c>
      <c r="G2396" s="79" t="e">
        <f t="shared" si="158"/>
        <v>#REF!</v>
      </c>
    </row>
    <row r="2397" spans="1:7">
      <c r="A2397" s="215" t="e">
        <f>#REF!</f>
        <v>#REF!</v>
      </c>
      <c r="B2397" s="46" t="e">
        <f>IF(#REF!&lt;&gt;"",#REF!,"")</f>
        <v>#REF!</v>
      </c>
      <c r="C2397" s="47" t="e">
        <f>#REF!</f>
        <v>#REF!</v>
      </c>
      <c r="D2397" s="48" t="e">
        <f>#REF!</f>
        <v>#REF!</v>
      </c>
      <c r="E2397" s="347"/>
      <c r="F2397" s="350" t="e">
        <f>#REF!+#REF!</f>
        <v>#REF!</v>
      </c>
      <c r="G2397" s="79" t="e">
        <f t="shared" si="158"/>
        <v>#REF!</v>
      </c>
    </row>
    <row r="2398" spans="1:7">
      <c r="A2398" s="215" t="e">
        <f>#REF!</f>
        <v>#REF!</v>
      </c>
      <c r="B2398" s="46" t="e">
        <f>IF(#REF!&lt;&gt;"",#REF!,"")</f>
        <v>#REF!</v>
      </c>
      <c r="C2398" s="47" t="e">
        <f>#REF!</f>
        <v>#REF!</v>
      </c>
      <c r="D2398" s="48" t="e">
        <f>#REF!</f>
        <v>#REF!</v>
      </c>
      <c r="E2398" s="347"/>
      <c r="F2398" s="350" t="e">
        <f>#REF!+#REF!</f>
        <v>#REF!</v>
      </c>
      <c r="G2398" s="79" t="e">
        <f t="shared" si="158"/>
        <v>#REF!</v>
      </c>
    </row>
    <row r="2399" spans="1:7">
      <c r="A2399" s="215" t="e">
        <f>#REF!</f>
        <v>#REF!</v>
      </c>
      <c r="B2399" s="46" t="e">
        <f>IF(#REF!&lt;&gt;"",#REF!,"")</f>
        <v>#REF!</v>
      </c>
      <c r="C2399" s="47" t="e">
        <f>#REF!</f>
        <v>#REF!</v>
      </c>
      <c r="D2399" s="48" t="e">
        <f>#REF!</f>
        <v>#REF!</v>
      </c>
      <c r="E2399" s="347"/>
      <c r="F2399" s="350" t="e">
        <f>#REF!+#REF!</f>
        <v>#REF!</v>
      </c>
      <c r="G2399" s="79" t="e">
        <f t="shared" si="158"/>
        <v>#REF!</v>
      </c>
    </row>
    <row r="2400" spans="1:7">
      <c r="A2400" s="215" t="e">
        <f>#REF!</f>
        <v>#REF!</v>
      </c>
      <c r="B2400" s="234" t="e">
        <f>IF(#REF!&lt;&gt;"",#REF!,"")</f>
        <v>#REF!</v>
      </c>
      <c r="C2400" s="235" t="e">
        <f>#REF!</f>
        <v>#REF!</v>
      </c>
      <c r="D2400" s="236" t="e">
        <f>#REF!</f>
        <v>#REF!</v>
      </c>
      <c r="E2400" s="348"/>
      <c r="F2400" s="351" t="e">
        <f>#REF!+#REF!</f>
        <v>#REF!</v>
      </c>
      <c r="G2400" s="79" t="e">
        <f t="shared" si="158"/>
        <v>#REF!</v>
      </c>
    </row>
    <row r="2401" spans="1:7" ht="12.75">
      <c r="A2401" s="233" t="e">
        <f>#REF!</f>
        <v>#REF!</v>
      </c>
      <c r="B2401" s="829" t="s">
        <v>108</v>
      </c>
      <c r="C2401" s="830"/>
      <c r="D2401" s="830"/>
      <c r="E2401" s="831"/>
      <c r="F2401" s="831"/>
      <c r="G2401" s="79" t="e">
        <f>G2402</f>
        <v>#REF!</v>
      </c>
    </row>
    <row r="2402" spans="1:7">
      <c r="A2402" s="215" t="e">
        <f>#REF!</f>
        <v>#REF!</v>
      </c>
      <c r="B2402" s="238" t="e">
        <f>IF(#REF!&lt;&gt;"",#REF!,"")</f>
        <v>#REF!</v>
      </c>
      <c r="C2402" s="239" t="e">
        <f>#REF!</f>
        <v>#REF!</v>
      </c>
      <c r="D2402" s="240" t="e">
        <f>#REF!</f>
        <v>#REF!</v>
      </c>
      <c r="E2402" s="437" t="s">
        <v>30</v>
      </c>
      <c r="F2402" s="349" t="e">
        <f>#REF!+#REF!</f>
        <v>#REF!</v>
      </c>
      <c r="G2402" s="79" t="e">
        <f t="shared" ref="G2402:G2411" si="159">IF(B2402&lt;&gt;"","Для друку","")</f>
        <v>#REF!</v>
      </c>
    </row>
    <row r="2403" spans="1:7">
      <c r="A2403" s="215" t="e">
        <f>#REF!</f>
        <v>#REF!</v>
      </c>
      <c r="B2403" s="46" t="e">
        <f>IF(#REF!&lt;&gt;"",#REF!,"")</f>
        <v>#REF!</v>
      </c>
      <c r="C2403" s="47" t="e">
        <f>#REF!</f>
        <v>#REF!</v>
      </c>
      <c r="D2403" s="48" t="e">
        <f>#REF!</f>
        <v>#REF!</v>
      </c>
      <c r="E2403" s="438" t="s">
        <v>30</v>
      </c>
      <c r="F2403" s="350" t="e">
        <f>#REF!+#REF!</f>
        <v>#REF!</v>
      </c>
      <c r="G2403" s="79" t="e">
        <f t="shared" si="159"/>
        <v>#REF!</v>
      </c>
    </row>
    <row r="2404" spans="1:7">
      <c r="A2404" s="215" t="e">
        <f>#REF!</f>
        <v>#REF!</v>
      </c>
      <c r="B2404" s="46" t="e">
        <f>IF(#REF!&lt;&gt;"",#REF!,"")</f>
        <v>#REF!</v>
      </c>
      <c r="C2404" s="47" t="e">
        <f>#REF!</f>
        <v>#REF!</v>
      </c>
      <c r="D2404" s="48" t="e">
        <f>#REF!</f>
        <v>#REF!</v>
      </c>
      <c r="E2404" s="438" t="s">
        <v>30</v>
      </c>
      <c r="F2404" s="350" t="e">
        <f>#REF!+#REF!</f>
        <v>#REF!</v>
      </c>
      <c r="G2404" s="79" t="e">
        <f t="shared" si="159"/>
        <v>#REF!</v>
      </c>
    </row>
    <row r="2405" spans="1:7">
      <c r="A2405" s="215" t="e">
        <f>#REF!</f>
        <v>#REF!</v>
      </c>
      <c r="B2405" s="46" t="e">
        <f>IF(#REF!&lt;&gt;"",#REF!,"")</f>
        <v>#REF!</v>
      </c>
      <c r="C2405" s="47" t="e">
        <f>#REF!</f>
        <v>#REF!</v>
      </c>
      <c r="D2405" s="48" t="e">
        <f>#REF!</f>
        <v>#REF!</v>
      </c>
      <c r="E2405" s="438" t="s">
        <v>30</v>
      </c>
      <c r="F2405" s="350" t="e">
        <f>#REF!+#REF!</f>
        <v>#REF!</v>
      </c>
      <c r="G2405" s="79" t="e">
        <f t="shared" si="159"/>
        <v>#REF!</v>
      </c>
    </row>
    <row r="2406" spans="1:7">
      <c r="A2406" s="215" t="e">
        <f>#REF!</f>
        <v>#REF!</v>
      </c>
      <c r="B2406" s="46" t="e">
        <f>IF(#REF!&lt;&gt;"",#REF!,"")</f>
        <v>#REF!</v>
      </c>
      <c r="C2406" s="47" t="e">
        <f>#REF!</f>
        <v>#REF!</v>
      </c>
      <c r="D2406" s="48" t="e">
        <f>#REF!</f>
        <v>#REF!</v>
      </c>
      <c r="E2406" s="438" t="s">
        <v>30</v>
      </c>
      <c r="F2406" s="350" t="e">
        <f>#REF!+#REF!</f>
        <v>#REF!</v>
      </c>
      <c r="G2406" s="79" t="e">
        <f t="shared" si="159"/>
        <v>#REF!</v>
      </c>
    </row>
    <row r="2407" spans="1:7">
      <c r="A2407" s="215" t="e">
        <f>#REF!</f>
        <v>#REF!</v>
      </c>
      <c r="B2407" s="46" t="e">
        <f>IF(#REF!&lt;&gt;"",#REF!,"")</f>
        <v>#REF!</v>
      </c>
      <c r="C2407" s="47" t="e">
        <f>#REF!</f>
        <v>#REF!</v>
      </c>
      <c r="D2407" s="48" t="e">
        <f>#REF!</f>
        <v>#REF!</v>
      </c>
      <c r="E2407" s="438" t="s">
        <v>30</v>
      </c>
      <c r="F2407" s="350" t="e">
        <f>#REF!+#REF!</f>
        <v>#REF!</v>
      </c>
      <c r="G2407" s="79" t="e">
        <f t="shared" si="159"/>
        <v>#REF!</v>
      </c>
    </row>
    <row r="2408" spans="1:7">
      <c r="A2408" s="215" t="e">
        <f>#REF!</f>
        <v>#REF!</v>
      </c>
      <c r="B2408" s="46" t="e">
        <f>IF(#REF!&lt;&gt;"",#REF!,"")</f>
        <v>#REF!</v>
      </c>
      <c r="C2408" s="47" t="e">
        <f>#REF!</f>
        <v>#REF!</v>
      </c>
      <c r="D2408" s="48" t="e">
        <f>#REF!</f>
        <v>#REF!</v>
      </c>
      <c r="E2408" s="438" t="s">
        <v>30</v>
      </c>
      <c r="F2408" s="350" t="e">
        <f>#REF!+#REF!</f>
        <v>#REF!</v>
      </c>
      <c r="G2408" s="79" t="e">
        <f t="shared" si="159"/>
        <v>#REF!</v>
      </c>
    </row>
    <row r="2409" spans="1:7">
      <c r="A2409" s="215" t="e">
        <f>#REF!</f>
        <v>#REF!</v>
      </c>
      <c r="B2409" s="46" t="e">
        <f>IF(#REF!&lt;&gt;"",#REF!,"")</f>
        <v>#REF!</v>
      </c>
      <c r="C2409" s="47" t="e">
        <f>#REF!</f>
        <v>#REF!</v>
      </c>
      <c r="D2409" s="48" t="e">
        <f>#REF!</f>
        <v>#REF!</v>
      </c>
      <c r="E2409" s="438" t="s">
        <v>30</v>
      </c>
      <c r="F2409" s="350" t="e">
        <f>#REF!+#REF!</f>
        <v>#REF!</v>
      </c>
      <c r="G2409" s="79" t="e">
        <f t="shared" si="159"/>
        <v>#REF!</v>
      </c>
    </row>
    <row r="2410" spans="1:7">
      <c r="A2410" s="215" t="e">
        <f>#REF!</f>
        <v>#REF!</v>
      </c>
      <c r="B2410" s="46" t="e">
        <f>IF(#REF!&lt;&gt;"",#REF!,"")</f>
        <v>#REF!</v>
      </c>
      <c r="C2410" s="47" t="e">
        <f>#REF!</f>
        <v>#REF!</v>
      </c>
      <c r="D2410" s="48" t="e">
        <f>#REF!</f>
        <v>#REF!</v>
      </c>
      <c r="E2410" s="438" t="s">
        <v>30</v>
      </c>
      <c r="F2410" s="350" t="e">
        <f>#REF!+#REF!</f>
        <v>#REF!</v>
      </c>
      <c r="G2410" s="79" t="e">
        <f t="shared" si="159"/>
        <v>#REF!</v>
      </c>
    </row>
    <row r="2411" spans="1:7">
      <c r="A2411" s="237" t="e">
        <f>#REF!</f>
        <v>#REF!</v>
      </c>
      <c r="B2411" s="46" t="e">
        <f>IF(#REF!&lt;&gt;"",#REF!,"")</f>
        <v>#REF!</v>
      </c>
      <c r="C2411" s="47" t="e">
        <f>#REF!</f>
        <v>#REF!</v>
      </c>
      <c r="D2411" s="48" t="e">
        <f>#REF!</f>
        <v>#REF!</v>
      </c>
      <c r="E2411" s="439" t="s">
        <v>30</v>
      </c>
      <c r="F2411" s="351" t="e">
        <f>#REF!+#REF!</f>
        <v>#REF!</v>
      </c>
      <c r="G2411" s="79" t="e">
        <f t="shared" si="159"/>
        <v>#REF!</v>
      </c>
    </row>
  </sheetData>
  <sheetProtection password="CF7A" sheet="1" formatCells="0" formatColumns="0" formatRows="0" autoFilter="0"/>
  <autoFilter ref="G1:G2419"/>
  <mergeCells count="214">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 ref="A2:A3"/>
    <mergeCell ref="B2:B3"/>
    <mergeCell ref="E2:E3"/>
    <mergeCell ref="F2:F3"/>
    <mergeCell ref="A4:F4"/>
    <mergeCell ref="A5:F5"/>
    <mergeCell ref="C2:C3"/>
    <mergeCell ref="D2:D3"/>
    <mergeCell ref="B38:F3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A366:F366"/>
    <mergeCell ref="B367:F367"/>
    <mergeCell ref="B383:F383"/>
    <mergeCell ref="B399:F399"/>
    <mergeCell ref="B415:F415"/>
    <mergeCell ref="A426:F426"/>
    <mergeCell ref="B427:F427"/>
    <mergeCell ref="B443:F443"/>
    <mergeCell ref="B459:F459"/>
    <mergeCell ref="B475:F475"/>
    <mergeCell ref="A606:F606"/>
    <mergeCell ref="A607:F607"/>
    <mergeCell ref="B503:F503"/>
    <mergeCell ref="B519:F519"/>
    <mergeCell ref="B535:F535"/>
    <mergeCell ref="A546:F546"/>
    <mergeCell ref="B563:F563"/>
    <mergeCell ref="B595:F595"/>
    <mergeCell ref="A486:F486"/>
    <mergeCell ref="B487:F487"/>
    <mergeCell ref="B941:F941"/>
    <mergeCell ref="B957:F957"/>
    <mergeCell ref="B836:F836"/>
    <mergeCell ref="A847:F847"/>
    <mergeCell ref="B848:F848"/>
    <mergeCell ref="B864:F864"/>
    <mergeCell ref="B880:F880"/>
    <mergeCell ref="B896:F896"/>
    <mergeCell ref="A907:F907"/>
    <mergeCell ref="A908:F908"/>
    <mergeCell ref="B909:F909"/>
    <mergeCell ref="B925:F925"/>
    <mergeCell ref="A968:F968"/>
    <mergeCell ref="B969:F969"/>
    <mergeCell ref="B985:F985"/>
    <mergeCell ref="B1001:F1001"/>
    <mergeCell ref="B1017:F1017"/>
    <mergeCell ref="A1028:F1028"/>
    <mergeCell ref="B1029:F1029"/>
    <mergeCell ref="B1045:F1045"/>
    <mergeCell ref="B1061:F1061"/>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A1871:F1871"/>
    <mergeCell ref="B1872:F1872"/>
    <mergeCell ref="B1888:F1888"/>
    <mergeCell ref="B1904:F1904"/>
    <mergeCell ref="B1812:F1812"/>
    <mergeCell ref="B1828:F1828"/>
    <mergeCell ref="B1844:F1844"/>
    <mergeCell ref="B1860:F1860"/>
    <mergeCell ref="B1920:F1920"/>
    <mergeCell ref="A1931:F1931"/>
    <mergeCell ref="B2040:F2040"/>
    <mergeCell ref="A2051:F2051"/>
    <mergeCell ref="A1991:F1991"/>
    <mergeCell ref="B1992:F1992"/>
    <mergeCell ref="B2008:F2008"/>
    <mergeCell ref="B2024:F2024"/>
    <mergeCell ref="B1932:F1932"/>
    <mergeCell ref="B1948:F1948"/>
    <mergeCell ref="B1964:F1964"/>
    <mergeCell ref="B1980:F1980"/>
    <mergeCell ref="B2129:F2129"/>
    <mergeCell ref="B2145:F2145"/>
    <mergeCell ref="A2111:F2111"/>
    <mergeCell ref="B2052:F2052"/>
    <mergeCell ref="B2068:F2068"/>
    <mergeCell ref="B2084:F2084"/>
    <mergeCell ref="B2100:F2100"/>
    <mergeCell ref="A2112:F2112"/>
    <mergeCell ref="B2113:F2113"/>
    <mergeCell ref="B2173:F2173"/>
    <mergeCell ref="B2161:F2161"/>
    <mergeCell ref="A2292:F2292"/>
    <mergeCell ref="B2293:F2293"/>
    <mergeCell ref="A2172:F2172"/>
    <mergeCell ref="B2189:F2189"/>
    <mergeCell ref="B2233:F2233"/>
    <mergeCell ref="B2249:F2249"/>
    <mergeCell ref="B2265:F2265"/>
    <mergeCell ref="B2281:F2281"/>
    <mergeCell ref="B2385:F2385"/>
    <mergeCell ref="B2401:F2401"/>
    <mergeCell ref="B2309:F2309"/>
    <mergeCell ref="B2325:F2325"/>
    <mergeCell ref="B2341:F2341"/>
    <mergeCell ref="A2352:F2352"/>
    <mergeCell ref="B2353:F2353"/>
    <mergeCell ref="B2369:F2369"/>
    <mergeCell ref="B2205:F2205"/>
    <mergeCell ref="B2221:F2221"/>
    <mergeCell ref="A2232:F2232"/>
  </mergeCells>
  <phoneticPr fontId="35"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68" customWidth="1"/>
    <col min="2" max="2" width="32.42578125" style="268" customWidth="1"/>
    <col min="3" max="11" width="13.28515625" style="268" customWidth="1"/>
    <col min="12" max="12" width="54.85546875" style="268" customWidth="1"/>
    <col min="13" max="16384" width="9.140625" style="268"/>
  </cols>
  <sheetData>
    <row r="1" spans="1:13" s="269" customFormat="1" ht="18.75">
      <c r="A1" s="304" t="s">
        <v>202</v>
      </c>
      <c r="B1" s="258" t="s">
        <v>201</v>
      </c>
      <c r="C1" s="258"/>
      <c r="D1" s="258"/>
      <c r="E1" s="258"/>
      <c r="F1" s="258"/>
      <c r="G1" s="258"/>
      <c r="H1" s="258"/>
      <c r="I1" s="258"/>
      <c r="J1" s="258"/>
      <c r="K1" s="258"/>
      <c r="L1" s="303" t="s">
        <v>192</v>
      </c>
      <c r="M1" s="2" t="s">
        <v>97</v>
      </c>
    </row>
    <row r="2" spans="1:13">
      <c r="A2" s="852" t="s">
        <v>9</v>
      </c>
      <c r="B2" s="854" t="s">
        <v>10</v>
      </c>
      <c r="C2" s="852" t="s">
        <v>200</v>
      </c>
      <c r="D2" s="856"/>
      <c r="E2" s="854"/>
      <c r="F2" s="852" t="s">
        <v>199</v>
      </c>
      <c r="G2" s="856"/>
      <c r="H2" s="854"/>
      <c r="I2" s="852" t="s">
        <v>198</v>
      </c>
      <c r="J2" s="856"/>
      <c r="K2" s="854"/>
      <c r="L2" s="850" t="s">
        <v>11</v>
      </c>
      <c r="M2" s="2" t="s">
        <v>97</v>
      </c>
    </row>
    <row r="3" spans="1:13" ht="21">
      <c r="A3" s="853"/>
      <c r="B3" s="855"/>
      <c r="C3" s="302" t="s">
        <v>1</v>
      </c>
      <c r="D3" s="301" t="s">
        <v>2</v>
      </c>
      <c r="E3" s="300" t="s">
        <v>3</v>
      </c>
      <c r="F3" s="302" t="s">
        <v>1</v>
      </c>
      <c r="G3" s="301" t="s">
        <v>2</v>
      </c>
      <c r="H3" s="300" t="s">
        <v>3</v>
      </c>
      <c r="I3" s="302" t="s">
        <v>1</v>
      </c>
      <c r="J3" s="301" t="s">
        <v>2</v>
      </c>
      <c r="K3" s="300" t="s">
        <v>3</v>
      </c>
      <c r="L3" s="851"/>
      <c r="M3" s="2" t="s">
        <v>97</v>
      </c>
    </row>
    <row r="4" spans="1:13">
      <c r="A4" s="299" t="s">
        <v>4</v>
      </c>
      <c r="B4" s="297" t="s">
        <v>5</v>
      </c>
      <c r="C4" s="299" t="s">
        <v>6</v>
      </c>
      <c r="D4" s="298" t="s">
        <v>7</v>
      </c>
      <c r="E4" s="297" t="s">
        <v>12</v>
      </c>
      <c r="F4" s="299" t="s">
        <v>13</v>
      </c>
      <c r="G4" s="298" t="s">
        <v>14</v>
      </c>
      <c r="H4" s="297" t="s">
        <v>15</v>
      </c>
      <c r="I4" s="299" t="s">
        <v>16</v>
      </c>
      <c r="J4" s="298" t="s">
        <v>17</v>
      </c>
      <c r="K4" s="297" t="s">
        <v>18</v>
      </c>
      <c r="L4" s="296" t="s">
        <v>19</v>
      </c>
      <c r="M4" s="2" t="s">
        <v>97</v>
      </c>
    </row>
    <row r="5" spans="1:13">
      <c r="A5" s="857" t="e">
        <f>'Запит  2-7'!#REF!</f>
        <v>#REF!</v>
      </c>
      <c r="B5" s="858"/>
      <c r="C5" s="858"/>
      <c r="D5" s="858"/>
      <c r="E5" s="858"/>
      <c r="F5" s="858"/>
      <c r="G5" s="858"/>
      <c r="H5" s="858"/>
      <c r="I5" s="858"/>
      <c r="J5" s="858"/>
      <c r="K5" s="858"/>
      <c r="L5" s="859"/>
      <c r="M5" s="2" t="s">
        <v>97</v>
      </c>
    </row>
    <row r="6" spans="1:13">
      <c r="A6" s="239">
        <f>'Запит 2-12 '!A5</f>
        <v>0</v>
      </c>
      <c r="B6" s="356">
        <f>'Запит 2-12 '!B5</f>
        <v>0</v>
      </c>
      <c r="C6" s="227">
        <f t="shared" ref="C6:K6" si="0">SUM(C7:C12)</f>
        <v>0</v>
      </c>
      <c r="D6" s="228">
        <f t="shared" si="0"/>
        <v>0</v>
      </c>
      <c r="E6" s="229">
        <f t="shared" si="0"/>
        <v>0</v>
      </c>
      <c r="F6" s="227">
        <f t="shared" si="0"/>
        <v>0</v>
      </c>
      <c r="G6" s="228">
        <f t="shared" si="0"/>
        <v>0</v>
      </c>
      <c r="H6" s="229">
        <f t="shared" si="0"/>
        <v>0</v>
      </c>
      <c r="I6" s="227" t="e">
        <f t="shared" si="0"/>
        <v>#REF!</v>
      </c>
      <c r="J6" s="228" t="e">
        <f t="shared" si="0"/>
        <v>#REF!</v>
      </c>
      <c r="K6" s="229" t="e">
        <f t="shared" si="0"/>
        <v>#REF!</v>
      </c>
      <c r="L6" s="357">
        <f>'Запит 2-12 '!M5</f>
        <v>0</v>
      </c>
      <c r="M6" s="2" t="e">
        <f>IF(SUM(C6:K6)&lt;&gt;0,"Для друку","")</f>
        <v>#REF!</v>
      </c>
    </row>
    <row r="7" spans="1:13">
      <c r="A7" s="47">
        <f>'Запит 2-12 '!A6</f>
        <v>0</v>
      </c>
      <c r="B7" s="190" t="s">
        <v>136</v>
      </c>
      <c r="C7" s="195"/>
      <c r="D7" s="191" t="s">
        <v>8</v>
      </c>
      <c r="E7" s="95">
        <f>SUM(C7:D7)</f>
        <v>0</v>
      </c>
      <c r="F7" s="195"/>
      <c r="G7" s="191" t="s">
        <v>8</v>
      </c>
      <c r="H7" s="95">
        <f>SUM(F7:G7)</f>
        <v>0</v>
      </c>
      <c r="I7" s="358" t="e">
        <f>'Запит 2-12 '!#REF!+'Запит 2-12 '!#REF!+'Запит 2-12 '!#REF!</f>
        <v>#REF!</v>
      </c>
      <c r="J7" s="191" t="s">
        <v>8</v>
      </c>
      <c r="K7" s="95" t="e">
        <f>SUM(I7:J7)</f>
        <v>#REF!</v>
      </c>
      <c r="L7" s="359">
        <f>'Запит 2-12 '!M6</f>
        <v>0</v>
      </c>
      <c r="M7" s="2" t="e">
        <f t="shared" ref="M7:M36" si="1">IF(SUM(C7:K7)&lt;&gt;0,"Для друку","")</f>
        <v>#REF!</v>
      </c>
    </row>
    <row r="8" spans="1:13">
      <c r="A8" s="47">
        <f>'Запит 2-12 '!A7</f>
        <v>0</v>
      </c>
      <c r="B8" s="190" t="s">
        <v>32</v>
      </c>
      <c r="C8" s="192" t="s">
        <v>8</v>
      </c>
      <c r="D8" s="196"/>
      <c r="E8" s="95">
        <f>SUM(C8:D8)</f>
        <v>0</v>
      </c>
      <c r="F8" s="192" t="s">
        <v>8</v>
      </c>
      <c r="G8" s="196"/>
      <c r="H8" s="95">
        <f>SUM(F8:G8)</f>
        <v>0</v>
      </c>
      <c r="I8" s="192" t="s">
        <v>8</v>
      </c>
      <c r="J8" s="360" t="e">
        <f>'Запит 2-12 '!#REF!+'Запит 2-12 '!#REF!+'Запит 2-12 '!#REF!</f>
        <v>#REF!</v>
      </c>
      <c r="K8" s="95" t="e">
        <f>SUM(I8:J8)</f>
        <v>#REF!</v>
      </c>
      <c r="L8" s="359">
        <f>'Запит 2-12 '!M7</f>
        <v>0</v>
      </c>
      <c r="M8" s="2" t="e">
        <f>IF(SUM(C8:K8)&lt;&gt;0,"Для друку","")</f>
        <v>#REF!</v>
      </c>
    </row>
    <row r="9" spans="1:13">
      <c r="A9" s="47">
        <f>'Запит 2-12 '!A8</f>
        <v>0</v>
      </c>
      <c r="B9" s="190" t="s">
        <v>20</v>
      </c>
      <c r="C9" s="192" t="s">
        <v>8</v>
      </c>
      <c r="D9" s="196"/>
      <c r="E9" s="95">
        <f>SUM(C9:D9)</f>
        <v>0</v>
      </c>
      <c r="F9" s="192" t="s">
        <v>8</v>
      </c>
      <c r="G9" s="196"/>
      <c r="H9" s="95">
        <f>SUM(F9:G9)</f>
        <v>0</v>
      </c>
      <c r="I9" s="192" t="s">
        <v>8</v>
      </c>
      <c r="J9" s="360" t="e">
        <f>'Запит 2-12 '!#REF!+'Запит 2-12 '!#REF!+'Запит 2-12 '!#REF!</f>
        <v>#REF!</v>
      </c>
      <c r="K9" s="95" t="e">
        <f>SUM(I9:J9)</f>
        <v>#REF!</v>
      </c>
      <c r="L9" s="359">
        <f>'Запит 2-12 '!M8</f>
        <v>0</v>
      </c>
      <c r="M9" s="2" t="e">
        <f t="shared" si="1"/>
        <v>#REF!</v>
      </c>
    </row>
    <row r="10" spans="1:13">
      <c r="A10" s="47" t="e">
        <f>'Запит 2-12 '!#REF!</f>
        <v>#REF!</v>
      </c>
      <c r="B10" s="190" t="s">
        <v>21</v>
      </c>
      <c r="C10" s="192" t="s">
        <v>8</v>
      </c>
      <c r="D10" s="196"/>
      <c r="E10" s="95">
        <f>SUM(C10:D10)</f>
        <v>0</v>
      </c>
      <c r="F10" s="192" t="s">
        <v>8</v>
      </c>
      <c r="G10" s="196"/>
      <c r="H10" s="95">
        <f>SUM(F10:G10)</f>
        <v>0</v>
      </c>
      <c r="I10" s="192" t="s">
        <v>8</v>
      </c>
      <c r="J10" s="360" t="e">
        <f>'Запит 2-12 '!#REF!+'Запит 2-12 '!#REF!+'Запит 2-12 '!#REF!</f>
        <v>#REF!</v>
      </c>
      <c r="K10" s="95" t="e">
        <f>SUM(I10:J10)</f>
        <v>#REF!</v>
      </c>
      <c r="L10" s="359" t="e">
        <f>'Запит 2-12 '!#REF!</f>
        <v>#REF!</v>
      </c>
      <c r="M10" s="2" t="e">
        <f t="shared" si="1"/>
        <v>#REF!</v>
      </c>
    </row>
    <row r="11" spans="1:13">
      <c r="A11" s="47" t="e">
        <f>'Запит 2-12 '!#REF!</f>
        <v>#REF!</v>
      </c>
      <c r="B11" s="190" t="s">
        <v>22</v>
      </c>
      <c r="C11" s="192" t="s">
        <v>8</v>
      </c>
      <c r="D11" s="196"/>
      <c r="E11" s="95">
        <f>SUM(C11:D11)</f>
        <v>0</v>
      </c>
      <c r="F11" s="192" t="s">
        <v>8</v>
      </c>
      <c r="G11" s="196"/>
      <c r="H11" s="95">
        <f>SUM(F11:G11)</f>
        <v>0</v>
      </c>
      <c r="I11" s="192" t="s">
        <v>8</v>
      </c>
      <c r="J11" s="360" t="e">
        <f>'Запит 2-12 '!#REF!+'Запит 2-12 '!#REF!+'Запит 2-12 '!#REF!</f>
        <v>#REF!</v>
      </c>
      <c r="K11" s="95" t="e">
        <f>SUM(I11:J11)</f>
        <v>#REF!</v>
      </c>
      <c r="L11" s="359" t="e">
        <f>'Запит 2-12 '!#REF!</f>
        <v>#REF!</v>
      </c>
      <c r="M11" s="2" t="e">
        <f t="shared" si="1"/>
        <v>#REF!</v>
      </c>
    </row>
    <row r="12" spans="1:13" ht="25.5">
      <c r="A12" s="47" t="e">
        <f>'Запит 2-12 '!#REF!</f>
        <v>#REF!</v>
      </c>
      <c r="B12" s="190" t="s">
        <v>23</v>
      </c>
      <c r="C12" s="192" t="s">
        <v>8</v>
      </c>
      <c r="D12" s="191" t="s">
        <v>8</v>
      </c>
      <c r="E12" s="95">
        <f>SUM(E13:E15)</f>
        <v>0</v>
      </c>
      <c r="F12" s="192" t="s">
        <v>8</v>
      </c>
      <c r="G12" s="191" t="s">
        <v>8</v>
      </c>
      <c r="H12" s="95">
        <f>SUM(H13:H15)</f>
        <v>0</v>
      </c>
      <c r="I12" s="192" t="s">
        <v>8</v>
      </c>
      <c r="J12" s="191" t="s">
        <v>8</v>
      </c>
      <c r="K12" s="95" t="e">
        <f>SUM(K13:K15)</f>
        <v>#REF!</v>
      </c>
      <c r="L12" s="359" t="e">
        <f>'Запит 2-12 '!#REF!</f>
        <v>#REF!</v>
      </c>
      <c r="M12" s="2" t="e">
        <f t="shared" si="1"/>
        <v>#REF!</v>
      </c>
    </row>
    <row r="13" spans="1:13">
      <c r="A13" s="47" t="e">
        <f>'Запит 2-12 '!#REF!</f>
        <v>#REF!</v>
      </c>
      <c r="B13" s="46" t="e">
        <f>'Запит 2-12 '!#REF!</f>
        <v>#REF!</v>
      </c>
      <c r="C13" s="192" t="s">
        <v>8</v>
      </c>
      <c r="D13" s="191" t="s">
        <v>8</v>
      </c>
      <c r="E13" s="197"/>
      <c r="F13" s="192" t="s">
        <v>8</v>
      </c>
      <c r="G13" s="191" t="s">
        <v>8</v>
      </c>
      <c r="H13" s="197"/>
      <c r="I13" s="192" t="s">
        <v>8</v>
      </c>
      <c r="J13" s="191" t="s">
        <v>8</v>
      </c>
      <c r="K13" s="361" t="e">
        <f>'Запит 2-12 '!#REF!+'Запит 2-12 '!#REF!+'Запит 2-12 '!#REF!</f>
        <v>#REF!</v>
      </c>
      <c r="L13" s="359" t="e">
        <f>'Запит 2-12 '!#REF!</f>
        <v>#REF!</v>
      </c>
      <c r="M13" s="2" t="e">
        <f t="shared" si="1"/>
        <v>#REF!</v>
      </c>
    </row>
    <row r="14" spans="1:13">
      <c r="A14" s="47" t="e">
        <f>'Запит 2-12 '!#REF!</f>
        <v>#REF!</v>
      </c>
      <c r="B14" s="46" t="e">
        <f>'Запит 2-12 '!#REF!</f>
        <v>#REF!</v>
      </c>
      <c r="C14" s="192" t="s">
        <v>8</v>
      </c>
      <c r="D14" s="191" t="s">
        <v>8</v>
      </c>
      <c r="E14" s="197"/>
      <c r="F14" s="192" t="s">
        <v>8</v>
      </c>
      <c r="G14" s="191" t="s">
        <v>8</v>
      </c>
      <c r="H14" s="197"/>
      <c r="I14" s="192" t="s">
        <v>8</v>
      </c>
      <c r="J14" s="191" t="s">
        <v>8</v>
      </c>
      <c r="K14" s="361" t="e">
        <f>'Запит 2-12 '!#REF!+'Запит 2-12 '!#REF!+'Запит 2-12 '!#REF!</f>
        <v>#REF!</v>
      </c>
      <c r="L14" s="359" t="e">
        <f>'Запит 2-12 '!#REF!</f>
        <v>#REF!</v>
      </c>
      <c r="M14" s="2" t="e">
        <f t="shared" si="1"/>
        <v>#REF!</v>
      </c>
    </row>
    <row r="15" spans="1:13">
      <c r="A15" s="371" t="e">
        <f>'Запит 2-12 '!#REF!</f>
        <v>#REF!</v>
      </c>
      <c r="B15" s="362" t="e">
        <f>'Запит 2-12 '!#REF!</f>
        <v>#REF!</v>
      </c>
      <c r="C15" s="193" t="s">
        <v>8</v>
      </c>
      <c r="D15" s="194" t="s">
        <v>8</v>
      </c>
      <c r="E15" s="203"/>
      <c r="F15" s="193" t="s">
        <v>8</v>
      </c>
      <c r="G15" s="194" t="s">
        <v>8</v>
      </c>
      <c r="H15" s="203"/>
      <c r="I15" s="193" t="s">
        <v>8</v>
      </c>
      <c r="J15" s="194" t="s">
        <v>8</v>
      </c>
      <c r="K15" s="363" t="e">
        <f>'Запит 2-12 '!#REF!+'Запит 2-12 '!#REF!+'Запит 2-12 '!#REF!</f>
        <v>#REF!</v>
      </c>
      <c r="L15" s="364" t="e">
        <f>'Запит 2-12 '!#REF!</f>
        <v>#REF!</v>
      </c>
      <c r="M15" s="2" t="e">
        <f t="shared" si="1"/>
        <v>#REF!</v>
      </c>
    </row>
    <row r="16" spans="1:13">
      <c r="A16" s="239" t="e">
        <f>'Запит 2-12 '!#REF!</f>
        <v>#REF!</v>
      </c>
      <c r="B16" s="356" t="e">
        <f>'Запит 2-12 '!#REF!</f>
        <v>#REF!</v>
      </c>
      <c r="C16" s="227">
        <f t="shared" ref="C16:K16" si="2">SUM(C17:C22)</f>
        <v>0</v>
      </c>
      <c r="D16" s="228">
        <f t="shared" si="2"/>
        <v>0</v>
      </c>
      <c r="E16" s="229">
        <f t="shared" si="2"/>
        <v>0</v>
      </c>
      <c r="F16" s="227">
        <f t="shared" si="2"/>
        <v>0</v>
      </c>
      <c r="G16" s="228">
        <f t="shared" si="2"/>
        <v>0</v>
      </c>
      <c r="H16" s="229">
        <f t="shared" si="2"/>
        <v>0</v>
      </c>
      <c r="I16" s="227" t="e">
        <f t="shared" si="2"/>
        <v>#REF!</v>
      </c>
      <c r="J16" s="228" t="e">
        <f t="shared" si="2"/>
        <v>#REF!</v>
      </c>
      <c r="K16" s="229" t="e">
        <f t="shared" si="2"/>
        <v>#REF!</v>
      </c>
      <c r="L16" s="357" t="e">
        <f>'Запит 2-12 '!#REF!</f>
        <v>#REF!</v>
      </c>
      <c r="M16" s="2" t="e">
        <f t="shared" si="1"/>
        <v>#REF!</v>
      </c>
    </row>
    <row r="17" spans="1:13">
      <c r="A17" s="47" t="e">
        <f>'Запит 2-12 '!#REF!</f>
        <v>#REF!</v>
      </c>
      <c r="B17" s="190" t="s">
        <v>136</v>
      </c>
      <c r="C17" s="195"/>
      <c r="D17" s="191" t="s">
        <v>8</v>
      </c>
      <c r="E17" s="95">
        <f>SUM(C17:D17)</f>
        <v>0</v>
      </c>
      <c r="F17" s="195"/>
      <c r="G17" s="191" t="s">
        <v>8</v>
      </c>
      <c r="H17" s="95">
        <f>SUM(F17:G17)</f>
        <v>0</v>
      </c>
      <c r="I17" s="358" t="e">
        <f>'Запит 2-12 '!#REF!+'Запит 2-12 '!#REF!+'Запит 2-12 '!#REF!</f>
        <v>#REF!</v>
      </c>
      <c r="J17" s="191" t="s">
        <v>8</v>
      </c>
      <c r="K17" s="95" t="e">
        <f>SUM(I17:J17)</f>
        <v>#REF!</v>
      </c>
      <c r="L17" s="359" t="e">
        <f>'Запит 2-12 '!#REF!</f>
        <v>#REF!</v>
      </c>
      <c r="M17" s="2" t="e">
        <f t="shared" si="1"/>
        <v>#REF!</v>
      </c>
    </row>
    <row r="18" spans="1:13">
      <c r="A18" s="47" t="e">
        <f>'Запит 2-12 '!#REF!</f>
        <v>#REF!</v>
      </c>
      <c r="B18" s="190" t="s">
        <v>32</v>
      </c>
      <c r="C18" s="192" t="s">
        <v>8</v>
      </c>
      <c r="D18" s="196"/>
      <c r="E18" s="95">
        <f>SUM(C18:D18)</f>
        <v>0</v>
      </c>
      <c r="F18" s="192" t="s">
        <v>8</v>
      </c>
      <c r="G18" s="196"/>
      <c r="H18" s="95">
        <f>SUM(F18:G18)</f>
        <v>0</v>
      </c>
      <c r="I18" s="192" t="s">
        <v>8</v>
      </c>
      <c r="J18" s="360" t="e">
        <f>'Запит 2-12 '!#REF!+'Запит 2-12 '!#REF!+'Запит 2-12 '!#REF!</f>
        <v>#REF!</v>
      </c>
      <c r="K18" s="95" t="e">
        <f>SUM(I18:J18)</f>
        <v>#REF!</v>
      </c>
      <c r="L18" s="359" t="e">
        <f>'Запит 2-12 '!#REF!</f>
        <v>#REF!</v>
      </c>
      <c r="M18" s="2" t="e">
        <f t="shared" si="1"/>
        <v>#REF!</v>
      </c>
    </row>
    <row r="19" spans="1:13">
      <c r="A19" s="47" t="e">
        <f>'Запит 2-12 '!#REF!</f>
        <v>#REF!</v>
      </c>
      <c r="B19" s="190" t="s">
        <v>20</v>
      </c>
      <c r="C19" s="192" t="s">
        <v>8</v>
      </c>
      <c r="D19" s="196"/>
      <c r="E19" s="95">
        <f>SUM(C19:D19)</f>
        <v>0</v>
      </c>
      <c r="F19" s="192" t="s">
        <v>8</v>
      </c>
      <c r="G19" s="196"/>
      <c r="H19" s="95">
        <f>SUM(F19:G19)</f>
        <v>0</v>
      </c>
      <c r="I19" s="192" t="s">
        <v>8</v>
      </c>
      <c r="J19" s="360" t="e">
        <f>'Запит 2-12 '!#REF!+'Запит 2-12 '!#REF!+'Запит 2-12 '!#REF!</f>
        <v>#REF!</v>
      </c>
      <c r="K19" s="95" t="e">
        <f>SUM(I19:J19)</f>
        <v>#REF!</v>
      </c>
      <c r="L19" s="359" t="e">
        <f>'Запит 2-12 '!#REF!</f>
        <v>#REF!</v>
      </c>
      <c r="M19" s="2" t="e">
        <f t="shared" si="1"/>
        <v>#REF!</v>
      </c>
    </row>
    <row r="20" spans="1:13">
      <c r="A20" s="47" t="e">
        <f>'Запит 2-12 '!#REF!</f>
        <v>#REF!</v>
      </c>
      <c r="B20" s="190" t="s">
        <v>21</v>
      </c>
      <c r="C20" s="192" t="s">
        <v>8</v>
      </c>
      <c r="D20" s="196"/>
      <c r="E20" s="95">
        <f>SUM(C20:D20)</f>
        <v>0</v>
      </c>
      <c r="F20" s="192" t="s">
        <v>8</v>
      </c>
      <c r="G20" s="196"/>
      <c r="H20" s="95">
        <f>SUM(F20:G20)</f>
        <v>0</v>
      </c>
      <c r="I20" s="192" t="s">
        <v>8</v>
      </c>
      <c r="J20" s="360" t="e">
        <f>'Запит 2-12 '!#REF!+'Запит 2-12 '!#REF!+'Запит 2-12 '!#REF!</f>
        <v>#REF!</v>
      </c>
      <c r="K20" s="95" t="e">
        <f>SUM(I20:J20)</f>
        <v>#REF!</v>
      </c>
      <c r="L20" s="359" t="e">
        <f>'Запит 2-12 '!#REF!</f>
        <v>#REF!</v>
      </c>
      <c r="M20" s="2" t="e">
        <f t="shared" si="1"/>
        <v>#REF!</v>
      </c>
    </row>
    <row r="21" spans="1:13">
      <c r="A21" s="47" t="e">
        <f>'Запит 2-12 '!#REF!</f>
        <v>#REF!</v>
      </c>
      <c r="B21" s="190" t="s">
        <v>22</v>
      </c>
      <c r="C21" s="192" t="s">
        <v>8</v>
      </c>
      <c r="D21" s="196"/>
      <c r="E21" s="95">
        <f>SUM(C21:D21)</f>
        <v>0</v>
      </c>
      <c r="F21" s="192" t="s">
        <v>8</v>
      </c>
      <c r="G21" s="196"/>
      <c r="H21" s="95">
        <f>SUM(F21:G21)</f>
        <v>0</v>
      </c>
      <c r="I21" s="192" t="s">
        <v>8</v>
      </c>
      <c r="J21" s="360" t="e">
        <f>'Запит 2-12 '!#REF!+'Запит 2-12 '!#REF!+'Запит 2-12 '!#REF!</f>
        <v>#REF!</v>
      </c>
      <c r="K21" s="95" t="e">
        <f>SUM(I21:J21)</f>
        <v>#REF!</v>
      </c>
      <c r="L21" s="359" t="e">
        <f>'Запит 2-12 '!#REF!</f>
        <v>#REF!</v>
      </c>
      <c r="M21" s="2" t="e">
        <f t="shared" si="1"/>
        <v>#REF!</v>
      </c>
    </row>
    <row r="22" spans="1:13" ht="25.5">
      <c r="A22" s="47" t="e">
        <f>'Запит 2-12 '!#REF!</f>
        <v>#REF!</v>
      </c>
      <c r="B22" s="190" t="s">
        <v>23</v>
      </c>
      <c r="C22" s="192" t="s">
        <v>8</v>
      </c>
      <c r="D22" s="191" t="s">
        <v>8</v>
      </c>
      <c r="E22" s="95">
        <f>SUM(E23:E25)</f>
        <v>0</v>
      </c>
      <c r="F22" s="192" t="s">
        <v>8</v>
      </c>
      <c r="G22" s="191" t="s">
        <v>8</v>
      </c>
      <c r="H22" s="95">
        <f>SUM(H23:H25)</f>
        <v>0</v>
      </c>
      <c r="I22" s="192" t="s">
        <v>8</v>
      </c>
      <c r="J22" s="191" t="s">
        <v>8</v>
      </c>
      <c r="K22" s="95" t="e">
        <f>SUM(K23:K25)</f>
        <v>#REF!</v>
      </c>
      <c r="L22" s="359" t="e">
        <f>'Запит 2-12 '!#REF!</f>
        <v>#REF!</v>
      </c>
      <c r="M22" s="2" t="e">
        <f t="shared" si="1"/>
        <v>#REF!</v>
      </c>
    </row>
    <row r="23" spans="1:13">
      <c r="A23" s="47" t="e">
        <f>'Запит 2-12 '!#REF!</f>
        <v>#REF!</v>
      </c>
      <c r="B23" s="46" t="e">
        <f>'Запит 2-12 '!#REF!</f>
        <v>#REF!</v>
      </c>
      <c r="C23" s="192" t="s">
        <v>8</v>
      </c>
      <c r="D23" s="191" t="s">
        <v>8</v>
      </c>
      <c r="E23" s="197"/>
      <c r="F23" s="192" t="s">
        <v>8</v>
      </c>
      <c r="G23" s="191" t="s">
        <v>8</v>
      </c>
      <c r="H23" s="197"/>
      <c r="I23" s="192" t="s">
        <v>8</v>
      </c>
      <c r="J23" s="191" t="s">
        <v>8</v>
      </c>
      <c r="K23" s="361" t="e">
        <f>'Запит 2-12 '!#REF!+'Запит 2-12 '!#REF!+'Запит 2-12 '!#REF!</f>
        <v>#REF!</v>
      </c>
      <c r="L23" s="359" t="e">
        <f>'Запит 2-12 '!#REF!</f>
        <v>#REF!</v>
      </c>
      <c r="M23" s="2" t="e">
        <f t="shared" si="1"/>
        <v>#REF!</v>
      </c>
    </row>
    <row r="24" spans="1:13">
      <c r="A24" s="47" t="e">
        <f>'Запит 2-12 '!#REF!</f>
        <v>#REF!</v>
      </c>
      <c r="B24" s="46" t="e">
        <f>'Запит 2-12 '!#REF!</f>
        <v>#REF!</v>
      </c>
      <c r="C24" s="192" t="s">
        <v>8</v>
      </c>
      <c r="D24" s="191" t="s">
        <v>8</v>
      </c>
      <c r="E24" s="197"/>
      <c r="F24" s="192" t="s">
        <v>8</v>
      </c>
      <c r="G24" s="191" t="s">
        <v>8</v>
      </c>
      <c r="H24" s="197"/>
      <c r="I24" s="192" t="s">
        <v>8</v>
      </c>
      <c r="J24" s="191" t="s">
        <v>8</v>
      </c>
      <c r="K24" s="361" t="e">
        <f>'Запит 2-12 '!#REF!+'Запит 2-12 '!#REF!+'Запит 2-12 '!#REF!</f>
        <v>#REF!</v>
      </c>
      <c r="L24" s="359" t="e">
        <f>'Запит 2-12 '!#REF!</f>
        <v>#REF!</v>
      </c>
      <c r="M24" s="2" t="e">
        <f t="shared" si="1"/>
        <v>#REF!</v>
      </c>
    </row>
    <row r="25" spans="1:13">
      <c r="A25" s="371" t="e">
        <f>'Запит 2-12 '!#REF!</f>
        <v>#REF!</v>
      </c>
      <c r="B25" s="362" t="e">
        <f>'Запит 2-12 '!#REF!</f>
        <v>#REF!</v>
      </c>
      <c r="C25" s="193" t="s">
        <v>8</v>
      </c>
      <c r="D25" s="194" t="s">
        <v>8</v>
      </c>
      <c r="E25" s="203"/>
      <c r="F25" s="193" t="s">
        <v>8</v>
      </c>
      <c r="G25" s="194" t="s">
        <v>8</v>
      </c>
      <c r="H25" s="203"/>
      <c r="I25" s="193" t="s">
        <v>8</v>
      </c>
      <c r="J25" s="194" t="s">
        <v>8</v>
      </c>
      <c r="K25" s="363" t="e">
        <f>'Запит 2-12 '!#REF!+'Запит 2-12 '!#REF!+'Запит 2-12 '!#REF!</f>
        <v>#REF!</v>
      </c>
      <c r="L25" s="364" t="e">
        <f>'Запит 2-12 '!#REF!</f>
        <v>#REF!</v>
      </c>
      <c r="M25" s="2" t="e">
        <f t="shared" si="1"/>
        <v>#REF!</v>
      </c>
    </row>
    <row r="26" spans="1:13">
      <c r="A26" s="239" t="e">
        <f>'Запит 2-12 '!#REF!</f>
        <v>#REF!</v>
      </c>
      <c r="B26" s="356" t="e">
        <f>'Запит 2-12 '!#REF!</f>
        <v>#REF!</v>
      </c>
      <c r="C26" s="227">
        <f t="shared" ref="C26:K26" si="3">SUM(C27:C32)</f>
        <v>0</v>
      </c>
      <c r="D26" s="228">
        <f t="shared" si="3"/>
        <v>0</v>
      </c>
      <c r="E26" s="229">
        <f t="shared" si="3"/>
        <v>0</v>
      </c>
      <c r="F26" s="227">
        <f t="shared" si="3"/>
        <v>0</v>
      </c>
      <c r="G26" s="228">
        <f t="shared" si="3"/>
        <v>0</v>
      </c>
      <c r="H26" s="229">
        <f t="shared" si="3"/>
        <v>0</v>
      </c>
      <c r="I26" s="227" t="e">
        <f t="shared" si="3"/>
        <v>#REF!</v>
      </c>
      <c r="J26" s="228" t="e">
        <f t="shared" si="3"/>
        <v>#REF!</v>
      </c>
      <c r="K26" s="229" t="e">
        <f t="shared" si="3"/>
        <v>#REF!</v>
      </c>
      <c r="L26" s="357" t="e">
        <f>'Запит 2-12 '!#REF!</f>
        <v>#REF!</v>
      </c>
      <c r="M26" s="2" t="e">
        <f t="shared" si="1"/>
        <v>#REF!</v>
      </c>
    </row>
    <row r="27" spans="1:13">
      <c r="A27" s="47" t="e">
        <f>'Запит 2-12 '!#REF!</f>
        <v>#REF!</v>
      </c>
      <c r="B27" s="190" t="s">
        <v>136</v>
      </c>
      <c r="C27" s="195"/>
      <c r="D27" s="191" t="s">
        <v>8</v>
      </c>
      <c r="E27" s="95">
        <f>SUM(C27:D27)</f>
        <v>0</v>
      </c>
      <c r="F27" s="195"/>
      <c r="G27" s="191" t="s">
        <v>8</v>
      </c>
      <c r="H27" s="95">
        <f>SUM(F27:G27)</f>
        <v>0</v>
      </c>
      <c r="I27" s="358" t="e">
        <f>'Запит 2-12 '!#REF!+'Запит 2-12 '!#REF!+'Запит 2-12 '!#REF!</f>
        <v>#REF!</v>
      </c>
      <c r="J27" s="191" t="s">
        <v>8</v>
      </c>
      <c r="K27" s="95" t="e">
        <f>SUM(I27:J27)</f>
        <v>#REF!</v>
      </c>
      <c r="L27" s="359" t="e">
        <f>'Запит 2-12 '!#REF!</f>
        <v>#REF!</v>
      </c>
      <c r="M27" s="2" t="e">
        <f t="shared" si="1"/>
        <v>#REF!</v>
      </c>
    </row>
    <row r="28" spans="1:13">
      <c r="A28" s="47" t="e">
        <f>'Запит 2-12 '!#REF!</f>
        <v>#REF!</v>
      </c>
      <c r="B28" s="190" t="s">
        <v>32</v>
      </c>
      <c r="C28" s="192" t="s">
        <v>8</v>
      </c>
      <c r="D28" s="196"/>
      <c r="E28" s="95">
        <f>SUM(C28:D28)</f>
        <v>0</v>
      </c>
      <c r="F28" s="192" t="s">
        <v>8</v>
      </c>
      <c r="G28" s="196"/>
      <c r="H28" s="95">
        <f>SUM(F28:G28)</f>
        <v>0</v>
      </c>
      <c r="I28" s="192" t="s">
        <v>8</v>
      </c>
      <c r="J28" s="360" t="e">
        <f>'Запит 2-12 '!#REF!+'Запит 2-12 '!#REF!+'Запит 2-12 '!#REF!</f>
        <v>#REF!</v>
      </c>
      <c r="K28" s="95" t="e">
        <f>SUM(I28:J28)</f>
        <v>#REF!</v>
      </c>
      <c r="L28" s="359" t="e">
        <f>'Запит 2-12 '!#REF!</f>
        <v>#REF!</v>
      </c>
      <c r="M28" s="2" t="e">
        <f t="shared" si="1"/>
        <v>#REF!</v>
      </c>
    </row>
    <row r="29" spans="1:13">
      <c r="A29" s="47" t="e">
        <f>'Запит 2-12 '!#REF!</f>
        <v>#REF!</v>
      </c>
      <c r="B29" s="190" t="s">
        <v>20</v>
      </c>
      <c r="C29" s="192" t="s">
        <v>8</v>
      </c>
      <c r="D29" s="196"/>
      <c r="E29" s="95">
        <f>SUM(C29:D29)</f>
        <v>0</v>
      </c>
      <c r="F29" s="192" t="s">
        <v>8</v>
      </c>
      <c r="G29" s="196"/>
      <c r="H29" s="95">
        <f>SUM(F29:G29)</f>
        <v>0</v>
      </c>
      <c r="I29" s="192" t="s">
        <v>8</v>
      </c>
      <c r="J29" s="360" t="e">
        <f>'Запит 2-12 '!#REF!+'Запит 2-12 '!#REF!+'Запит 2-12 '!#REF!</f>
        <v>#REF!</v>
      </c>
      <c r="K29" s="95" t="e">
        <f>SUM(I29:J29)</f>
        <v>#REF!</v>
      </c>
      <c r="L29" s="359" t="e">
        <f>'Запит 2-12 '!#REF!</f>
        <v>#REF!</v>
      </c>
      <c r="M29" s="2" t="e">
        <f t="shared" si="1"/>
        <v>#REF!</v>
      </c>
    </row>
    <row r="30" spans="1:13">
      <c r="A30" s="47" t="e">
        <f>'Запит 2-12 '!#REF!</f>
        <v>#REF!</v>
      </c>
      <c r="B30" s="190" t="s">
        <v>21</v>
      </c>
      <c r="C30" s="192" t="s">
        <v>8</v>
      </c>
      <c r="D30" s="196"/>
      <c r="E30" s="95">
        <f>SUM(C30:D30)</f>
        <v>0</v>
      </c>
      <c r="F30" s="192" t="s">
        <v>8</v>
      </c>
      <c r="G30" s="196"/>
      <c r="H30" s="95">
        <f>SUM(F30:G30)</f>
        <v>0</v>
      </c>
      <c r="I30" s="192" t="s">
        <v>8</v>
      </c>
      <c r="J30" s="360" t="e">
        <f>'Запит 2-12 '!#REF!+'Запит 2-12 '!#REF!+'Запит 2-12 '!#REF!</f>
        <v>#REF!</v>
      </c>
      <c r="K30" s="95" t="e">
        <f>SUM(I30:J30)</f>
        <v>#REF!</v>
      </c>
      <c r="L30" s="359" t="e">
        <f>'Запит 2-12 '!#REF!</f>
        <v>#REF!</v>
      </c>
      <c r="M30" s="2" t="e">
        <f t="shared" si="1"/>
        <v>#REF!</v>
      </c>
    </row>
    <row r="31" spans="1:13">
      <c r="A31" s="47" t="e">
        <f>'Запит 2-12 '!#REF!</f>
        <v>#REF!</v>
      </c>
      <c r="B31" s="190" t="s">
        <v>22</v>
      </c>
      <c r="C31" s="192" t="s">
        <v>8</v>
      </c>
      <c r="D31" s="196"/>
      <c r="E31" s="95">
        <f>SUM(C31:D31)</f>
        <v>0</v>
      </c>
      <c r="F31" s="192" t="s">
        <v>8</v>
      </c>
      <c r="G31" s="196"/>
      <c r="H31" s="95">
        <f>SUM(F31:G31)</f>
        <v>0</v>
      </c>
      <c r="I31" s="192" t="s">
        <v>8</v>
      </c>
      <c r="J31" s="360" t="e">
        <f>'Запит 2-12 '!#REF!+'Запит 2-12 '!#REF!+'Запит 2-12 '!#REF!</f>
        <v>#REF!</v>
      </c>
      <c r="K31" s="95" t="e">
        <f>SUM(I31:J31)</f>
        <v>#REF!</v>
      </c>
      <c r="L31" s="359" t="e">
        <f>'Запит 2-12 '!#REF!</f>
        <v>#REF!</v>
      </c>
      <c r="M31" s="2" t="e">
        <f t="shared" si="1"/>
        <v>#REF!</v>
      </c>
    </row>
    <row r="32" spans="1:13" ht="25.5">
      <c r="A32" s="47" t="e">
        <f>'Запит 2-12 '!#REF!</f>
        <v>#REF!</v>
      </c>
      <c r="B32" s="190" t="s">
        <v>23</v>
      </c>
      <c r="C32" s="192" t="s">
        <v>8</v>
      </c>
      <c r="D32" s="191" t="s">
        <v>8</v>
      </c>
      <c r="E32" s="95">
        <f>SUM(E33:E35)</f>
        <v>0</v>
      </c>
      <c r="F32" s="192" t="s">
        <v>8</v>
      </c>
      <c r="G32" s="191" t="s">
        <v>8</v>
      </c>
      <c r="H32" s="95">
        <f>SUM(H33:H35)</f>
        <v>0</v>
      </c>
      <c r="I32" s="192" t="s">
        <v>8</v>
      </c>
      <c r="J32" s="191" t="s">
        <v>8</v>
      </c>
      <c r="K32" s="95" t="e">
        <f>SUM(K33:K35)</f>
        <v>#REF!</v>
      </c>
      <c r="L32" s="359" t="e">
        <f>'Запит 2-12 '!#REF!</f>
        <v>#REF!</v>
      </c>
      <c r="M32" s="2" t="e">
        <f t="shared" si="1"/>
        <v>#REF!</v>
      </c>
    </row>
    <row r="33" spans="1:13">
      <c r="A33" s="47" t="e">
        <f>'Запит 2-12 '!#REF!</f>
        <v>#REF!</v>
      </c>
      <c r="B33" s="46" t="e">
        <f>'Запит 2-12 '!#REF!</f>
        <v>#REF!</v>
      </c>
      <c r="C33" s="192" t="s">
        <v>8</v>
      </c>
      <c r="D33" s="191" t="s">
        <v>8</v>
      </c>
      <c r="E33" s="197"/>
      <c r="F33" s="192" t="s">
        <v>8</v>
      </c>
      <c r="G33" s="191" t="s">
        <v>8</v>
      </c>
      <c r="H33" s="197"/>
      <c r="I33" s="192" t="s">
        <v>8</v>
      </c>
      <c r="J33" s="191" t="s">
        <v>8</v>
      </c>
      <c r="K33" s="361" t="e">
        <f>'Запит 2-12 '!#REF!+'Запит 2-12 '!#REF!+'Запит 2-12 '!#REF!</f>
        <v>#REF!</v>
      </c>
      <c r="L33" s="359" t="e">
        <f>'Запит 2-12 '!#REF!</f>
        <v>#REF!</v>
      </c>
      <c r="M33" s="2" t="e">
        <f t="shared" si="1"/>
        <v>#REF!</v>
      </c>
    </row>
    <row r="34" spans="1:13">
      <c r="A34" s="47" t="e">
        <f>'Запит 2-12 '!#REF!</f>
        <v>#REF!</v>
      </c>
      <c r="B34" s="46" t="e">
        <f>'Запит 2-12 '!#REF!</f>
        <v>#REF!</v>
      </c>
      <c r="C34" s="192" t="s">
        <v>8</v>
      </c>
      <c r="D34" s="191" t="s">
        <v>8</v>
      </c>
      <c r="E34" s="197"/>
      <c r="F34" s="192" t="s">
        <v>8</v>
      </c>
      <c r="G34" s="191" t="s">
        <v>8</v>
      </c>
      <c r="H34" s="197"/>
      <c r="I34" s="192" t="s">
        <v>8</v>
      </c>
      <c r="J34" s="191" t="s">
        <v>8</v>
      </c>
      <c r="K34" s="361" t="e">
        <f>'Запит 2-12 '!#REF!+'Запит 2-12 '!#REF!+'Запит 2-12 '!#REF!</f>
        <v>#REF!</v>
      </c>
      <c r="L34" s="359" t="e">
        <f>'Запит 2-12 '!#REF!</f>
        <v>#REF!</v>
      </c>
      <c r="M34" s="2" t="e">
        <f t="shared" si="1"/>
        <v>#REF!</v>
      </c>
    </row>
    <row r="35" spans="1:13">
      <c r="A35" s="371" t="e">
        <f>'Запит 2-12 '!#REF!</f>
        <v>#REF!</v>
      </c>
      <c r="B35" s="362" t="e">
        <f>'Запит 2-12 '!#REF!</f>
        <v>#REF!</v>
      </c>
      <c r="C35" s="193" t="s">
        <v>8</v>
      </c>
      <c r="D35" s="194" t="s">
        <v>8</v>
      </c>
      <c r="E35" s="203"/>
      <c r="F35" s="193" t="s">
        <v>8</v>
      </c>
      <c r="G35" s="194" t="s">
        <v>8</v>
      </c>
      <c r="H35" s="203"/>
      <c r="I35" s="193" t="s">
        <v>8</v>
      </c>
      <c r="J35" s="194" t="s">
        <v>8</v>
      </c>
      <c r="K35" s="363" t="e">
        <f>'Запит 2-12 '!#REF!+'Запит 2-12 '!#REF!+'Запит 2-12 '!#REF!</f>
        <v>#REF!</v>
      </c>
      <c r="L35" s="364" t="e">
        <f>'Запит 2-12 '!#REF!</f>
        <v>#REF!</v>
      </c>
      <c r="M35" s="2" t="e">
        <f t="shared" si="1"/>
        <v>#REF!</v>
      </c>
    </row>
    <row r="36" spans="1:13" ht="15" customHeight="1">
      <c r="A36" s="860" t="s">
        <v>24</v>
      </c>
      <c r="B36" s="861"/>
      <c r="C36" s="199">
        <f t="shared" ref="C36:K36" si="4">C6+C16+C26</f>
        <v>0</v>
      </c>
      <c r="D36" s="200">
        <f t="shared" si="4"/>
        <v>0</v>
      </c>
      <c r="E36" s="201">
        <f t="shared" si="4"/>
        <v>0</v>
      </c>
      <c r="F36" s="199">
        <f t="shared" si="4"/>
        <v>0</v>
      </c>
      <c r="G36" s="200">
        <f t="shared" si="4"/>
        <v>0</v>
      </c>
      <c r="H36" s="201">
        <f t="shared" si="4"/>
        <v>0</v>
      </c>
      <c r="I36" s="199" t="e">
        <f t="shared" si="4"/>
        <v>#REF!</v>
      </c>
      <c r="J36" s="200" t="e">
        <f t="shared" si="4"/>
        <v>#REF!</v>
      </c>
      <c r="K36" s="201" t="e">
        <f t="shared" si="4"/>
        <v>#REF!</v>
      </c>
      <c r="L36" s="202" t="s">
        <v>30</v>
      </c>
      <c r="M36" s="2" t="e">
        <f t="shared" si="1"/>
        <v>#REF!</v>
      </c>
    </row>
    <row r="37" spans="1:13">
      <c r="A37" s="857" t="e">
        <f>'Запит  2-7'!#REF!</f>
        <v>#REF!</v>
      </c>
      <c r="B37" s="858"/>
      <c r="C37" s="858"/>
      <c r="D37" s="858"/>
      <c r="E37" s="858"/>
      <c r="F37" s="858"/>
      <c r="G37" s="858"/>
      <c r="H37" s="858"/>
      <c r="I37" s="858"/>
      <c r="J37" s="858"/>
      <c r="K37" s="858"/>
      <c r="L37" s="859"/>
      <c r="M37" s="2" t="e">
        <f>M38</f>
        <v>#REF!</v>
      </c>
    </row>
    <row r="38" spans="1:13">
      <c r="A38" s="239" t="e">
        <f>'Запит 2-12 '!#REF!</f>
        <v>#REF!</v>
      </c>
      <c r="B38" s="356" t="e">
        <f>'Запит 2-12 '!#REF!</f>
        <v>#REF!</v>
      </c>
      <c r="C38" s="227">
        <f t="shared" ref="C38:K38" si="5">SUM(C39:C44)</f>
        <v>0</v>
      </c>
      <c r="D38" s="228">
        <f t="shared" si="5"/>
        <v>0</v>
      </c>
      <c r="E38" s="229">
        <f t="shared" si="5"/>
        <v>0</v>
      </c>
      <c r="F38" s="227">
        <f t="shared" si="5"/>
        <v>0</v>
      </c>
      <c r="G38" s="228">
        <f t="shared" si="5"/>
        <v>0</v>
      </c>
      <c r="H38" s="229">
        <f t="shared" si="5"/>
        <v>0</v>
      </c>
      <c r="I38" s="227" t="e">
        <f t="shared" si="5"/>
        <v>#REF!</v>
      </c>
      <c r="J38" s="228" t="e">
        <f t="shared" si="5"/>
        <v>#REF!</v>
      </c>
      <c r="K38" s="229" t="e">
        <f t="shared" si="5"/>
        <v>#REF!</v>
      </c>
      <c r="L38" s="357" t="e">
        <f>'Запит 2-12 '!#REF!</f>
        <v>#REF!</v>
      </c>
      <c r="M38" s="2" t="e">
        <f>IF(SUM(C38:K38)&lt;&gt;0,"Для друку","")</f>
        <v>#REF!</v>
      </c>
    </row>
    <row r="39" spans="1:13">
      <c r="A39" s="47" t="e">
        <f>'Запит 2-12 '!#REF!</f>
        <v>#REF!</v>
      </c>
      <c r="B39" s="190" t="s">
        <v>136</v>
      </c>
      <c r="C39" s="195"/>
      <c r="D39" s="191" t="s">
        <v>8</v>
      </c>
      <c r="E39" s="95">
        <f>SUM(C39:D39)</f>
        <v>0</v>
      </c>
      <c r="F39" s="195"/>
      <c r="G39" s="191" t="s">
        <v>8</v>
      </c>
      <c r="H39" s="95">
        <f>SUM(F39:G39)</f>
        <v>0</v>
      </c>
      <c r="I39" s="358" t="e">
        <f>'Запит 2-12 '!#REF!+'Запит 2-12 '!#REF!+'Запит 2-12 '!#REF!</f>
        <v>#REF!</v>
      </c>
      <c r="J39" s="191" t="s">
        <v>8</v>
      </c>
      <c r="K39" s="95" t="e">
        <f>SUM(I39:J39)</f>
        <v>#REF!</v>
      </c>
      <c r="L39" s="359" t="e">
        <f>'Запит 2-12 '!#REF!</f>
        <v>#REF!</v>
      </c>
      <c r="M39" s="2" t="e">
        <f>IF(SUM(C39:K39)&lt;&gt;0,"Для друку","")</f>
        <v>#REF!</v>
      </c>
    </row>
    <row r="40" spans="1:13">
      <c r="A40" s="47" t="e">
        <f>'Запит 2-12 '!#REF!</f>
        <v>#REF!</v>
      </c>
      <c r="B40" s="190" t="s">
        <v>32</v>
      </c>
      <c r="C40" s="192" t="s">
        <v>8</v>
      </c>
      <c r="D40" s="196"/>
      <c r="E40" s="95">
        <f>SUM(C40:D40)</f>
        <v>0</v>
      </c>
      <c r="F40" s="192" t="s">
        <v>8</v>
      </c>
      <c r="G40" s="196"/>
      <c r="H40" s="95">
        <f>SUM(F40:G40)</f>
        <v>0</v>
      </c>
      <c r="I40" s="192" t="s">
        <v>8</v>
      </c>
      <c r="J40" s="360" t="e">
        <f>'Запит 2-12 '!#REF!+'Запит 2-12 '!#REF!+'Запит 2-12 '!#REF!</f>
        <v>#REF!</v>
      </c>
      <c r="K40" s="95" t="e">
        <f>SUM(I40:J40)</f>
        <v>#REF!</v>
      </c>
      <c r="L40" s="359" t="e">
        <f>'Запит 2-12 '!#REF!</f>
        <v>#REF!</v>
      </c>
      <c r="M40" s="2" t="e">
        <f>IF(SUM(C40:K40)&lt;&gt;0,"Для друку","")</f>
        <v>#REF!</v>
      </c>
    </row>
    <row r="41" spans="1:13">
      <c r="A41" s="47" t="e">
        <f>'Запит 2-12 '!#REF!</f>
        <v>#REF!</v>
      </c>
      <c r="B41" s="190" t="s">
        <v>20</v>
      </c>
      <c r="C41" s="192" t="s">
        <v>8</v>
      </c>
      <c r="D41" s="196"/>
      <c r="E41" s="95">
        <f>SUM(C41:D41)</f>
        <v>0</v>
      </c>
      <c r="F41" s="192" t="s">
        <v>8</v>
      </c>
      <c r="G41" s="196"/>
      <c r="H41" s="95">
        <f>SUM(F41:G41)</f>
        <v>0</v>
      </c>
      <c r="I41" s="192" t="s">
        <v>8</v>
      </c>
      <c r="J41" s="360" t="e">
        <f>'Запит 2-12 '!#REF!+'Запит 2-12 '!#REF!+'Запит 2-12 '!#REF!</f>
        <v>#REF!</v>
      </c>
      <c r="K41" s="95" t="e">
        <f>SUM(I41:J41)</f>
        <v>#REF!</v>
      </c>
      <c r="L41" s="359" t="e">
        <f>'Запит 2-12 '!#REF!</f>
        <v>#REF!</v>
      </c>
      <c r="M41" s="2" t="e">
        <f t="shared" ref="M41:M68" si="6">IF(SUM(C41:K41)&lt;&gt;0,"Для друку","")</f>
        <v>#REF!</v>
      </c>
    </row>
    <row r="42" spans="1:13">
      <c r="A42" s="47" t="e">
        <f>'Запит 2-12 '!#REF!</f>
        <v>#REF!</v>
      </c>
      <c r="B42" s="190" t="s">
        <v>21</v>
      </c>
      <c r="C42" s="192" t="s">
        <v>8</v>
      </c>
      <c r="D42" s="196"/>
      <c r="E42" s="95">
        <f>SUM(C42:D42)</f>
        <v>0</v>
      </c>
      <c r="F42" s="192" t="s">
        <v>8</v>
      </c>
      <c r="G42" s="196"/>
      <c r="H42" s="95">
        <f>SUM(F42:G42)</f>
        <v>0</v>
      </c>
      <c r="I42" s="192" t="s">
        <v>8</v>
      </c>
      <c r="J42" s="360" t="e">
        <f>'Запит 2-12 '!#REF!+'Запит 2-12 '!#REF!+'Запит 2-12 '!#REF!</f>
        <v>#REF!</v>
      </c>
      <c r="K42" s="95" t="e">
        <f>SUM(I42:J42)</f>
        <v>#REF!</v>
      </c>
      <c r="L42" s="359" t="e">
        <f>'Запит 2-12 '!#REF!</f>
        <v>#REF!</v>
      </c>
      <c r="M42" s="2" t="e">
        <f t="shared" si="6"/>
        <v>#REF!</v>
      </c>
    </row>
    <row r="43" spans="1:13">
      <c r="A43" s="47" t="e">
        <f>'Запит 2-12 '!#REF!</f>
        <v>#REF!</v>
      </c>
      <c r="B43" s="190" t="s">
        <v>22</v>
      </c>
      <c r="C43" s="192" t="s">
        <v>8</v>
      </c>
      <c r="D43" s="196"/>
      <c r="E43" s="95">
        <f>SUM(C43:D43)</f>
        <v>0</v>
      </c>
      <c r="F43" s="192" t="s">
        <v>8</v>
      </c>
      <c r="G43" s="196"/>
      <c r="H43" s="95">
        <f>SUM(F43:G43)</f>
        <v>0</v>
      </c>
      <c r="I43" s="192" t="s">
        <v>8</v>
      </c>
      <c r="J43" s="360" t="e">
        <f>'Запит 2-12 '!#REF!+'Запит 2-12 '!#REF!+'Запит 2-12 '!#REF!</f>
        <v>#REF!</v>
      </c>
      <c r="K43" s="95" t="e">
        <f>SUM(I43:J43)</f>
        <v>#REF!</v>
      </c>
      <c r="L43" s="359" t="e">
        <f>'Запит 2-12 '!#REF!</f>
        <v>#REF!</v>
      </c>
      <c r="M43" s="2" t="e">
        <f t="shared" si="6"/>
        <v>#REF!</v>
      </c>
    </row>
    <row r="44" spans="1:13" ht="25.5">
      <c r="A44" s="47" t="e">
        <f>'Запит 2-12 '!#REF!</f>
        <v>#REF!</v>
      </c>
      <c r="B44" s="190" t="s">
        <v>23</v>
      </c>
      <c r="C44" s="192" t="s">
        <v>8</v>
      </c>
      <c r="D44" s="191" t="s">
        <v>8</v>
      </c>
      <c r="E44" s="95">
        <f>SUM(E45:E47)</f>
        <v>0</v>
      </c>
      <c r="F44" s="192" t="s">
        <v>8</v>
      </c>
      <c r="G44" s="191" t="s">
        <v>8</v>
      </c>
      <c r="H44" s="95">
        <f>SUM(H45:H47)</f>
        <v>0</v>
      </c>
      <c r="I44" s="192" t="s">
        <v>8</v>
      </c>
      <c r="J44" s="191" t="s">
        <v>8</v>
      </c>
      <c r="K44" s="95" t="e">
        <f>SUM(K45:K47)</f>
        <v>#REF!</v>
      </c>
      <c r="L44" s="359" t="e">
        <f>'Запит 2-12 '!#REF!</f>
        <v>#REF!</v>
      </c>
      <c r="M44" s="2" t="e">
        <f t="shared" si="6"/>
        <v>#REF!</v>
      </c>
    </row>
    <row r="45" spans="1:13">
      <c r="A45" s="47" t="e">
        <f>'Запит 2-12 '!#REF!</f>
        <v>#REF!</v>
      </c>
      <c r="B45" s="46" t="e">
        <f>'Запит 2-12 '!#REF!</f>
        <v>#REF!</v>
      </c>
      <c r="C45" s="192" t="s">
        <v>8</v>
      </c>
      <c r="D45" s="191" t="s">
        <v>8</v>
      </c>
      <c r="E45" s="197"/>
      <c r="F45" s="192" t="s">
        <v>8</v>
      </c>
      <c r="G45" s="191" t="s">
        <v>8</v>
      </c>
      <c r="H45" s="197"/>
      <c r="I45" s="192" t="s">
        <v>8</v>
      </c>
      <c r="J45" s="191" t="s">
        <v>8</v>
      </c>
      <c r="K45" s="361" t="e">
        <f>'Запит 2-12 '!#REF!+'Запит 2-12 '!#REF!+'Запит 2-12 '!#REF!</f>
        <v>#REF!</v>
      </c>
      <c r="L45" s="359" t="e">
        <f>'Запит 2-12 '!#REF!</f>
        <v>#REF!</v>
      </c>
      <c r="M45" s="2" t="e">
        <f t="shared" si="6"/>
        <v>#REF!</v>
      </c>
    </row>
    <row r="46" spans="1:13">
      <c r="A46" s="47" t="e">
        <f>'Запит 2-12 '!#REF!</f>
        <v>#REF!</v>
      </c>
      <c r="B46" s="46" t="e">
        <f>'Запит 2-12 '!#REF!</f>
        <v>#REF!</v>
      </c>
      <c r="C46" s="192" t="s">
        <v>8</v>
      </c>
      <c r="D46" s="191" t="s">
        <v>8</v>
      </c>
      <c r="E46" s="197"/>
      <c r="F46" s="192" t="s">
        <v>8</v>
      </c>
      <c r="G46" s="191" t="s">
        <v>8</v>
      </c>
      <c r="H46" s="197"/>
      <c r="I46" s="192" t="s">
        <v>8</v>
      </c>
      <c r="J46" s="191" t="s">
        <v>8</v>
      </c>
      <c r="K46" s="361" t="e">
        <f>'Запит 2-12 '!#REF!+'Запит 2-12 '!#REF!+'Запит 2-12 '!#REF!</f>
        <v>#REF!</v>
      </c>
      <c r="L46" s="359" t="e">
        <f>'Запит 2-12 '!#REF!</f>
        <v>#REF!</v>
      </c>
      <c r="M46" s="2" t="e">
        <f t="shared" si="6"/>
        <v>#REF!</v>
      </c>
    </row>
    <row r="47" spans="1:13">
      <c r="A47" s="371" t="e">
        <f>'Запит 2-12 '!#REF!</f>
        <v>#REF!</v>
      </c>
      <c r="B47" s="362" t="e">
        <f>'Запит 2-12 '!#REF!</f>
        <v>#REF!</v>
      </c>
      <c r="C47" s="193" t="s">
        <v>8</v>
      </c>
      <c r="D47" s="194" t="s">
        <v>8</v>
      </c>
      <c r="E47" s="203"/>
      <c r="F47" s="193" t="s">
        <v>8</v>
      </c>
      <c r="G47" s="194" t="s">
        <v>8</v>
      </c>
      <c r="H47" s="203"/>
      <c r="I47" s="193" t="s">
        <v>8</v>
      </c>
      <c r="J47" s="194" t="s">
        <v>8</v>
      </c>
      <c r="K47" s="363" t="e">
        <f>'Запит 2-12 '!#REF!+'Запит 2-12 '!#REF!+'Запит 2-12 '!#REF!</f>
        <v>#REF!</v>
      </c>
      <c r="L47" s="364" t="e">
        <f>'Запит 2-12 '!#REF!</f>
        <v>#REF!</v>
      </c>
      <c r="M47" s="2" t="e">
        <f t="shared" si="6"/>
        <v>#REF!</v>
      </c>
    </row>
    <row r="48" spans="1:13">
      <c r="A48" s="239" t="e">
        <f>'Запит 2-12 '!#REF!</f>
        <v>#REF!</v>
      </c>
      <c r="B48" s="356" t="e">
        <f>'Запит 2-12 '!#REF!</f>
        <v>#REF!</v>
      </c>
      <c r="C48" s="227">
        <f t="shared" ref="C48:K48" si="7">SUM(C49:C54)</f>
        <v>0</v>
      </c>
      <c r="D48" s="228">
        <f t="shared" si="7"/>
        <v>0</v>
      </c>
      <c r="E48" s="229">
        <f t="shared" si="7"/>
        <v>0</v>
      </c>
      <c r="F48" s="227">
        <f t="shared" si="7"/>
        <v>0</v>
      </c>
      <c r="G48" s="228">
        <f t="shared" si="7"/>
        <v>0</v>
      </c>
      <c r="H48" s="229">
        <f t="shared" si="7"/>
        <v>0</v>
      </c>
      <c r="I48" s="227" t="e">
        <f t="shared" si="7"/>
        <v>#REF!</v>
      </c>
      <c r="J48" s="228" t="e">
        <f t="shared" si="7"/>
        <v>#REF!</v>
      </c>
      <c r="K48" s="229" t="e">
        <f t="shared" si="7"/>
        <v>#REF!</v>
      </c>
      <c r="L48" s="357" t="e">
        <f>'Запит 2-12 '!#REF!</f>
        <v>#REF!</v>
      </c>
      <c r="M48" s="2" t="e">
        <f t="shared" si="6"/>
        <v>#REF!</v>
      </c>
    </row>
    <row r="49" spans="1:13">
      <c r="A49" s="47" t="e">
        <f>'Запит 2-12 '!#REF!</f>
        <v>#REF!</v>
      </c>
      <c r="B49" s="190" t="s">
        <v>136</v>
      </c>
      <c r="C49" s="195"/>
      <c r="D49" s="191" t="s">
        <v>8</v>
      </c>
      <c r="E49" s="95">
        <f>SUM(C49:D49)</f>
        <v>0</v>
      </c>
      <c r="F49" s="195"/>
      <c r="G49" s="191" t="s">
        <v>8</v>
      </c>
      <c r="H49" s="95">
        <f>SUM(F49:G49)</f>
        <v>0</v>
      </c>
      <c r="I49" s="358" t="e">
        <f>'Запит 2-12 '!#REF!+'Запит 2-12 '!#REF!+'Запит 2-12 '!#REF!</f>
        <v>#REF!</v>
      </c>
      <c r="J49" s="191" t="s">
        <v>8</v>
      </c>
      <c r="K49" s="95" t="e">
        <f>SUM(I49:J49)</f>
        <v>#REF!</v>
      </c>
      <c r="L49" s="359" t="e">
        <f>'Запит 2-12 '!#REF!</f>
        <v>#REF!</v>
      </c>
      <c r="M49" s="2" t="e">
        <f t="shared" si="6"/>
        <v>#REF!</v>
      </c>
    </row>
    <row r="50" spans="1:13">
      <c r="A50" s="47" t="e">
        <f>'Запит 2-12 '!#REF!</f>
        <v>#REF!</v>
      </c>
      <c r="B50" s="190" t="s">
        <v>32</v>
      </c>
      <c r="C50" s="192" t="s">
        <v>8</v>
      </c>
      <c r="D50" s="196"/>
      <c r="E50" s="95">
        <f>SUM(C50:D50)</f>
        <v>0</v>
      </c>
      <c r="F50" s="192" t="s">
        <v>8</v>
      </c>
      <c r="G50" s="196"/>
      <c r="H50" s="95">
        <f>SUM(F50:G50)</f>
        <v>0</v>
      </c>
      <c r="I50" s="192" t="s">
        <v>8</v>
      </c>
      <c r="J50" s="360" t="e">
        <f>'Запит 2-12 '!#REF!+'Запит 2-12 '!#REF!+'Запит 2-12 '!#REF!</f>
        <v>#REF!</v>
      </c>
      <c r="K50" s="95" t="e">
        <f>SUM(I50:J50)</f>
        <v>#REF!</v>
      </c>
      <c r="L50" s="359" t="e">
        <f>'Запит 2-12 '!#REF!</f>
        <v>#REF!</v>
      </c>
      <c r="M50" s="2" t="e">
        <f t="shared" si="6"/>
        <v>#REF!</v>
      </c>
    </row>
    <row r="51" spans="1:13">
      <c r="A51" s="47" t="e">
        <f>'Запит 2-12 '!#REF!</f>
        <v>#REF!</v>
      </c>
      <c r="B51" s="190" t="s">
        <v>20</v>
      </c>
      <c r="C51" s="192" t="s">
        <v>8</v>
      </c>
      <c r="D51" s="196"/>
      <c r="E51" s="95">
        <f>SUM(C51:D51)</f>
        <v>0</v>
      </c>
      <c r="F51" s="192" t="s">
        <v>8</v>
      </c>
      <c r="G51" s="196"/>
      <c r="H51" s="95">
        <f>SUM(F51:G51)</f>
        <v>0</v>
      </c>
      <c r="I51" s="192" t="s">
        <v>8</v>
      </c>
      <c r="J51" s="360" t="e">
        <f>'Запит 2-12 '!#REF!+'Запит 2-12 '!#REF!+'Запит 2-12 '!#REF!</f>
        <v>#REF!</v>
      </c>
      <c r="K51" s="95" t="e">
        <f>SUM(I51:J51)</f>
        <v>#REF!</v>
      </c>
      <c r="L51" s="359" t="e">
        <f>'Запит 2-12 '!#REF!</f>
        <v>#REF!</v>
      </c>
      <c r="M51" s="2" t="e">
        <f t="shared" si="6"/>
        <v>#REF!</v>
      </c>
    </row>
    <row r="52" spans="1:13">
      <c r="A52" s="47" t="e">
        <f>'Запит 2-12 '!#REF!</f>
        <v>#REF!</v>
      </c>
      <c r="B52" s="190" t="s">
        <v>21</v>
      </c>
      <c r="C52" s="192" t="s">
        <v>8</v>
      </c>
      <c r="D52" s="196"/>
      <c r="E52" s="95">
        <f>SUM(C52:D52)</f>
        <v>0</v>
      </c>
      <c r="F52" s="192" t="s">
        <v>8</v>
      </c>
      <c r="G52" s="196"/>
      <c r="H52" s="95">
        <f>SUM(F52:G52)</f>
        <v>0</v>
      </c>
      <c r="I52" s="192" t="s">
        <v>8</v>
      </c>
      <c r="J52" s="360" t="e">
        <f>'Запит 2-12 '!#REF!+'Запит 2-12 '!#REF!+'Запит 2-12 '!#REF!</f>
        <v>#REF!</v>
      </c>
      <c r="K52" s="95" t="e">
        <f>SUM(I52:J52)</f>
        <v>#REF!</v>
      </c>
      <c r="L52" s="359" t="e">
        <f>'Запит 2-12 '!#REF!</f>
        <v>#REF!</v>
      </c>
      <c r="M52" s="2" t="e">
        <f t="shared" si="6"/>
        <v>#REF!</v>
      </c>
    </row>
    <row r="53" spans="1:13">
      <c r="A53" s="47" t="e">
        <f>'Запит 2-12 '!#REF!</f>
        <v>#REF!</v>
      </c>
      <c r="B53" s="190" t="s">
        <v>22</v>
      </c>
      <c r="C53" s="192" t="s">
        <v>8</v>
      </c>
      <c r="D53" s="196"/>
      <c r="E53" s="95">
        <f>SUM(C53:D53)</f>
        <v>0</v>
      </c>
      <c r="F53" s="192" t="s">
        <v>8</v>
      </c>
      <c r="G53" s="196"/>
      <c r="H53" s="95">
        <f>SUM(F53:G53)</f>
        <v>0</v>
      </c>
      <c r="I53" s="192" t="s">
        <v>8</v>
      </c>
      <c r="J53" s="360" t="e">
        <f>'Запит 2-12 '!#REF!+'Запит 2-12 '!#REF!+'Запит 2-12 '!#REF!</f>
        <v>#REF!</v>
      </c>
      <c r="K53" s="95" t="e">
        <f>SUM(I53:J53)</f>
        <v>#REF!</v>
      </c>
      <c r="L53" s="359" t="e">
        <f>'Запит 2-12 '!#REF!</f>
        <v>#REF!</v>
      </c>
      <c r="M53" s="2" t="e">
        <f t="shared" si="6"/>
        <v>#REF!</v>
      </c>
    </row>
    <row r="54" spans="1:13" ht="25.5">
      <c r="A54" s="47" t="e">
        <f>'Запит 2-12 '!#REF!</f>
        <v>#REF!</v>
      </c>
      <c r="B54" s="190" t="s">
        <v>23</v>
      </c>
      <c r="C54" s="192" t="s">
        <v>8</v>
      </c>
      <c r="D54" s="191" t="s">
        <v>8</v>
      </c>
      <c r="E54" s="95">
        <f>SUM(E55:E57)</f>
        <v>0</v>
      </c>
      <c r="F54" s="192" t="s">
        <v>8</v>
      </c>
      <c r="G54" s="191" t="s">
        <v>8</v>
      </c>
      <c r="H54" s="95">
        <f>SUM(H55:H57)</f>
        <v>0</v>
      </c>
      <c r="I54" s="192" t="s">
        <v>8</v>
      </c>
      <c r="J54" s="191" t="s">
        <v>8</v>
      </c>
      <c r="K54" s="95" t="e">
        <f>SUM(K55:K57)</f>
        <v>#REF!</v>
      </c>
      <c r="L54" s="359" t="e">
        <f>'Запит 2-12 '!#REF!</f>
        <v>#REF!</v>
      </c>
      <c r="M54" s="2" t="e">
        <f t="shared" si="6"/>
        <v>#REF!</v>
      </c>
    </row>
    <row r="55" spans="1:13">
      <c r="A55" s="47" t="e">
        <f>'Запит 2-12 '!#REF!</f>
        <v>#REF!</v>
      </c>
      <c r="B55" s="46" t="e">
        <f>'Запит 2-12 '!#REF!</f>
        <v>#REF!</v>
      </c>
      <c r="C55" s="192" t="s">
        <v>8</v>
      </c>
      <c r="D55" s="191" t="s">
        <v>8</v>
      </c>
      <c r="E55" s="197"/>
      <c r="F55" s="192" t="s">
        <v>8</v>
      </c>
      <c r="G55" s="191" t="s">
        <v>8</v>
      </c>
      <c r="H55" s="197"/>
      <c r="I55" s="192" t="s">
        <v>8</v>
      </c>
      <c r="J55" s="191" t="s">
        <v>8</v>
      </c>
      <c r="K55" s="361" t="e">
        <f>'Запит 2-12 '!#REF!+'Запит 2-12 '!#REF!+'Запит 2-12 '!#REF!</f>
        <v>#REF!</v>
      </c>
      <c r="L55" s="359" t="e">
        <f>'Запит 2-12 '!#REF!</f>
        <v>#REF!</v>
      </c>
      <c r="M55" s="2" t="e">
        <f t="shared" si="6"/>
        <v>#REF!</v>
      </c>
    </row>
    <row r="56" spans="1:13">
      <c r="A56" s="47" t="e">
        <f>'Запит 2-12 '!#REF!</f>
        <v>#REF!</v>
      </c>
      <c r="B56" s="46" t="e">
        <f>'Запит 2-12 '!#REF!</f>
        <v>#REF!</v>
      </c>
      <c r="C56" s="192" t="s">
        <v>8</v>
      </c>
      <c r="D56" s="191" t="s">
        <v>8</v>
      </c>
      <c r="E56" s="197"/>
      <c r="F56" s="192" t="s">
        <v>8</v>
      </c>
      <c r="G56" s="191" t="s">
        <v>8</v>
      </c>
      <c r="H56" s="197"/>
      <c r="I56" s="192" t="s">
        <v>8</v>
      </c>
      <c r="J56" s="191" t="s">
        <v>8</v>
      </c>
      <c r="K56" s="361" t="e">
        <f>'Запит 2-12 '!#REF!+'Запит 2-12 '!#REF!+'Запит 2-12 '!#REF!</f>
        <v>#REF!</v>
      </c>
      <c r="L56" s="359" t="e">
        <f>'Запит 2-12 '!#REF!</f>
        <v>#REF!</v>
      </c>
      <c r="M56" s="2" t="e">
        <f t="shared" si="6"/>
        <v>#REF!</v>
      </c>
    </row>
    <row r="57" spans="1:13">
      <c r="A57" s="371" t="e">
        <f>'Запит 2-12 '!#REF!</f>
        <v>#REF!</v>
      </c>
      <c r="B57" s="362" t="e">
        <f>'Запит 2-12 '!#REF!</f>
        <v>#REF!</v>
      </c>
      <c r="C57" s="193" t="s">
        <v>8</v>
      </c>
      <c r="D57" s="194" t="s">
        <v>8</v>
      </c>
      <c r="E57" s="203"/>
      <c r="F57" s="193" t="s">
        <v>8</v>
      </c>
      <c r="G57" s="194" t="s">
        <v>8</v>
      </c>
      <c r="H57" s="203"/>
      <c r="I57" s="193" t="s">
        <v>8</v>
      </c>
      <c r="J57" s="194" t="s">
        <v>8</v>
      </c>
      <c r="K57" s="363" t="e">
        <f>'Запит 2-12 '!#REF!+'Запит 2-12 '!#REF!+'Запит 2-12 '!#REF!</f>
        <v>#REF!</v>
      </c>
      <c r="L57" s="364" t="e">
        <f>'Запит 2-12 '!#REF!</f>
        <v>#REF!</v>
      </c>
      <c r="M57" s="2" t="e">
        <f t="shared" si="6"/>
        <v>#REF!</v>
      </c>
    </row>
    <row r="58" spans="1:13">
      <c r="A58" s="239" t="e">
        <f>'Запит 2-12 '!#REF!</f>
        <v>#REF!</v>
      </c>
      <c r="B58" s="356" t="e">
        <f>'Запит 2-12 '!#REF!</f>
        <v>#REF!</v>
      </c>
      <c r="C58" s="227">
        <f t="shared" ref="C58:K58" si="8">SUM(C59:C64)</f>
        <v>0</v>
      </c>
      <c r="D58" s="228">
        <f t="shared" si="8"/>
        <v>0</v>
      </c>
      <c r="E58" s="229">
        <f t="shared" si="8"/>
        <v>0</v>
      </c>
      <c r="F58" s="227">
        <f t="shared" si="8"/>
        <v>0</v>
      </c>
      <c r="G58" s="228">
        <f t="shared" si="8"/>
        <v>0</v>
      </c>
      <c r="H58" s="229">
        <f t="shared" si="8"/>
        <v>0</v>
      </c>
      <c r="I58" s="227" t="e">
        <f t="shared" si="8"/>
        <v>#REF!</v>
      </c>
      <c r="J58" s="228" t="e">
        <f t="shared" si="8"/>
        <v>#REF!</v>
      </c>
      <c r="K58" s="229" t="e">
        <f t="shared" si="8"/>
        <v>#REF!</v>
      </c>
      <c r="L58" s="357" t="e">
        <f>'Запит 2-12 '!#REF!</f>
        <v>#REF!</v>
      </c>
      <c r="M58" s="2" t="e">
        <f t="shared" si="6"/>
        <v>#REF!</v>
      </c>
    </row>
    <row r="59" spans="1:13">
      <c r="A59" s="47" t="e">
        <f>'Запит 2-12 '!#REF!</f>
        <v>#REF!</v>
      </c>
      <c r="B59" s="190" t="s">
        <v>136</v>
      </c>
      <c r="C59" s="195"/>
      <c r="D59" s="191" t="s">
        <v>8</v>
      </c>
      <c r="E59" s="95">
        <f>SUM(C59:D59)</f>
        <v>0</v>
      </c>
      <c r="F59" s="195"/>
      <c r="G59" s="191" t="s">
        <v>8</v>
      </c>
      <c r="H59" s="95">
        <f>SUM(F59:G59)</f>
        <v>0</v>
      </c>
      <c r="I59" s="358" t="e">
        <f>'Запит 2-12 '!#REF!+'Запит 2-12 '!#REF!+'Запит 2-12 '!#REF!</f>
        <v>#REF!</v>
      </c>
      <c r="J59" s="191" t="s">
        <v>8</v>
      </c>
      <c r="K59" s="95" t="e">
        <f>SUM(I59:J59)</f>
        <v>#REF!</v>
      </c>
      <c r="L59" s="359" t="e">
        <f>'Запит 2-12 '!#REF!</f>
        <v>#REF!</v>
      </c>
      <c r="M59" s="2" t="e">
        <f t="shared" si="6"/>
        <v>#REF!</v>
      </c>
    </row>
    <row r="60" spans="1:13">
      <c r="A60" s="47" t="e">
        <f>'Запит 2-12 '!#REF!</f>
        <v>#REF!</v>
      </c>
      <c r="B60" s="190" t="s">
        <v>32</v>
      </c>
      <c r="C60" s="192" t="s">
        <v>8</v>
      </c>
      <c r="D60" s="196"/>
      <c r="E60" s="95">
        <f>SUM(C60:D60)</f>
        <v>0</v>
      </c>
      <c r="F60" s="192" t="s">
        <v>8</v>
      </c>
      <c r="G60" s="196"/>
      <c r="H60" s="95">
        <f>SUM(F60:G60)</f>
        <v>0</v>
      </c>
      <c r="I60" s="192" t="s">
        <v>8</v>
      </c>
      <c r="J60" s="360" t="e">
        <f>'Запит 2-12 '!#REF!+'Запит 2-12 '!#REF!+'Запит 2-12 '!#REF!</f>
        <v>#REF!</v>
      </c>
      <c r="K60" s="95" t="e">
        <f>SUM(I60:J60)</f>
        <v>#REF!</v>
      </c>
      <c r="L60" s="359" t="e">
        <f>'Запит 2-12 '!#REF!</f>
        <v>#REF!</v>
      </c>
      <c r="M60" s="2" t="e">
        <f t="shared" si="6"/>
        <v>#REF!</v>
      </c>
    </row>
    <row r="61" spans="1:13">
      <c r="A61" s="47" t="e">
        <f>'Запит 2-12 '!#REF!</f>
        <v>#REF!</v>
      </c>
      <c r="B61" s="190" t="s">
        <v>20</v>
      </c>
      <c r="C61" s="192" t="s">
        <v>8</v>
      </c>
      <c r="D61" s="196"/>
      <c r="E61" s="95">
        <f>SUM(C61:D61)</f>
        <v>0</v>
      </c>
      <c r="F61" s="192" t="s">
        <v>8</v>
      </c>
      <c r="G61" s="196"/>
      <c r="H61" s="95">
        <f>SUM(F61:G61)</f>
        <v>0</v>
      </c>
      <c r="I61" s="192" t="s">
        <v>8</v>
      </c>
      <c r="J61" s="360" t="e">
        <f>'Запит 2-12 '!#REF!+'Запит 2-12 '!#REF!+'Запит 2-12 '!#REF!</f>
        <v>#REF!</v>
      </c>
      <c r="K61" s="95" t="e">
        <f>SUM(I61:J61)</f>
        <v>#REF!</v>
      </c>
      <c r="L61" s="359" t="e">
        <f>'Запит 2-12 '!#REF!</f>
        <v>#REF!</v>
      </c>
      <c r="M61" s="2" t="e">
        <f t="shared" si="6"/>
        <v>#REF!</v>
      </c>
    </row>
    <row r="62" spans="1:13">
      <c r="A62" s="47" t="e">
        <f>'Запит 2-12 '!#REF!</f>
        <v>#REF!</v>
      </c>
      <c r="B62" s="190" t="s">
        <v>21</v>
      </c>
      <c r="C62" s="192" t="s">
        <v>8</v>
      </c>
      <c r="D62" s="196"/>
      <c r="E62" s="95">
        <f>SUM(C62:D62)</f>
        <v>0</v>
      </c>
      <c r="F62" s="192" t="s">
        <v>8</v>
      </c>
      <c r="G62" s="196"/>
      <c r="H62" s="95">
        <f>SUM(F62:G62)</f>
        <v>0</v>
      </c>
      <c r="I62" s="192" t="s">
        <v>8</v>
      </c>
      <c r="J62" s="360" t="e">
        <f>'Запит 2-12 '!#REF!+'Запит 2-12 '!#REF!+'Запит 2-12 '!#REF!</f>
        <v>#REF!</v>
      </c>
      <c r="K62" s="95" t="e">
        <f>SUM(I62:J62)</f>
        <v>#REF!</v>
      </c>
      <c r="L62" s="359" t="e">
        <f>'Запит 2-12 '!#REF!</f>
        <v>#REF!</v>
      </c>
      <c r="M62" s="2" t="e">
        <f t="shared" si="6"/>
        <v>#REF!</v>
      </c>
    </row>
    <row r="63" spans="1:13">
      <c r="A63" s="47" t="e">
        <f>'Запит 2-12 '!#REF!</f>
        <v>#REF!</v>
      </c>
      <c r="B63" s="190" t="s">
        <v>22</v>
      </c>
      <c r="C63" s="192" t="s">
        <v>8</v>
      </c>
      <c r="D63" s="196"/>
      <c r="E63" s="95">
        <f>SUM(C63:D63)</f>
        <v>0</v>
      </c>
      <c r="F63" s="192" t="s">
        <v>8</v>
      </c>
      <c r="G63" s="196"/>
      <c r="H63" s="95">
        <f>SUM(F63:G63)</f>
        <v>0</v>
      </c>
      <c r="I63" s="192" t="s">
        <v>8</v>
      </c>
      <c r="J63" s="360" t="e">
        <f>'Запит 2-12 '!#REF!+'Запит 2-12 '!#REF!+'Запит 2-12 '!#REF!</f>
        <v>#REF!</v>
      </c>
      <c r="K63" s="95" t="e">
        <f>SUM(I63:J63)</f>
        <v>#REF!</v>
      </c>
      <c r="L63" s="359" t="e">
        <f>'Запит 2-12 '!#REF!</f>
        <v>#REF!</v>
      </c>
      <c r="M63" s="2" t="e">
        <f t="shared" si="6"/>
        <v>#REF!</v>
      </c>
    </row>
    <row r="64" spans="1:13" ht="25.5">
      <c r="A64" s="47" t="e">
        <f>'Запит 2-12 '!#REF!</f>
        <v>#REF!</v>
      </c>
      <c r="B64" s="190" t="s">
        <v>23</v>
      </c>
      <c r="C64" s="192" t="s">
        <v>8</v>
      </c>
      <c r="D64" s="191" t="s">
        <v>8</v>
      </c>
      <c r="E64" s="95">
        <f>SUM(E65:E67)</f>
        <v>0</v>
      </c>
      <c r="F64" s="192" t="s">
        <v>8</v>
      </c>
      <c r="G64" s="191" t="s">
        <v>8</v>
      </c>
      <c r="H64" s="95">
        <f>SUM(H65:H67)</f>
        <v>0</v>
      </c>
      <c r="I64" s="192" t="s">
        <v>8</v>
      </c>
      <c r="J64" s="191" t="s">
        <v>8</v>
      </c>
      <c r="K64" s="95" t="e">
        <f>SUM(K65:K67)</f>
        <v>#REF!</v>
      </c>
      <c r="L64" s="359" t="e">
        <f>'Запит 2-12 '!#REF!</f>
        <v>#REF!</v>
      </c>
      <c r="M64" s="2" t="e">
        <f t="shared" si="6"/>
        <v>#REF!</v>
      </c>
    </row>
    <row r="65" spans="1:13">
      <c r="A65" s="47" t="e">
        <f>'Запит 2-12 '!#REF!</f>
        <v>#REF!</v>
      </c>
      <c r="B65" s="46" t="e">
        <f>'Запит 2-12 '!#REF!</f>
        <v>#REF!</v>
      </c>
      <c r="C65" s="192" t="s">
        <v>8</v>
      </c>
      <c r="D65" s="191" t="s">
        <v>8</v>
      </c>
      <c r="E65" s="197"/>
      <c r="F65" s="192" t="s">
        <v>8</v>
      </c>
      <c r="G65" s="191" t="s">
        <v>8</v>
      </c>
      <c r="H65" s="197"/>
      <c r="I65" s="192" t="s">
        <v>8</v>
      </c>
      <c r="J65" s="191" t="s">
        <v>8</v>
      </c>
      <c r="K65" s="361" t="e">
        <f>'Запит 2-12 '!#REF!+'Запит 2-12 '!#REF!+'Запит 2-12 '!#REF!</f>
        <v>#REF!</v>
      </c>
      <c r="L65" s="359" t="e">
        <f>'Запит 2-12 '!#REF!</f>
        <v>#REF!</v>
      </c>
      <c r="M65" s="2" t="e">
        <f t="shared" si="6"/>
        <v>#REF!</v>
      </c>
    </row>
    <row r="66" spans="1:13">
      <c r="A66" s="47" t="e">
        <f>'Запит 2-12 '!#REF!</f>
        <v>#REF!</v>
      </c>
      <c r="B66" s="46" t="e">
        <f>'Запит 2-12 '!#REF!</f>
        <v>#REF!</v>
      </c>
      <c r="C66" s="192" t="s">
        <v>8</v>
      </c>
      <c r="D66" s="191" t="s">
        <v>8</v>
      </c>
      <c r="E66" s="197"/>
      <c r="F66" s="192" t="s">
        <v>8</v>
      </c>
      <c r="G66" s="191" t="s">
        <v>8</v>
      </c>
      <c r="H66" s="197"/>
      <c r="I66" s="192" t="s">
        <v>8</v>
      </c>
      <c r="J66" s="191" t="s">
        <v>8</v>
      </c>
      <c r="K66" s="361" t="e">
        <f>'Запит 2-12 '!#REF!+'Запит 2-12 '!#REF!+'Запит 2-12 '!#REF!</f>
        <v>#REF!</v>
      </c>
      <c r="L66" s="359" t="e">
        <f>'Запит 2-12 '!#REF!</f>
        <v>#REF!</v>
      </c>
      <c r="M66" s="2" t="e">
        <f t="shared" si="6"/>
        <v>#REF!</v>
      </c>
    </row>
    <row r="67" spans="1:13">
      <c r="A67" s="371" t="e">
        <f>'Запит 2-12 '!#REF!</f>
        <v>#REF!</v>
      </c>
      <c r="B67" s="362" t="e">
        <f>'Запит 2-12 '!#REF!</f>
        <v>#REF!</v>
      </c>
      <c r="C67" s="193" t="s">
        <v>8</v>
      </c>
      <c r="D67" s="194" t="s">
        <v>8</v>
      </c>
      <c r="E67" s="203"/>
      <c r="F67" s="193" t="s">
        <v>8</v>
      </c>
      <c r="G67" s="194" t="s">
        <v>8</v>
      </c>
      <c r="H67" s="203"/>
      <c r="I67" s="193" t="s">
        <v>8</v>
      </c>
      <c r="J67" s="194" t="s">
        <v>8</v>
      </c>
      <c r="K67" s="363" t="e">
        <f>'Запит 2-12 '!#REF!+'Запит 2-12 '!#REF!+'Запит 2-12 '!#REF!</f>
        <v>#REF!</v>
      </c>
      <c r="L67" s="364" t="e">
        <f>'Запит 2-12 '!#REF!</f>
        <v>#REF!</v>
      </c>
      <c r="M67" s="2" t="e">
        <f t="shared" si="6"/>
        <v>#REF!</v>
      </c>
    </row>
    <row r="68" spans="1:13" ht="15" customHeight="1">
      <c r="A68" s="860" t="s">
        <v>24</v>
      </c>
      <c r="B68" s="861"/>
      <c r="C68" s="199">
        <f t="shared" ref="C68:K68" si="9">C38+C48+C58</f>
        <v>0</v>
      </c>
      <c r="D68" s="200">
        <f t="shared" si="9"/>
        <v>0</v>
      </c>
      <c r="E68" s="201">
        <f t="shared" si="9"/>
        <v>0</v>
      </c>
      <c r="F68" s="199">
        <f t="shared" si="9"/>
        <v>0</v>
      </c>
      <c r="G68" s="200">
        <f t="shared" si="9"/>
        <v>0</v>
      </c>
      <c r="H68" s="201">
        <f t="shared" si="9"/>
        <v>0</v>
      </c>
      <c r="I68" s="199" t="e">
        <f t="shared" si="9"/>
        <v>#REF!</v>
      </c>
      <c r="J68" s="200" t="e">
        <f t="shared" si="9"/>
        <v>#REF!</v>
      </c>
      <c r="K68" s="201" t="e">
        <f t="shared" si="9"/>
        <v>#REF!</v>
      </c>
      <c r="L68" s="202" t="s">
        <v>30</v>
      </c>
      <c r="M68" s="2" t="e">
        <f t="shared" si="6"/>
        <v>#REF!</v>
      </c>
    </row>
    <row r="69" spans="1:13">
      <c r="A69" s="857" t="e">
        <f>'Запит  2-7'!#REF!</f>
        <v>#REF!</v>
      </c>
      <c r="B69" s="858"/>
      <c r="C69" s="858"/>
      <c r="D69" s="858"/>
      <c r="E69" s="858"/>
      <c r="F69" s="858"/>
      <c r="G69" s="858"/>
      <c r="H69" s="858"/>
      <c r="I69" s="858"/>
      <c r="J69" s="858"/>
      <c r="K69" s="858"/>
      <c r="L69" s="859"/>
      <c r="M69" s="2" t="e">
        <f>M70</f>
        <v>#REF!</v>
      </c>
    </row>
    <row r="70" spans="1:13">
      <c r="A70" s="239" t="e">
        <f>'Запит 2-12 '!#REF!</f>
        <v>#REF!</v>
      </c>
      <c r="B70" s="356" t="e">
        <f>'Запит 2-12 '!#REF!</f>
        <v>#REF!</v>
      </c>
      <c r="C70" s="227">
        <f t="shared" ref="C70:K70" si="10">SUM(C71:C76)</f>
        <v>0</v>
      </c>
      <c r="D70" s="228">
        <f t="shared" si="10"/>
        <v>0</v>
      </c>
      <c r="E70" s="229">
        <f t="shared" si="10"/>
        <v>0</v>
      </c>
      <c r="F70" s="227">
        <f t="shared" si="10"/>
        <v>0</v>
      </c>
      <c r="G70" s="228">
        <f t="shared" si="10"/>
        <v>0</v>
      </c>
      <c r="H70" s="229">
        <f t="shared" si="10"/>
        <v>0</v>
      </c>
      <c r="I70" s="227" t="e">
        <f t="shared" si="10"/>
        <v>#REF!</v>
      </c>
      <c r="J70" s="228" t="e">
        <f t="shared" si="10"/>
        <v>#REF!</v>
      </c>
      <c r="K70" s="229" t="e">
        <f t="shared" si="10"/>
        <v>#REF!</v>
      </c>
      <c r="L70" s="357" t="e">
        <f>'Запит 2-12 '!#REF!</f>
        <v>#REF!</v>
      </c>
      <c r="M70" s="2" t="e">
        <f>IF(SUM(C70:K70)&lt;&gt;0,"Для друку","")</f>
        <v>#REF!</v>
      </c>
    </row>
    <row r="71" spans="1:13">
      <c r="A71" s="47" t="e">
        <f>'Запит 2-12 '!#REF!</f>
        <v>#REF!</v>
      </c>
      <c r="B71" s="190" t="s">
        <v>136</v>
      </c>
      <c r="C71" s="195"/>
      <c r="D71" s="191" t="s">
        <v>8</v>
      </c>
      <c r="E71" s="95">
        <f>SUM(C71:D71)</f>
        <v>0</v>
      </c>
      <c r="F71" s="195"/>
      <c r="G71" s="191" t="s">
        <v>8</v>
      </c>
      <c r="H71" s="95">
        <f>SUM(F71:G71)</f>
        <v>0</v>
      </c>
      <c r="I71" s="358" t="e">
        <f>'Запит 2-12 '!#REF!+'Запит 2-12 '!#REF!+'Запит 2-12 '!#REF!</f>
        <v>#REF!</v>
      </c>
      <c r="J71" s="191" t="s">
        <v>8</v>
      </c>
      <c r="K71" s="95" t="e">
        <f>SUM(I71:J71)</f>
        <v>#REF!</v>
      </c>
      <c r="L71" s="359" t="e">
        <f>'Запит 2-12 '!#REF!</f>
        <v>#REF!</v>
      </c>
      <c r="M71" s="2" t="e">
        <f>IF(SUM(C71:K71)&lt;&gt;0,"Для друку","")</f>
        <v>#REF!</v>
      </c>
    </row>
    <row r="72" spans="1:13">
      <c r="A72" s="47" t="e">
        <f>'Запит 2-12 '!#REF!</f>
        <v>#REF!</v>
      </c>
      <c r="B72" s="190" t="s">
        <v>32</v>
      </c>
      <c r="C72" s="192" t="s">
        <v>8</v>
      </c>
      <c r="D72" s="196"/>
      <c r="E72" s="95">
        <f>SUM(C72:D72)</f>
        <v>0</v>
      </c>
      <c r="F72" s="192" t="s">
        <v>8</v>
      </c>
      <c r="G72" s="196"/>
      <c r="H72" s="95">
        <f>SUM(F72:G72)</f>
        <v>0</v>
      </c>
      <c r="I72" s="192" t="s">
        <v>8</v>
      </c>
      <c r="J72" s="360" t="e">
        <f>'Запит 2-12 '!#REF!+'Запит 2-12 '!#REF!+'Запит 2-12 '!#REF!</f>
        <v>#REF!</v>
      </c>
      <c r="K72" s="95" t="e">
        <f>SUM(I72:J72)</f>
        <v>#REF!</v>
      </c>
      <c r="L72" s="359" t="e">
        <f>'Запит 2-12 '!#REF!</f>
        <v>#REF!</v>
      </c>
      <c r="M72" s="2" t="e">
        <f>IF(SUM(C72:K72)&lt;&gt;0,"Для друку","")</f>
        <v>#REF!</v>
      </c>
    </row>
    <row r="73" spans="1:13">
      <c r="A73" s="47" t="e">
        <f>'Запит 2-12 '!#REF!</f>
        <v>#REF!</v>
      </c>
      <c r="B73" s="190" t="s">
        <v>20</v>
      </c>
      <c r="C73" s="192" t="s">
        <v>8</v>
      </c>
      <c r="D73" s="196"/>
      <c r="E73" s="95">
        <f>SUM(C73:D73)</f>
        <v>0</v>
      </c>
      <c r="F73" s="192" t="s">
        <v>8</v>
      </c>
      <c r="G73" s="196"/>
      <c r="H73" s="95">
        <f>SUM(F73:G73)</f>
        <v>0</v>
      </c>
      <c r="I73" s="192" t="s">
        <v>8</v>
      </c>
      <c r="J73" s="360" t="e">
        <f>'Запит 2-12 '!#REF!+'Запит 2-12 '!#REF!+'Запит 2-12 '!#REF!</f>
        <v>#REF!</v>
      </c>
      <c r="K73" s="95" t="e">
        <f>SUM(I73:J73)</f>
        <v>#REF!</v>
      </c>
      <c r="L73" s="359" t="e">
        <f>'Запит 2-12 '!#REF!</f>
        <v>#REF!</v>
      </c>
      <c r="M73" s="2" t="e">
        <f t="shared" ref="M73:M100" si="11">IF(SUM(C73:K73)&lt;&gt;0,"Для друку","")</f>
        <v>#REF!</v>
      </c>
    </row>
    <row r="74" spans="1:13">
      <c r="A74" s="47" t="e">
        <f>'Запит 2-12 '!#REF!</f>
        <v>#REF!</v>
      </c>
      <c r="B74" s="190" t="s">
        <v>21</v>
      </c>
      <c r="C74" s="192" t="s">
        <v>8</v>
      </c>
      <c r="D74" s="196"/>
      <c r="E74" s="95">
        <f>SUM(C74:D74)</f>
        <v>0</v>
      </c>
      <c r="F74" s="192" t="s">
        <v>8</v>
      </c>
      <c r="G74" s="196"/>
      <c r="H74" s="95">
        <f>SUM(F74:G74)</f>
        <v>0</v>
      </c>
      <c r="I74" s="192" t="s">
        <v>8</v>
      </c>
      <c r="J74" s="360" t="e">
        <f>'Запит 2-12 '!#REF!+'Запит 2-12 '!#REF!+'Запит 2-12 '!#REF!</f>
        <v>#REF!</v>
      </c>
      <c r="K74" s="95" t="e">
        <f>SUM(I74:J74)</f>
        <v>#REF!</v>
      </c>
      <c r="L74" s="359" t="e">
        <f>'Запит 2-12 '!#REF!</f>
        <v>#REF!</v>
      </c>
      <c r="M74" s="2" t="e">
        <f t="shared" si="11"/>
        <v>#REF!</v>
      </c>
    </row>
    <row r="75" spans="1:13">
      <c r="A75" s="47" t="e">
        <f>'Запит 2-12 '!#REF!</f>
        <v>#REF!</v>
      </c>
      <c r="B75" s="190" t="s">
        <v>22</v>
      </c>
      <c r="C75" s="192" t="s">
        <v>8</v>
      </c>
      <c r="D75" s="196"/>
      <c r="E75" s="95">
        <f>SUM(C75:D75)</f>
        <v>0</v>
      </c>
      <c r="F75" s="192" t="s">
        <v>8</v>
      </c>
      <c r="G75" s="196"/>
      <c r="H75" s="95">
        <f>SUM(F75:G75)</f>
        <v>0</v>
      </c>
      <c r="I75" s="192" t="s">
        <v>8</v>
      </c>
      <c r="J75" s="360" t="e">
        <f>'Запит 2-12 '!#REF!+'Запит 2-12 '!#REF!+'Запит 2-12 '!#REF!</f>
        <v>#REF!</v>
      </c>
      <c r="K75" s="95" t="e">
        <f>SUM(I75:J75)</f>
        <v>#REF!</v>
      </c>
      <c r="L75" s="359" t="e">
        <f>'Запит 2-12 '!#REF!</f>
        <v>#REF!</v>
      </c>
      <c r="M75" s="2" t="e">
        <f t="shared" si="11"/>
        <v>#REF!</v>
      </c>
    </row>
    <row r="76" spans="1:13" ht="25.5">
      <c r="A76" s="47" t="e">
        <f>'Запит 2-12 '!#REF!</f>
        <v>#REF!</v>
      </c>
      <c r="B76" s="190" t="s">
        <v>23</v>
      </c>
      <c r="C76" s="192" t="s">
        <v>8</v>
      </c>
      <c r="D76" s="191" t="s">
        <v>8</v>
      </c>
      <c r="E76" s="95">
        <f>SUM(E77:E79)</f>
        <v>0</v>
      </c>
      <c r="F76" s="192" t="s">
        <v>8</v>
      </c>
      <c r="G76" s="191" t="s">
        <v>8</v>
      </c>
      <c r="H76" s="95">
        <f>SUM(H77:H79)</f>
        <v>0</v>
      </c>
      <c r="I76" s="192" t="s">
        <v>8</v>
      </c>
      <c r="J76" s="191" t="s">
        <v>8</v>
      </c>
      <c r="K76" s="95" t="e">
        <f>SUM(K77:K79)</f>
        <v>#REF!</v>
      </c>
      <c r="L76" s="359" t="e">
        <f>'Запит 2-12 '!#REF!</f>
        <v>#REF!</v>
      </c>
      <c r="M76" s="2" t="e">
        <f t="shared" si="11"/>
        <v>#REF!</v>
      </c>
    </row>
    <row r="77" spans="1:13">
      <c r="A77" s="47" t="e">
        <f>'Запит 2-12 '!#REF!</f>
        <v>#REF!</v>
      </c>
      <c r="B77" s="46" t="e">
        <f>'Запит 2-12 '!#REF!</f>
        <v>#REF!</v>
      </c>
      <c r="C77" s="192" t="s">
        <v>8</v>
      </c>
      <c r="D77" s="191" t="s">
        <v>8</v>
      </c>
      <c r="E77" s="197"/>
      <c r="F77" s="192" t="s">
        <v>8</v>
      </c>
      <c r="G77" s="191" t="s">
        <v>8</v>
      </c>
      <c r="H77" s="197"/>
      <c r="I77" s="192" t="s">
        <v>8</v>
      </c>
      <c r="J77" s="191" t="s">
        <v>8</v>
      </c>
      <c r="K77" s="361" t="e">
        <f>'Запит 2-12 '!#REF!+'Запит 2-12 '!#REF!+'Запит 2-12 '!#REF!</f>
        <v>#REF!</v>
      </c>
      <c r="L77" s="359" t="e">
        <f>'Запит 2-12 '!#REF!</f>
        <v>#REF!</v>
      </c>
      <c r="M77" s="2" t="e">
        <f t="shared" si="11"/>
        <v>#REF!</v>
      </c>
    </row>
    <row r="78" spans="1:13">
      <c r="A78" s="47" t="e">
        <f>'Запит 2-12 '!#REF!</f>
        <v>#REF!</v>
      </c>
      <c r="B78" s="46" t="e">
        <f>'Запит 2-12 '!#REF!</f>
        <v>#REF!</v>
      </c>
      <c r="C78" s="192" t="s">
        <v>8</v>
      </c>
      <c r="D78" s="191" t="s">
        <v>8</v>
      </c>
      <c r="E78" s="197"/>
      <c r="F78" s="192" t="s">
        <v>8</v>
      </c>
      <c r="G78" s="191" t="s">
        <v>8</v>
      </c>
      <c r="H78" s="197"/>
      <c r="I78" s="192" t="s">
        <v>8</v>
      </c>
      <c r="J78" s="191" t="s">
        <v>8</v>
      </c>
      <c r="K78" s="361" t="e">
        <f>'Запит 2-12 '!#REF!+'Запит 2-12 '!#REF!+'Запит 2-12 '!#REF!</f>
        <v>#REF!</v>
      </c>
      <c r="L78" s="359" t="e">
        <f>'Запит 2-12 '!#REF!</f>
        <v>#REF!</v>
      </c>
      <c r="M78" s="2" t="e">
        <f t="shared" si="11"/>
        <v>#REF!</v>
      </c>
    </row>
    <row r="79" spans="1:13">
      <c r="A79" s="371" t="e">
        <f>'Запит 2-12 '!#REF!</f>
        <v>#REF!</v>
      </c>
      <c r="B79" s="362" t="e">
        <f>'Запит 2-12 '!#REF!</f>
        <v>#REF!</v>
      </c>
      <c r="C79" s="193" t="s">
        <v>8</v>
      </c>
      <c r="D79" s="194" t="s">
        <v>8</v>
      </c>
      <c r="E79" s="203"/>
      <c r="F79" s="193" t="s">
        <v>8</v>
      </c>
      <c r="G79" s="194" t="s">
        <v>8</v>
      </c>
      <c r="H79" s="203"/>
      <c r="I79" s="193" t="s">
        <v>8</v>
      </c>
      <c r="J79" s="194" t="s">
        <v>8</v>
      </c>
      <c r="K79" s="363" t="e">
        <f>'Запит 2-12 '!#REF!+'Запит 2-12 '!#REF!+'Запит 2-12 '!#REF!</f>
        <v>#REF!</v>
      </c>
      <c r="L79" s="364" t="e">
        <f>'Запит 2-12 '!#REF!</f>
        <v>#REF!</v>
      </c>
      <c r="M79" s="2" t="e">
        <f t="shared" si="11"/>
        <v>#REF!</v>
      </c>
    </row>
    <row r="80" spans="1:13">
      <c r="A80" s="239" t="e">
        <f>'Запит 2-12 '!#REF!</f>
        <v>#REF!</v>
      </c>
      <c r="B80" s="356" t="e">
        <f>'Запит 2-12 '!#REF!</f>
        <v>#REF!</v>
      </c>
      <c r="C80" s="227">
        <f t="shared" ref="C80:K80" si="12">SUM(C81:C86)</f>
        <v>0</v>
      </c>
      <c r="D80" s="228">
        <f t="shared" si="12"/>
        <v>0</v>
      </c>
      <c r="E80" s="229">
        <f t="shared" si="12"/>
        <v>0</v>
      </c>
      <c r="F80" s="227">
        <f t="shared" si="12"/>
        <v>0</v>
      </c>
      <c r="G80" s="228">
        <f t="shared" si="12"/>
        <v>0</v>
      </c>
      <c r="H80" s="229">
        <f t="shared" si="12"/>
        <v>0</v>
      </c>
      <c r="I80" s="227" t="e">
        <f t="shared" si="12"/>
        <v>#REF!</v>
      </c>
      <c r="J80" s="228" t="e">
        <f t="shared" si="12"/>
        <v>#REF!</v>
      </c>
      <c r="K80" s="229" t="e">
        <f t="shared" si="12"/>
        <v>#REF!</v>
      </c>
      <c r="L80" s="357" t="e">
        <f>'Запит 2-12 '!#REF!</f>
        <v>#REF!</v>
      </c>
      <c r="M80" s="2" t="e">
        <f t="shared" si="11"/>
        <v>#REF!</v>
      </c>
    </row>
    <row r="81" spans="1:13">
      <c r="A81" s="47" t="e">
        <f>'Запит 2-12 '!#REF!</f>
        <v>#REF!</v>
      </c>
      <c r="B81" s="190" t="s">
        <v>136</v>
      </c>
      <c r="C81" s="195"/>
      <c r="D81" s="191" t="s">
        <v>8</v>
      </c>
      <c r="E81" s="95">
        <f>SUM(C81:D81)</f>
        <v>0</v>
      </c>
      <c r="F81" s="195"/>
      <c r="G81" s="191" t="s">
        <v>8</v>
      </c>
      <c r="H81" s="95">
        <f>SUM(F81:G81)</f>
        <v>0</v>
      </c>
      <c r="I81" s="358" t="e">
        <f>'Запит 2-12 '!#REF!+'Запит 2-12 '!#REF!+'Запит 2-12 '!#REF!</f>
        <v>#REF!</v>
      </c>
      <c r="J81" s="191" t="s">
        <v>8</v>
      </c>
      <c r="K81" s="95" t="e">
        <f>SUM(I81:J81)</f>
        <v>#REF!</v>
      </c>
      <c r="L81" s="359" t="e">
        <f>'Запит 2-12 '!#REF!</f>
        <v>#REF!</v>
      </c>
      <c r="M81" s="2" t="e">
        <f t="shared" si="11"/>
        <v>#REF!</v>
      </c>
    </row>
    <row r="82" spans="1:13">
      <c r="A82" s="47" t="e">
        <f>'Запит 2-12 '!#REF!</f>
        <v>#REF!</v>
      </c>
      <c r="B82" s="190" t="s">
        <v>32</v>
      </c>
      <c r="C82" s="192" t="s">
        <v>8</v>
      </c>
      <c r="D82" s="196"/>
      <c r="E82" s="95">
        <f>SUM(C82:D82)</f>
        <v>0</v>
      </c>
      <c r="F82" s="192" t="s">
        <v>8</v>
      </c>
      <c r="G82" s="196"/>
      <c r="H82" s="95">
        <f>SUM(F82:G82)</f>
        <v>0</v>
      </c>
      <c r="I82" s="192" t="s">
        <v>8</v>
      </c>
      <c r="J82" s="360" t="e">
        <f>'Запит 2-12 '!#REF!+'Запит 2-12 '!#REF!+'Запит 2-12 '!#REF!</f>
        <v>#REF!</v>
      </c>
      <c r="K82" s="95" t="e">
        <f>SUM(I82:J82)</f>
        <v>#REF!</v>
      </c>
      <c r="L82" s="359" t="e">
        <f>'Запит 2-12 '!#REF!</f>
        <v>#REF!</v>
      </c>
      <c r="M82" s="2" t="e">
        <f t="shared" si="11"/>
        <v>#REF!</v>
      </c>
    </row>
    <row r="83" spans="1:13">
      <c r="A83" s="47" t="e">
        <f>'Запит 2-12 '!#REF!</f>
        <v>#REF!</v>
      </c>
      <c r="B83" s="190" t="s">
        <v>20</v>
      </c>
      <c r="C83" s="192" t="s">
        <v>8</v>
      </c>
      <c r="D83" s="196"/>
      <c r="E83" s="95">
        <f>SUM(C83:D83)</f>
        <v>0</v>
      </c>
      <c r="F83" s="192" t="s">
        <v>8</v>
      </c>
      <c r="G83" s="196"/>
      <c r="H83" s="95">
        <f>SUM(F83:G83)</f>
        <v>0</v>
      </c>
      <c r="I83" s="192" t="s">
        <v>8</v>
      </c>
      <c r="J83" s="360" t="e">
        <f>'Запит 2-12 '!#REF!+'Запит 2-12 '!#REF!+'Запит 2-12 '!#REF!</f>
        <v>#REF!</v>
      </c>
      <c r="K83" s="95" t="e">
        <f>SUM(I83:J83)</f>
        <v>#REF!</v>
      </c>
      <c r="L83" s="359" t="e">
        <f>'Запит 2-12 '!#REF!</f>
        <v>#REF!</v>
      </c>
      <c r="M83" s="2" t="e">
        <f t="shared" si="11"/>
        <v>#REF!</v>
      </c>
    </row>
    <row r="84" spans="1:13">
      <c r="A84" s="47" t="e">
        <f>'Запит 2-12 '!#REF!</f>
        <v>#REF!</v>
      </c>
      <c r="B84" s="190" t="s">
        <v>21</v>
      </c>
      <c r="C84" s="192" t="s">
        <v>8</v>
      </c>
      <c r="D84" s="196"/>
      <c r="E84" s="95">
        <f>SUM(C84:D84)</f>
        <v>0</v>
      </c>
      <c r="F84" s="192" t="s">
        <v>8</v>
      </c>
      <c r="G84" s="196"/>
      <c r="H84" s="95">
        <f>SUM(F84:G84)</f>
        <v>0</v>
      </c>
      <c r="I84" s="192" t="s">
        <v>8</v>
      </c>
      <c r="J84" s="360" t="e">
        <f>'Запит 2-12 '!#REF!+'Запит 2-12 '!#REF!+'Запит 2-12 '!#REF!</f>
        <v>#REF!</v>
      </c>
      <c r="K84" s="95" t="e">
        <f>SUM(I84:J84)</f>
        <v>#REF!</v>
      </c>
      <c r="L84" s="359" t="e">
        <f>'Запит 2-12 '!#REF!</f>
        <v>#REF!</v>
      </c>
      <c r="M84" s="2" t="e">
        <f t="shared" si="11"/>
        <v>#REF!</v>
      </c>
    </row>
    <row r="85" spans="1:13">
      <c r="A85" s="47" t="e">
        <f>'Запит 2-12 '!#REF!</f>
        <v>#REF!</v>
      </c>
      <c r="B85" s="190" t="s">
        <v>22</v>
      </c>
      <c r="C85" s="192" t="s">
        <v>8</v>
      </c>
      <c r="D85" s="196"/>
      <c r="E85" s="95">
        <f>SUM(C85:D85)</f>
        <v>0</v>
      </c>
      <c r="F85" s="192" t="s">
        <v>8</v>
      </c>
      <c r="G85" s="196"/>
      <c r="H85" s="95">
        <f>SUM(F85:G85)</f>
        <v>0</v>
      </c>
      <c r="I85" s="192" t="s">
        <v>8</v>
      </c>
      <c r="J85" s="360" t="e">
        <f>'Запит 2-12 '!#REF!+'Запит 2-12 '!#REF!+'Запит 2-12 '!#REF!</f>
        <v>#REF!</v>
      </c>
      <c r="K85" s="95" t="e">
        <f>SUM(I85:J85)</f>
        <v>#REF!</v>
      </c>
      <c r="L85" s="359" t="e">
        <f>'Запит 2-12 '!#REF!</f>
        <v>#REF!</v>
      </c>
      <c r="M85" s="2" t="e">
        <f t="shared" si="11"/>
        <v>#REF!</v>
      </c>
    </row>
    <row r="86" spans="1:13" ht="25.5">
      <c r="A86" s="47" t="e">
        <f>'Запит 2-12 '!#REF!</f>
        <v>#REF!</v>
      </c>
      <c r="B86" s="190" t="s">
        <v>23</v>
      </c>
      <c r="C86" s="192" t="s">
        <v>8</v>
      </c>
      <c r="D86" s="191" t="s">
        <v>8</v>
      </c>
      <c r="E86" s="95">
        <f>SUM(E87:E89)</f>
        <v>0</v>
      </c>
      <c r="F86" s="192" t="s">
        <v>8</v>
      </c>
      <c r="G86" s="191" t="s">
        <v>8</v>
      </c>
      <c r="H86" s="95">
        <f>SUM(H87:H89)</f>
        <v>0</v>
      </c>
      <c r="I86" s="192" t="s">
        <v>8</v>
      </c>
      <c r="J86" s="191" t="s">
        <v>8</v>
      </c>
      <c r="K86" s="95" t="e">
        <f>SUM(K87:K89)</f>
        <v>#REF!</v>
      </c>
      <c r="L86" s="359" t="e">
        <f>'Запит 2-12 '!#REF!</f>
        <v>#REF!</v>
      </c>
      <c r="M86" s="2" t="e">
        <f t="shared" si="11"/>
        <v>#REF!</v>
      </c>
    </row>
    <row r="87" spans="1:13">
      <c r="A87" s="47" t="e">
        <f>'Запит 2-12 '!#REF!</f>
        <v>#REF!</v>
      </c>
      <c r="B87" s="46" t="e">
        <f>'Запит 2-12 '!#REF!</f>
        <v>#REF!</v>
      </c>
      <c r="C87" s="192" t="s">
        <v>8</v>
      </c>
      <c r="D87" s="191" t="s">
        <v>8</v>
      </c>
      <c r="E87" s="197"/>
      <c r="F87" s="192" t="s">
        <v>8</v>
      </c>
      <c r="G87" s="191" t="s">
        <v>8</v>
      </c>
      <c r="H87" s="197"/>
      <c r="I87" s="192" t="s">
        <v>8</v>
      </c>
      <c r="J87" s="191" t="s">
        <v>8</v>
      </c>
      <c r="K87" s="361" t="e">
        <f>'Запит 2-12 '!#REF!+'Запит 2-12 '!#REF!+'Запит 2-12 '!#REF!</f>
        <v>#REF!</v>
      </c>
      <c r="L87" s="359" t="e">
        <f>'Запит 2-12 '!#REF!</f>
        <v>#REF!</v>
      </c>
      <c r="M87" s="2" t="e">
        <f t="shared" si="11"/>
        <v>#REF!</v>
      </c>
    </row>
    <row r="88" spans="1:13">
      <c r="A88" s="47" t="e">
        <f>'Запит 2-12 '!#REF!</f>
        <v>#REF!</v>
      </c>
      <c r="B88" s="46" t="e">
        <f>'Запит 2-12 '!#REF!</f>
        <v>#REF!</v>
      </c>
      <c r="C88" s="192" t="s">
        <v>8</v>
      </c>
      <c r="D88" s="191" t="s">
        <v>8</v>
      </c>
      <c r="E88" s="197"/>
      <c r="F88" s="192" t="s">
        <v>8</v>
      </c>
      <c r="G88" s="191" t="s">
        <v>8</v>
      </c>
      <c r="H88" s="197"/>
      <c r="I88" s="192" t="s">
        <v>8</v>
      </c>
      <c r="J88" s="191" t="s">
        <v>8</v>
      </c>
      <c r="K88" s="361" t="e">
        <f>'Запит 2-12 '!#REF!+'Запит 2-12 '!#REF!+'Запит 2-12 '!#REF!</f>
        <v>#REF!</v>
      </c>
      <c r="L88" s="359" t="e">
        <f>'Запит 2-12 '!#REF!</f>
        <v>#REF!</v>
      </c>
      <c r="M88" s="2" t="e">
        <f t="shared" si="11"/>
        <v>#REF!</v>
      </c>
    </row>
    <row r="89" spans="1:13">
      <c r="A89" s="371" t="e">
        <f>'Запит 2-12 '!#REF!</f>
        <v>#REF!</v>
      </c>
      <c r="B89" s="362" t="e">
        <f>'Запит 2-12 '!#REF!</f>
        <v>#REF!</v>
      </c>
      <c r="C89" s="193" t="s">
        <v>8</v>
      </c>
      <c r="D89" s="194" t="s">
        <v>8</v>
      </c>
      <c r="E89" s="203"/>
      <c r="F89" s="193" t="s">
        <v>8</v>
      </c>
      <c r="G89" s="194" t="s">
        <v>8</v>
      </c>
      <c r="H89" s="203"/>
      <c r="I89" s="193" t="s">
        <v>8</v>
      </c>
      <c r="J89" s="194" t="s">
        <v>8</v>
      </c>
      <c r="K89" s="363" t="e">
        <f>'Запит 2-12 '!#REF!+'Запит 2-12 '!#REF!+'Запит 2-12 '!#REF!</f>
        <v>#REF!</v>
      </c>
      <c r="L89" s="364" t="e">
        <f>'Запит 2-12 '!#REF!</f>
        <v>#REF!</v>
      </c>
      <c r="M89" s="2" t="e">
        <f t="shared" si="11"/>
        <v>#REF!</v>
      </c>
    </row>
    <row r="90" spans="1:13">
      <c r="A90" s="239" t="e">
        <f>'Запит 2-12 '!#REF!</f>
        <v>#REF!</v>
      </c>
      <c r="B90" s="356" t="e">
        <f>'Запит 2-12 '!#REF!</f>
        <v>#REF!</v>
      </c>
      <c r="C90" s="227">
        <f t="shared" ref="C90:K90" si="13">SUM(C91:C96)</f>
        <v>0</v>
      </c>
      <c r="D90" s="228">
        <f t="shared" si="13"/>
        <v>0</v>
      </c>
      <c r="E90" s="229">
        <f t="shared" si="13"/>
        <v>0</v>
      </c>
      <c r="F90" s="227">
        <f t="shared" si="13"/>
        <v>0</v>
      </c>
      <c r="G90" s="228">
        <f t="shared" si="13"/>
        <v>0</v>
      </c>
      <c r="H90" s="229">
        <f t="shared" si="13"/>
        <v>0</v>
      </c>
      <c r="I90" s="227" t="e">
        <f t="shared" si="13"/>
        <v>#REF!</v>
      </c>
      <c r="J90" s="228" t="e">
        <f t="shared" si="13"/>
        <v>#REF!</v>
      </c>
      <c r="K90" s="229" t="e">
        <f t="shared" si="13"/>
        <v>#REF!</v>
      </c>
      <c r="L90" s="357" t="e">
        <f>'Запит 2-12 '!#REF!</f>
        <v>#REF!</v>
      </c>
      <c r="M90" s="2" t="e">
        <f t="shared" si="11"/>
        <v>#REF!</v>
      </c>
    </row>
    <row r="91" spans="1:13">
      <c r="A91" s="47" t="e">
        <f>'Запит 2-12 '!#REF!</f>
        <v>#REF!</v>
      </c>
      <c r="B91" s="190" t="s">
        <v>136</v>
      </c>
      <c r="C91" s="195"/>
      <c r="D91" s="191" t="s">
        <v>8</v>
      </c>
      <c r="E91" s="95">
        <f>SUM(C91:D91)</f>
        <v>0</v>
      </c>
      <c r="F91" s="195"/>
      <c r="G91" s="191" t="s">
        <v>8</v>
      </c>
      <c r="H91" s="95">
        <f>SUM(F91:G91)</f>
        <v>0</v>
      </c>
      <c r="I91" s="358" t="e">
        <f>'Запит 2-12 '!#REF!+'Запит 2-12 '!#REF!+'Запит 2-12 '!#REF!</f>
        <v>#REF!</v>
      </c>
      <c r="J91" s="191" t="s">
        <v>8</v>
      </c>
      <c r="K91" s="95" t="e">
        <f>SUM(I91:J91)</f>
        <v>#REF!</v>
      </c>
      <c r="L91" s="359" t="e">
        <f>'Запит 2-12 '!#REF!</f>
        <v>#REF!</v>
      </c>
      <c r="M91" s="2" t="e">
        <f t="shared" si="11"/>
        <v>#REF!</v>
      </c>
    </row>
    <row r="92" spans="1:13">
      <c r="A92" s="47" t="e">
        <f>'Запит 2-12 '!#REF!</f>
        <v>#REF!</v>
      </c>
      <c r="B92" s="190" t="s">
        <v>32</v>
      </c>
      <c r="C92" s="192" t="s">
        <v>8</v>
      </c>
      <c r="D92" s="196"/>
      <c r="E92" s="95">
        <f>SUM(C92:D92)</f>
        <v>0</v>
      </c>
      <c r="F92" s="192" t="s">
        <v>8</v>
      </c>
      <c r="G92" s="196"/>
      <c r="H92" s="95">
        <f>SUM(F92:G92)</f>
        <v>0</v>
      </c>
      <c r="I92" s="192" t="s">
        <v>8</v>
      </c>
      <c r="J92" s="360" t="e">
        <f>'Запит 2-12 '!#REF!+'Запит 2-12 '!#REF!+'Запит 2-12 '!#REF!</f>
        <v>#REF!</v>
      </c>
      <c r="K92" s="95" t="e">
        <f>SUM(I92:J92)</f>
        <v>#REF!</v>
      </c>
      <c r="L92" s="359" t="e">
        <f>'Запит 2-12 '!#REF!</f>
        <v>#REF!</v>
      </c>
      <c r="M92" s="2" t="e">
        <f t="shared" si="11"/>
        <v>#REF!</v>
      </c>
    </row>
    <row r="93" spans="1:13">
      <c r="A93" s="47" t="e">
        <f>'Запит 2-12 '!#REF!</f>
        <v>#REF!</v>
      </c>
      <c r="B93" s="190" t="s">
        <v>20</v>
      </c>
      <c r="C93" s="192" t="s">
        <v>8</v>
      </c>
      <c r="D93" s="196"/>
      <c r="E93" s="95">
        <f>SUM(C93:D93)</f>
        <v>0</v>
      </c>
      <c r="F93" s="192" t="s">
        <v>8</v>
      </c>
      <c r="G93" s="196"/>
      <c r="H93" s="95">
        <f>SUM(F93:G93)</f>
        <v>0</v>
      </c>
      <c r="I93" s="192" t="s">
        <v>8</v>
      </c>
      <c r="J93" s="360" t="e">
        <f>'Запит 2-12 '!#REF!+'Запит 2-12 '!#REF!+'Запит 2-12 '!#REF!</f>
        <v>#REF!</v>
      </c>
      <c r="K93" s="95" t="e">
        <f>SUM(I93:J93)</f>
        <v>#REF!</v>
      </c>
      <c r="L93" s="359" t="e">
        <f>'Запит 2-12 '!#REF!</f>
        <v>#REF!</v>
      </c>
      <c r="M93" s="2" t="e">
        <f t="shared" si="11"/>
        <v>#REF!</v>
      </c>
    </row>
    <row r="94" spans="1:13">
      <c r="A94" s="47" t="e">
        <f>'Запит 2-12 '!#REF!</f>
        <v>#REF!</v>
      </c>
      <c r="B94" s="190" t="s">
        <v>21</v>
      </c>
      <c r="C94" s="192" t="s">
        <v>8</v>
      </c>
      <c r="D94" s="196"/>
      <c r="E94" s="95">
        <f>SUM(C94:D94)</f>
        <v>0</v>
      </c>
      <c r="F94" s="192" t="s">
        <v>8</v>
      </c>
      <c r="G94" s="196"/>
      <c r="H94" s="95">
        <f>SUM(F94:G94)</f>
        <v>0</v>
      </c>
      <c r="I94" s="192" t="s">
        <v>8</v>
      </c>
      <c r="J94" s="360" t="e">
        <f>'Запит 2-12 '!#REF!+'Запит 2-12 '!#REF!+'Запит 2-12 '!#REF!</f>
        <v>#REF!</v>
      </c>
      <c r="K94" s="95" t="e">
        <f>SUM(I94:J94)</f>
        <v>#REF!</v>
      </c>
      <c r="L94" s="359" t="e">
        <f>'Запит 2-12 '!#REF!</f>
        <v>#REF!</v>
      </c>
      <c r="M94" s="2" t="e">
        <f t="shared" si="11"/>
        <v>#REF!</v>
      </c>
    </row>
    <row r="95" spans="1:13">
      <c r="A95" s="47" t="e">
        <f>'Запит 2-12 '!#REF!</f>
        <v>#REF!</v>
      </c>
      <c r="B95" s="190" t="s">
        <v>22</v>
      </c>
      <c r="C95" s="192" t="s">
        <v>8</v>
      </c>
      <c r="D95" s="196"/>
      <c r="E95" s="95">
        <f>SUM(C95:D95)</f>
        <v>0</v>
      </c>
      <c r="F95" s="192" t="s">
        <v>8</v>
      </c>
      <c r="G95" s="196"/>
      <c r="H95" s="95">
        <f>SUM(F95:G95)</f>
        <v>0</v>
      </c>
      <c r="I95" s="192" t="s">
        <v>8</v>
      </c>
      <c r="J95" s="360" t="e">
        <f>'Запит 2-12 '!#REF!+'Запит 2-12 '!#REF!+'Запит 2-12 '!#REF!</f>
        <v>#REF!</v>
      </c>
      <c r="K95" s="95" t="e">
        <f>SUM(I95:J95)</f>
        <v>#REF!</v>
      </c>
      <c r="L95" s="359" t="e">
        <f>'Запит 2-12 '!#REF!</f>
        <v>#REF!</v>
      </c>
      <c r="M95" s="2" t="e">
        <f t="shared" si="11"/>
        <v>#REF!</v>
      </c>
    </row>
    <row r="96" spans="1:13" ht="25.5">
      <c r="A96" s="47" t="e">
        <f>'Запит 2-12 '!#REF!</f>
        <v>#REF!</v>
      </c>
      <c r="B96" s="190" t="s">
        <v>23</v>
      </c>
      <c r="C96" s="192" t="s">
        <v>8</v>
      </c>
      <c r="D96" s="191" t="s">
        <v>8</v>
      </c>
      <c r="E96" s="95">
        <f>SUM(E97:E99)</f>
        <v>0</v>
      </c>
      <c r="F96" s="192" t="s">
        <v>8</v>
      </c>
      <c r="G96" s="191" t="s">
        <v>8</v>
      </c>
      <c r="H96" s="95">
        <f>SUM(H97:H99)</f>
        <v>0</v>
      </c>
      <c r="I96" s="192" t="s">
        <v>8</v>
      </c>
      <c r="J96" s="191" t="s">
        <v>8</v>
      </c>
      <c r="K96" s="95" t="e">
        <f>SUM(K97:K99)</f>
        <v>#REF!</v>
      </c>
      <c r="L96" s="359" t="e">
        <f>'Запит 2-12 '!#REF!</f>
        <v>#REF!</v>
      </c>
      <c r="M96" s="2" t="e">
        <f t="shared" si="11"/>
        <v>#REF!</v>
      </c>
    </row>
    <row r="97" spans="1:13">
      <c r="A97" s="47" t="e">
        <f>'Запит 2-12 '!#REF!</f>
        <v>#REF!</v>
      </c>
      <c r="B97" s="46" t="e">
        <f>'Запит 2-12 '!#REF!</f>
        <v>#REF!</v>
      </c>
      <c r="C97" s="192" t="s">
        <v>8</v>
      </c>
      <c r="D97" s="191" t="s">
        <v>8</v>
      </c>
      <c r="E97" s="197"/>
      <c r="F97" s="192" t="s">
        <v>8</v>
      </c>
      <c r="G97" s="191" t="s">
        <v>8</v>
      </c>
      <c r="H97" s="197"/>
      <c r="I97" s="192" t="s">
        <v>8</v>
      </c>
      <c r="J97" s="191" t="s">
        <v>8</v>
      </c>
      <c r="K97" s="361" t="e">
        <f>'Запит 2-12 '!#REF!+'Запит 2-12 '!#REF!+'Запит 2-12 '!#REF!</f>
        <v>#REF!</v>
      </c>
      <c r="L97" s="359" t="e">
        <f>'Запит 2-12 '!#REF!</f>
        <v>#REF!</v>
      </c>
      <c r="M97" s="2" t="e">
        <f t="shared" si="11"/>
        <v>#REF!</v>
      </c>
    </row>
    <row r="98" spans="1:13">
      <c r="A98" s="47" t="e">
        <f>'Запит 2-12 '!#REF!</f>
        <v>#REF!</v>
      </c>
      <c r="B98" s="46" t="e">
        <f>'Запит 2-12 '!#REF!</f>
        <v>#REF!</v>
      </c>
      <c r="C98" s="192" t="s">
        <v>8</v>
      </c>
      <c r="D98" s="191" t="s">
        <v>8</v>
      </c>
      <c r="E98" s="197"/>
      <c r="F98" s="192" t="s">
        <v>8</v>
      </c>
      <c r="G98" s="191" t="s">
        <v>8</v>
      </c>
      <c r="H98" s="197"/>
      <c r="I98" s="192" t="s">
        <v>8</v>
      </c>
      <c r="J98" s="191" t="s">
        <v>8</v>
      </c>
      <c r="K98" s="361" t="e">
        <f>'Запит 2-12 '!#REF!+'Запит 2-12 '!#REF!+'Запит 2-12 '!#REF!</f>
        <v>#REF!</v>
      </c>
      <c r="L98" s="359" t="e">
        <f>'Запит 2-12 '!#REF!</f>
        <v>#REF!</v>
      </c>
      <c r="M98" s="2" t="e">
        <f t="shared" si="11"/>
        <v>#REF!</v>
      </c>
    </row>
    <row r="99" spans="1:13">
      <c r="A99" s="371" t="e">
        <f>'Запит 2-12 '!#REF!</f>
        <v>#REF!</v>
      </c>
      <c r="B99" s="362" t="e">
        <f>'Запит 2-12 '!#REF!</f>
        <v>#REF!</v>
      </c>
      <c r="C99" s="193" t="s">
        <v>8</v>
      </c>
      <c r="D99" s="194" t="s">
        <v>8</v>
      </c>
      <c r="E99" s="203"/>
      <c r="F99" s="193" t="s">
        <v>8</v>
      </c>
      <c r="G99" s="194" t="s">
        <v>8</v>
      </c>
      <c r="H99" s="203"/>
      <c r="I99" s="193" t="s">
        <v>8</v>
      </c>
      <c r="J99" s="194" t="s">
        <v>8</v>
      </c>
      <c r="K99" s="363" t="e">
        <f>'Запит 2-12 '!#REF!+'Запит 2-12 '!#REF!+'Запит 2-12 '!#REF!</f>
        <v>#REF!</v>
      </c>
      <c r="L99" s="364" t="e">
        <f>'Запит 2-12 '!#REF!</f>
        <v>#REF!</v>
      </c>
      <c r="M99" s="2" t="e">
        <f t="shared" si="11"/>
        <v>#REF!</v>
      </c>
    </row>
    <row r="100" spans="1:13" ht="15" customHeight="1">
      <c r="A100" s="860" t="s">
        <v>24</v>
      </c>
      <c r="B100" s="861"/>
      <c r="C100" s="199">
        <f t="shared" ref="C100:K100" si="14">C70+C80+C90</f>
        <v>0</v>
      </c>
      <c r="D100" s="200">
        <f t="shared" si="14"/>
        <v>0</v>
      </c>
      <c r="E100" s="201">
        <f t="shared" si="14"/>
        <v>0</v>
      </c>
      <c r="F100" s="199">
        <f t="shared" si="14"/>
        <v>0</v>
      </c>
      <c r="G100" s="200">
        <f t="shared" si="14"/>
        <v>0</v>
      </c>
      <c r="H100" s="201">
        <f t="shared" si="14"/>
        <v>0</v>
      </c>
      <c r="I100" s="199" t="e">
        <f t="shared" si="14"/>
        <v>#REF!</v>
      </c>
      <c r="J100" s="200" t="e">
        <f t="shared" si="14"/>
        <v>#REF!</v>
      </c>
      <c r="K100" s="201" t="e">
        <f t="shared" si="14"/>
        <v>#REF!</v>
      </c>
      <c r="L100" s="202" t="s">
        <v>30</v>
      </c>
      <c r="M100" s="2" t="e">
        <f t="shared" si="11"/>
        <v>#REF!</v>
      </c>
    </row>
    <row r="101" spans="1:13">
      <c r="A101" s="857" t="e">
        <f>'Запит  2-7'!#REF!</f>
        <v>#REF!</v>
      </c>
      <c r="B101" s="858"/>
      <c r="C101" s="858"/>
      <c r="D101" s="858"/>
      <c r="E101" s="858"/>
      <c r="F101" s="858"/>
      <c r="G101" s="858"/>
      <c r="H101" s="858"/>
      <c r="I101" s="858"/>
      <c r="J101" s="858"/>
      <c r="K101" s="858"/>
      <c r="L101" s="859"/>
      <c r="M101" s="2" t="e">
        <f>M102</f>
        <v>#REF!</v>
      </c>
    </row>
    <row r="102" spans="1:13">
      <c r="A102" s="239" t="e">
        <f>'Запит 2-12 '!#REF!</f>
        <v>#REF!</v>
      </c>
      <c r="B102" s="356" t="e">
        <f>'Запит 2-12 '!#REF!</f>
        <v>#REF!</v>
      </c>
      <c r="C102" s="227">
        <f t="shared" ref="C102:K102" si="15">SUM(C103:C108)</f>
        <v>0</v>
      </c>
      <c r="D102" s="228">
        <f t="shared" si="15"/>
        <v>0</v>
      </c>
      <c r="E102" s="229">
        <f t="shared" si="15"/>
        <v>0</v>
      </c>
      <c r="F102" s="227">
        <f t="shared" si="15"/>
        <v>0</v>
      </c>
      <c r="G102" s="228">
        <f t="shared" si="15"/>
        <v>0</v>
      </c>
      <c r="H102" s="229">
        <f t="shared" si="15"/>
        <v>0</v>
      </c>
      <c r="I102" s="227" t="e">
        <f t="shared" si="15"/>
        <v>#REF!</v>
      </c>
      <c r="J102" s="228" t="e">
        <f t="shared" si="15"/>
        <v>#REF!</v>
      </c>
      <c r="K102" s="229" t="e">
        <f t="shared" si="15"/>
        <v>#REF!</v>
      </c>
      <c r="L102" s="357" t="e">
        <f>'Запит 2-12 '!#REF!</f>
        <v>#REF!</v>
      </c>
      <c r="M102" s="2" t="e">
        <f>IF(SUM(C102:K102)&lt;&gt;0,"Для друку","")</f>
        <v>#REF!</v>
      </c>
    </row>
    <row r="103" spans="1:13">
      <c r="A103" s="47" t="e">
        <f>'Запит 2-12 '!#REF!</f>
        <v>#REF!</v>
      </c>
      <c r="B103" s="190" t="s">
        <v>136</v>
      </c>
      <c r="C103" s="195"/>
      <c r="D103" s="191" t="s">
        <v>8</v>
      </c>
      <c r="E103" s="95">
        <f>SUM(C103:D103)</f>
        <v>0</v>
      </c>
      <c r="F103" s="195"/>
      <c r="G103" s="191" t="s">
        <v>8</v>
      </c>
      <c r="H103" s="95">
        <f>SUM(F103:G103)</f>
        <v>0</v>
      </c>
      <c r="I103" s="358" t="e">
        <f>'Запит 2-12 '!#REF!+'Запит 2-12 '!#REF!+'Запит 2-12 '!#REF!</f>
        <v>#REF!</v>
      </c>
      <c r="J103" s="191" t="s">
        <v>8</v>
      </c>
      <c r="K103" s="95" t="e">
        <f>SUM(I103:J103)</f>
        <v>#REF!</v>
      </c>
      <c r="L103" s="359" t="e">
        <f>'Запит 2-12 '!#REF!</f>
        <v>#REF!</v>
      </c>
      <c r="M103" s="2" t="e">
        <f>IF(SUM(C103:K103)&lt;&gt;0,"Для друку","")</f>
        <v>#REF!</v>
      </c>
    </row>
    <row r="104" spans="1:13">
      <c r="A104" s="47" t="e">
        <f>'Запит 2-12 '!#REF!</f>
        <v>#REF!</v>
      </c>
      <c r="B104" s="190" t="s">
        <v>32</v>
      </c>
      <c r="C104" s="192" t="s">
        <v>8</v>
      </c>
      <c r="D104" s="196"/>
      <c r="E104" s="95">
        <f>SUM(C104:D104)</f>
        <v>0</v>
      </c>
      <c r="F104" s="192" t="s">
        <v>8</v>
      </c>
      <c r="G104" s="196"/>
      <c r="H104" s="95">
        <f>SUM(F104:G104)</f>
        <v>0</v>
      </c>
      <c r="I104" s="192" t="s">
        <v>8</v>
      </c>
      <c r="J104" s="360" t="e">
        <f>'Запит 2-12 '!#REF!+'Запит 2-12 '!#REF!+'Запит 2-12 '!#REF!</f>
        <v>#REF!</v>
      </c>
      <c r="K104" s="95" t="e">
        <f>SUM(I104:J104)</f>
        <v>#REF!</v>
      </c>
      <c r="L104" s="359" t="e">
        <f>'Запит 2-12 '!#REF!</f>
        <v>#REF!</v>
      </c>
      <c r="M104" s="2" t="e">
        <f>IF(SUM(C104:K104)&lt;&gt;0,"Для друку","")</f>
        <v>#REF!</v>
      </c>
    </row>
    <row r="105" spans="1:13">
      <c r="A105" s="47" t="e">
        <f>'Запит 2-12 '!#REF!</f>
        <v>#REF!</v>
      </c>
      <c r="B105" s="190" t="s">
        <v>20</v>
      </c>
      <c r="C105" s="192" t="s">
        <v>8</v>
      </c>
      <c r="D105" s="196"/>
      <c r="E105" s="95">
        <f>SUM(C105:D105)</f>
        <v>0</v>
      </c>
      <c r="F105" s="192" t="s">
        <v>8</v>
      </c>
      <c r="G105" s="196"/>
      <c r="H105" s="95">
        <f>SUM(F105:G105)</f>
        <v>0</v>
      </c>
      <c r="I105" s="192" t="s">
        <v>8</v>
      </c>
      <c r="J105" s="360" t="e">
        <f>'Запит 2-12 '!#REF!+'Запит 2-12 '!#REF!+'Запит 2-12 '!#REF!</f>
        <v>#REF!</v>
      </c>
      <c r="K105" s="95" t="e">
        <f>SUM(I105:J105)</f>
        <v>#REF!</v>
      </c>
      <c r="L105" s="359" t="e">
        <f>'Запит 2-12 '!#REF!</f>
        <v>#REF!</v>
      </c>
      <c r="M105" s="2" t="e">
        <f t="shared" ref="M105:M132" si="16">IF(SUM(C105:K105)&lt;&gt;0,"Для друку","")</f>
        <v>#REF!</v>
      </c>
    </row>
    <row r="106" spans="1:13">
      <c r="A106" s="47" t="e">
        <f>'Запит 2-12 '!#REF!</f>
        <v>#REF!</v>
      </c>
      <c r="B106" s="190" t="s">
        <v>21</v>
      </c>
      <c r="C106" s="192" t="s">
        <v>8</v>
      </c>
      <c r="D106" s="196"/>
      <c r="E106" s="95">
        <f>SUM(C106:D106)</f>
        <v>0</v>
      </c>
      <c r="F106" s="192" t="s">
        <v>8</v>
      </c>
      <c r="G106" s="196"/>
      <c r="H106" s="95">
        <f>SUM(F106:G106)</f>
        <v>0</v>
      </c>
      <c r="I106" s="192" t="s">
        <v>8</v>
      </c>
      <c r="J106" s="360" t="e">
        <f>'Запит 2-12 '!#REF!+'Запит 2-12 '!#REF!+'Запит 2-12 '!#REF!</f>
        <v>#REF!</v>
      </c>
      <c r="K106" s="95" t="e">
        <f>SUM(I106:J106)</f>
        <v>#REF!</v>
      </c>
      <c r="L106" s="359" t="e">
        <f>'Запит 2-12 '!#REF!</f>
        <v>#REF!</v>
      </c>
      <c r="M106" s="2" t="e">
        <f t="shared" si="16"/>
        <v>#REF!</v>
      </c>
    </row>
    <row r="107" spans="1:13">
      <c r="A107" s="47" t="e">
        <f>'Запит 2-12 '!#REF!</f>
        <v>#REF!</v>
      </c>
      <c r="B107" s="190" t="s">
        <v>22</v>
      </c>
      <c r="C107" s="192" t="s">
        <v>8</v>
      </c>
      <c r="D107" s="196"/>
      <c r="E107" s="95">
        <f>SUM(C107:D107)</f>
        <v>0</v>
      </c>
      <c r="F107" s="192" t="s">
        <v>8</v>
      </c>
      <c r="G107" s="196"/>
      <c r="H107" s="95">
        <f>SUM(F107:G107)</f>
        <v>0</v>
      </c>
      <c r="I107" s="192" t="s">
        <v>8</v>
      </c>
      <c r="J107" s="360" t="e">
        <f>'Запит 2-12 '!#REF!+'Запит 2-12 '!#REF!+'Запит 2-12 '!#REF!</f>
        <v>#REF!</v>
      </c>
      <c r="K107" s="95" t="e">
        <f>SUM(I107:J107)</f>
        <v>#REF!</v>
      </c>
      <c r="L107" s="359" t="e">
        <f>'Запит 2-12 '!#REF!</f>
        <v>#REF!</v>
      </c>
      <c r="M107" s="2" t="e">
        <f t="shared" si="16"/>
        <v>#REF!</v>
      </c>
    </row>
    <row r="108" spans="1:13" ht="25.5">
      <c r="A108" s="47" t="e">
        <f>'Запит 2-12 '!#REF!</f>
        <v>#REF!</v>
      </c>
      <c r="B108" s="190" t="s">
        <v>23</v>
      </c>
      <c r="C108" s="192" t="s">
        <v>8</v>
      </c>
      <c r="D108" s="191" t="s">
        <v>8</v>
      </c>
      <c r="E108" s="95">
        <f>SUM(E109:E111)</f>
        <v>0</v>
      </c>
      <c r="F108" s="192" t="s">
        <v>8</v>
      </c>
      <c r="G108" s="191" t="s">
        <v>8</v>
      </c>
      <c r="H108" s="95">
        <f>SUM(H109:H111)</f>
        <v>0</v>
      </c>
      <c r="I108" s="192" t="s">
        <v>8</v>
      </c>
      <c r="J108" s="191" t="s">
        <v>8</v>
      </c>
      <c r="K108" s="95" t="e">
        <f>SUM(K109:K111)</f>
        <v>#REF!</v>
      </c>
      <c r="L108" s="359" t="e">
        <f>'Запит 2-12 '!#REF!</f>
        <v>#REF!</v>
      </c>
      <c r="M108" s="2" t="e">
        <f t="shared" si="16"/>
        <v>#REF!</v>
      </c>
    </row>
    <row r="109" spans="1:13">
      <c r="A109" s="47" t="e">
        <f>'Запит 2-12 '!#REF!</f>
        <v>#REF!</v>
      </c>
      <c r="B109" s="46" t="e">
        <f>'Запит 2-12 '!#REF!</f>
        <v>#REF!</v>
      </c>
      <c r="C109" s="192" t="s">
        <v>8</v>
      </c>
      <c r="D109" s="191" t="s">
        <v>8</v>
      </c>
      <c r="E109" s="197"/>
      <c r="F109" s="192" t="s">
        <v>8</v>
      </c>
      <c r="G109" s="191" t="s">
        <v>8</v>
      </c>
      <c r="H109" s="197"/>
      <c r="I109" s="192" t="s">
        <v>8</v>
      </c>
      <c r="J109" s="191" t="s">
        <v>8</v>
      </c>
      <c r="K109" s="361" t="e">
        <f>'Запит 2-12 '!#REF!+'Запит 2-12 '!#REF!+'Запит 2-12 '!#REF!</f>
        <v>#REF!</v>
      </c>
      <c r="L109" s="359" t="e">
        <f>'Запит 2-12 '!#REF!</f>
        <v>#REF!</v>
      </c>
      <c r="M109" s="2" t="e">
        <f t="shared" si="16"/>
        <v>#REF!</v>
      </c>
    </row>
    <row r="110" spans="1:13">
      <c r="A110" s="47" t="e">
        <f>'Запит 2-12 '!#REF!</f>
        <v>#REF!</v>
      </c>
      <c r="B110" s="46" t="e">
        <f>'Запит 2-12 '!#REF!</f>
        <v>#REF!</v>
      </c>
      <c r="C110" s="192" t="s">
        <v>8</v>
      </c>
      <c r="D110" s="191" t="s">
        <v>8</v>
      </c>
      <c r="E110" s="197"/>
      <c r="F110" s="192" t="s">
        <v>8</v>
      </c>
      <c r="G110" s="191" t="s">
        <v>8</v>
      </c>
      <c r="H110" s="197"/>
      <c r="I110" s="192" t="s">
        <v>8</v>
      </c>
      <c r="J110" s="191" t="s">
        <v>8</v>
      </c>
      <c r="K110" s="361" t="e">
        <f>'Запит 2-12 '!#REF!+'Запит 2-12 '!#REF!+'Запит 2-12 '!#REF!</f>
        <v>#REF!</v>
      </c>
      <c r="L110" s="359" t="e">
        <f>'Запит 2-12 '!#REF!</f>
        <v>#REF!</v>
      </c>
      <c r="M110" s="2" t="e">
        <f t="shared" si="16"/>
        <v>#REF!</v>
      </c>
    </row>
    <row r="111" spans="1:13">
      <c r="A111" s="371" t="e">
        <f>'Запит 2-12 '!#REF!</f>
        <v>#REF!</v>
      </c>
      <c r="B111" s="362" t="e">
        <f>'Запит 2-12 '!#REF!</f>
        <v>#REF!</v>
      </c>
      <c r="C111" s="193" t="s">
        <v>8</v>
      </c>
      <c r="D111" s="194" t="s">
        <v>8</v>
      </c>
      <c r="E111" s="203"/>
      <c r="F111" s="193" t="s">
        <v>8</v>
      </c>
      <c r="G111" s="194" t="s">
        <v>8</v>
      </c>
      <c r="H111" s="203"/>
      <c r="I111" s="193" t="s">
        <v>8</v>
      </c>
      <c r="J111" s="194" t="s">
        <v>8</v>
      </c>
      <c r="K111" s="363" t="e">
        <f>'Запит 2-12 '!#REF!+'Запит 2-12 '!#REF!+'Запит 2-12 '!#REF!</f>
        <v>#REF!</v>
      </c>
      <c r="L111" s="364" t="e">
        <f>'Запит 2-12 '!#REF!</f>
        <v>#REF!</v>
      </c>
      <c r="M111" s="2" t="e">
        <f t="shared" si="16"/>
        <v>#REF!</v>
      </c>
    </row>
    <row r="112" spans="1:13">
      <c r="A112" s="239" t="e">
        <f>'Запит 2-12 '!#REF!</f>
        <v>#REF!</v>
      </c>
      <c r="B112" s="356" t="e">
        <f>'Запит 2-12 '!#REF!</f>
        <v>#REF!</v>
      </c>
      <c r="C112" s="227">
        <f t="shared" ref="C112:K112" si="17">SUM(C113:C118)</f>
        <v>0</v>
      </c>
      <c r="D112" s="228">
        <f t="shared" si="17"/>
        <v>0</v>
      </c>
      <c r="E112" s="229">
        <f t="shared" si="17"/>
        <v>0</v>
      </c>
      <c r="F112" s="227">
        <f t="shared" si="17"/>
        <v>0</v>
      </c>
      <c r="G112" s="228">
        <f t="shared" si="17"/>
        <v>0</v>
      </c>
      <c r="H112" s="229">
        <f t="shared" si="17"/>
        <v>0</v>
      </c>
      <c r="I112" s="227" t="e">
        <f t="shared" si="17"/>
        <v>#REF!</v>
      </c>
      <c r="J112" s="228" t="e">
        <f t="shared" si="17"/>
        <v>#REF!</v>
      </c>
      <c r="K112" s="229" t="e">
        <f t="shared" si="17"/>
        <v>#REF!</v>
      </c>
      <c r="L112" s="357" t="e">
        <f>'Запит 2-12 '!#REF!</f>
        <v>#REF!</v>
      </c>
      <c r="M112" s="2" t="e">
        <f t="shared" si="16"/>
        <v>#REF!</v>
      </c>
    </row>
    <row r="113" spans="1:13">
      <c r="A113" s="47" t="e">
        <f>'Запит 2-12 '!#REF!</f>
        <v>#REF!</v>
      </c>
      <c r="B113" s="190" t="s">
        <v>136</v>
      </c>
      <c r="C113" s="195"/>
      <c r="D113" s="191" t="s">
        <v>8</v>
      </c>
      <c r="E113" s="95">
        <f>SUM(C113:D113)</f>
        <v>0</v>
      </c>
      <c r="F113" s="195"/>
      <c r="G113" s="191" t="s">
        <v>8</v>
      </c>
      <c r="H113" s="95">
        <f>SUM(F113:G113)</f>
        <v>0</v>
      </c>
      <c r="I113" s="358" t="e">
        <f>'Запит 2-12 '!#REF!+'Запит 2-12 '!#REF!+'Запит 2-12 '!#REF!</f>
        <v>#REF!</v>
      </c>
      <c r="J113" s="191" t="s">
        <v>8</v>
      </c>
      <c r="K113" s="95" t="e">
        <f>SUM(I113:J113)</f>
        <v>#REF!</v>
      </c>
      <c r="L113" s="359" t="e">
        <f>'Запит 2-12 '!#REF!</f>
        <v>#REF!</v>
      </c>
      <c r="M113" s="2" t="e">
        <f t="shared" si="16"/>
        <v>#REF!</v>
      </c>
    </row>
    <row r="114" spans="1:13">
      <c r="A114" s="47" t="e">
        <f>'Запит 2-12 '!#REF!</f>
        <v>#REF!</v>
      </c>
      <c r="B114" s="190" t="s">
        <v>32</v>
      </c>
      <c r="C114" s="192" t="s">
        <v>8</v>
      </c>
      <c r="D114" s="196"/>
      <c r="E114" s="95">
        <f>SUM(C114:D114)</f>
        <v>0</v>
      </c>
      <c r="F114" s="192" t="s">
        <v>8</v>
      </c>
      <c r="G114" s="196"/>
      <c r="H114" s="95">
        <f>SUM(F114:G114)</f>
        <v>0</v>
      </c>
      <c r="I114" s="192" t="s">
        <v>8</v>
      </c>
      <c r="J114" s="360" t="e">
        <f>'Запит 2-12 '!#REF!+'Запит 2-12 '!#REF!+'Запит 2-12 '!#REF!</f>
        <v>#REF!</v>
      </c>
      <c r="K114" s="95" t="e">
        <f>SUM(I114:J114)</f>
        <v>#REF!</v>
      </c>
      <c r="L114" s="359" t="e">
        <f>'Запит 2-12 '!#REF!</f>
        <v>#REF!</v>
      </c>
      <c r="M114" s="2" t="e">
        <f t="shared" si="16"/>
        <v>#REF!</v>
      </c>
    </row>
    <row r="115" spans="1:13">
      <c r="A115" s="47" t="e">
        <f>'Запит 2-12 '!#REF!</f>
        <v>#REF!</v>
      </c>
      <c r="B115" s="190" t="s">
        <v>20</v>
      </c>
      <c r="C115" s="192" t="s">
        <v>8</v>
      </c>
      <c r="D115" s="196"/>
      <c r="E115" s="95">
        <f>SUM(C115:D115)</f>
        <v>0</v>
      </c>
      <c r="F115" s="192" t="s">
        <v>8</v>
      </c>
      <c r="G115" s="196"/>
      <c r="H115" s="95">
        <f>SUM(F115:G115)</f>
        <v>0</v>
      </c>
      <c r="I115" s="192" t="s">
        <v>8</v>
      </c>
      <c r="J115" s="360" t="e">
        <f>'Запит 2-12 '!#REF!+'Запит 2-12 '!#REF!+'Запит 2-12 '!#REF!</f>
        <v>#REF!</v>
      </c>
      <c r="K115" s="95" t="e">
        <f>SUM(I115:J115)</f>
        <v>#REF!</v>
      </c>
      <c r="L115" s="359" t="e">
        <f>'Запит 2-12 '!#REF!</f>
        <v>#REF!</v>
      </c>
      <c r="M115" s="2" t="e">
        <f t="shared" si="16"/>
        <v>#REF!</v>
      </c>
    </row>
    <row r="116" spans="1:13">
      <c r="A116" s="47" t="e">
        <f>'Запит 2-12 '!#REF!</f>
        <v>#REF!</v>
      </c>
      <c r="B116" s="190" t="s">
        <v>21</v>
      </c>
      <c r="C116" s="192" t="s">
        <v>8</v>
      </c>
      <c r="D116" s="196"/>
      <c r="E116" s="95">
        <f>SUM(C116:D116)</f>
        <v>0</v>
      </c>
      <c r="F116" s="192" t="s">
        <v>8</v>
      </c>
      <c r="G116" s="196"/>
      <c r="H116" s="95">
        <f>SUM(F116:G116)</f>
        <v>0</v>
      </c>
      <c r="I116" s="192" t="s">
        <v>8</v>
      </c>
      <c r="J116" s="360" t="e">
        <f>'Запит 2-12 '!#REF!+'Запит 2-12 '!#REF!+'Запит 2-12 '!#REF!</f>
        <v>#REF!</v>
      </c>
      <c r="K116" s="95" t="e">
        <f>SUM(I116:J116)</f>
        <v>#REF!</v>
      </c>
      <c r="L116" s="359" t="e">
        <f>'Запит 2-12 '!#REF!</f>
        <v>#REF!</v>
      </c>
      <c r="M116" s="2" t="e">
        <f t="shared" si="16"/>
        <v>#REF!</v>
      </c>
    </row>
    <row r="117" spans="1:13">
      <c r="A117" s="47" t="e">
        <f>'Запит 2-12 '!#REF!</f>
        <v>#REF!</v>
      </c>
      <c r="B117" s="190" t="s">
        <v>22</v>
      </c>
      <c r="C117" s="192" t="s">
        <v>8</v>
      </c>
      <c r="D117" s="196"/>
      <c r="E117" s="95">
        <f>SUM(C117:D117)</f>
        <v>0</v>
      </c>
      <c r="F117" s="192" t="s">
        <v>8</v>
      </c>
      <c r="G117" s="196"/>
      <c r="H117" s="95">
        <f>SUM(F117:G117)</f>
        <v>0</v>
      </c>
      <c r="I117" s="192" t="s">
        <v>8</v>
      </c>
      <c r="J117" s="360" t="e">
        <f>'Запит 2-12 '!#REF!+'Запит 2-12 '!#REF!+'Запит 2-12 '!#REF!</f>
        <v>#REF!</v>
      </c>
      <c r="K117" s="95" t="e">
        <f>SUM(I117:J117)</f>
        <v>#REF!</v>
      </c>
      <c r="L117" s="359" t="e">
        <f>'Запит 2-12 '!#REF!</f>
        <v>#REF!</v>
      </c>
      <c r="M117" s="2" t="e">
        <f t="shared" si="16"/>
        <v>#REF!</v>
      </c>
    </row>
    <row r="118" spans="1:13" ht="25.5">
      <c r="A118" s="47" t="e">
        <f>'Запит 2-12 '!#REF!</f>
        <v>#REF!</v>
      </c>
      <c r="B118" s="190" t="s">
        <v>23</v>
      </c>
      <c r="C118" s="192" t="s">
        <v>8</v>
      </c>
      <c r="D118" s="191" t="s">
        <v>8</v>
      </c>
      <c r="E118" s="95">
        <f>SUM(E119:E121)</f>
        <v>0</v>
      </c>
      <c r="F118" s="192" t="s">
        <v>8</v>
      </c>
      <c r="G118" s="191" t="s">
        <v>8</v>
      </c>
      <c r="H118" s="95">
        <f>SUM(H119:H121)</f>
        <v>0</v>
      </c>
      <c r="I118" s="192" t="s">
        <v>8</v>
      </c>
      <c r="J118" s="191" t="s">
        <v>8</v>
      </c>
      <c r="K118" s="95" t="e">
        <f>SUM(K119:K121)</f>
        <v>#REF!</v>
      </c>
      <c r="L118" s="359" t="e">
        <f>'Запит 2-12 '!#REF!</f>
        <v>#REF!</v>
      </c>
      <c r="M118" s="2" t="e">
        <f t="shared" si="16"/>
        <v>#REF!</v>
      </c>
    </row>
    <row r="119" spans="1:13">
      <c r="A119" s="47" t="e">
        <f>'Запит 2-12 '!#REF!</f>
        <v>#REF!</v>
      </c>
      <c r="B119" s="46" t="e">
        <f>'Запит 2-12 '!#REF!</f>
        <v>#REF!</v>
      </c>
      <c r="C119" s="192" t="s">
        <v>8</v>
      </c>
      <c r="D119" s="191" t="s">
        <v>8</v>
      </c>
      <c r="E119" s="197"/>
      <c r="F119" s="192" t="s">
        <v>8</v>
      </c>
      <c r="G119" s="191" t="s">
        <v>8</v>
      </c>
      <c r="H119" s="197"/>
      <c r="I119" s="192" t="s">
        <v>8</v>
      </c>
      <c r="J119" s="191" t="s">
        <v>8</v>
      </c>
      <c r="K119" s="361" t="e">
        <f>'Запит 2-12 '!#REF!+'Запит 2-12 '!#REF!+'Запит 2-12 '!#REF!</f>
        <v>#REF!</v>
      </c>
      <c r="L119" s="359" t="e">
        <f>'Запит 2-12 '!#REF!</f>
        <v>#REF!</v>
      </c>
      <c r="M119" s="2" t="e">
        <f t="shared" si="16"/>
        <v>#REF!</v>
      </c>
    </row>
    <row r="120" spans="1:13">
      <c r="A120" s="47" t="e">
        <f>'Запит 2-12 '!#REF!</f>
        <v>#REF!</v>
      </c>
      <c r="B120" s="46" t="e">
        <f>'Запит 2-12 '!#REF!</f>
        <v>#REF!</v>
      </c>
      <c r="C120" s="192" t="s">
        <v>8</v>
      </c>
      <c r="D120" s="191" t="s">
        <v>8</v>
      </c>
      <c r="E120" s="197"/>
      <c r="F120" s="192" t="s">
        <v>8</v>
      </c>
      <c r="G120" s="191" t="s">
        <v>8</v>
      </c>
      <c r="H120" s="197"/>
      <c r="I120" s="192" t="s">
        <v>8</v>
      </c>
      <c r="J120" s="191" t="s">
        <v>8</v>
      </c>
      <c r="K120" s="361" t="e">
        <f>'Запит 2-12 '!#REF!+'Запит 2-12 '!#REF!+'Запит 2-12 '!#REF!</f>
        <v>#REF!</v>
      </c>
      <c r="L120" s="359" t="e">
        <f>'Запит 2-12 '!#REF!</f>
        <v>#REF!</v>
      </c>
      <c r="M120" s="2" t="e">
        <f t="shared" si="16"/>
        <v>#REF!</v>
      </c>
    </row>
    <row r="121" spans="1:13">
      <c r="A121" s="371" t="e">
        <f>'Запит 2-12 '!#REF!</f>
        <v>#REF!</v>
      </c>
      <c r="B121" s="362" t="e">
        <f>'Запит 2-12 '!#REF!</f>
        <v>#REF!</v>
      </c>
      <c r="C121" s="193" t="s">
        <v>8</v>
      </c>
      <c r="D121" s="194" t="s">
        <v>8</v>
      </c>
      <c r="E121" s="203"/>
      <c r="F121" s="193" t="s">
        <v>8</v>
      </c>
      <c r="G121" s="194" t="s">
        <v>8</v>
      </c>
      <c r="H121" s="203"/>
      <c r="I121" s="193" t="s">
        <v>8</v>
      </c>
      <c r="J121" s="194" t="s">
        <v>8</v>
      </c>
      <c r="K121" s="363" t="e">
        <f>'Запит 2-12 '!#REF!+'Запит 2-12 '!#REF!+'Запит 2-12 '!#REF!</f>
        <v>#REF!</v>
      </c>
      <c r="L121" s="364" t="e">
        <f>'Запит 2-12 '!#REF!</f>
        <v>#REF!</v>
      </c>
      <c r="M121" s="2" t="e">
        <f t="shared" si="16"/>
        <v>#REF!</v>
      </c>
    </row>
    <row r="122" spans="1:13">
      <c r="A122" s="239" t="e">
        <f>'Запит 2-12 '!#REF!</f>
        <v>#REF!</v>
      </c>
      <c r="B122" s="356" t="e">
        <f>'Запит 2-12 '!#REF!</f>
        <v>#REF!</v>
      </c>
      <c r="C122" s="227">
        <f t="shared" ref="C122:K122" si="18">SUM(C123:C128)</f>
        <v>0</v>
      </c>
      <c r="D122" s="228">
        <f t="shared" si="18"/>
        <v>0</v>
      </c>
      <c r="E122" s="229">
        <f t="shared" si="18"/>
        <v>0</v>
      </c>
      <c r="F122" s="227">
        <f t="shared" si="18"/>
        <v>0</v>
      </c>
      <c r="G122" s="228">
        <f t="shared" si="18"/>
        <v>0</v>
      </c>
      <c r="H122" s="229">
        <f t="shared" si="18"/>
        <v>0</v>
      </c>
      <c r="I122" s="227" t="e">
        <f t="shared" si="18"/>
        <v>#REF!</v>
      </c>
      <c r="J122" s="228" t="e">
        <f t="shared" si="18"/>
        <v>#REF!</v>
      </c>
      <c r="K122" s="229" t="e">
        <f t="shared" si="18"/>
        <v>#REF!</v>
      </c>
      <c r="L122" s="357" t="e">
        <f>'Запит 2-12 '!#REF!</f>
        <v>#REF!</v>
      </c>
      <c r="M122" s="2" t="e">
        <f t="shared" si="16"/>
        <v>#REF!</v>
      </c>
    </row>
    <row r="123" spans="1:13">
      <c r="A123" s="47" t="e">
        <f>'Запит 2-12 '!#REF!</f>
        <v>#REF!</v>
      </c>
      <c r="B123" s="190" t="s">
        <v>136</v>
      </c>
      <c r="C123" s="195"/>
      <c r="D123" s="191" t="s">
        <v>8</v>
      </c>
      <c r="E123" s="95">
        <f>SUM(C123:D123)</f>
        <v>0</v>
      </c>
      <c r="F123" s="195"/>
      <c r="G123" s="191" t="s">
        <v>8</v>
      </c>
      <c r="H123" s="95">
        <f>SUM(F123:G123)</f>
        <v>0</v>
      </c>
      <c r="I123" s="358" t="e">
        <f>'Запит 2-12 '!#REF!+'Запит 2-12 '!#REF!+'Запит 2-12 '!#REF!</f>
        <v>#REF!</v>
      </c>
      <c r="J123" s="191" t="s">
        <v>8</v>
      </c>
      <c r="K123" s="95" t="e">
        <f>SUM(I123:J123)</f>
        <v>#REF!</v>
      </c>
      <c r="L123" s="359" t="e">
        <f>'Запит 2-12 '!#REF!</f>
        <v>#REF!</v>
      </c>
      <c r="M123" s="2" t="e">
        <f t="shared" si="16"/>
        <v>#REF!</v>
      </c>
    </row>
    <row r="124" spans="1:13">
      <c r="A124" s="47" t="e">
        <f>'Запит 2-12 '!#REF!</f>
        <v>#REF!</v>
      </c>
      <c r="B124" s="190" t="s">
        <v>32</v>
      </c>
      <c r="C124" s="192" t="s">
        <v>8</v>
      </c>
      <c r="D124" s="196"/>
      <c r="E124" s="95">
        <f>SUM(C124:D124)</f>
        <v>0</v>
      </c>
      <c r="F124" s="192" t="s">
        <v>8</v>
      </c>
      <c r="G124" s="196"/>
      <c r="H124" s="95">
        <f>SUM(F124:G124)</f>
        <v>0</v>
      </c>
      <c r="I124" s="192" t="s">
        <v>8</v>
      </c>
      <c r="J124" s="360" t="e">
        <f>'Запит 2-12 '!#REF!+'Запит 2-12 '!#REF!+'Запит 2-12 '!#REF!</f>
        <v>#REF!</v>
      </c>
      <c r="K124" s="95" t="e">
        <f>SUM(I124:J124)</f>
        <v>#REF!</v>
      </c>
      <c r="L124" s="359" t="e">
        <f>'Запит 2-12 '!#REF!</f>
        <v>#REF!</v>
      </c>
      <c r="M124" s="2" t="e">
        <f t="shared" si="16"/>
        <v>#REF!</v>
      </c>
    </row>
    <row r="125" spans="1:13">
      <c r="A125" s="47" t="e">
        <f>'Запит 2-12 '!#REF!</f>
        <v>#REF!</v>
      </c>
      <c r="B125" s="190" t="s">
        <v>20</v>
      </c>
      <c r="C125" s="192" t="s">
        <v>8</v>
      </c>
      <c r="D125" s="196"/>
      <c r="E125" s="95">
        <f>SUM(C125:D125)</f>
        <v>0</v>
      </c>
      <c r="F125" s="192" t="s">
        <v>8</v>
      </c>
      <c r="G125" s="196"/>
      <c r="H125" s="95">
        <f>SUM(F125:G125)</f>
        <v>0</v>
      </c>
      <c r="I125" s="192" t="s">
        <v>8</v>
      </c>
      <c r="J125" s="360" t="e">
        <f>'Запит 2-12 '!#REF!+'Запит 2-12 '!#REF!+'Запит 2-12 '!#REF!</f>
        <v>#REF!</v>
      </c>
      <c r="K125" s="95" t="e">
        <f>SUM(I125:J125)</f>
        <v>#REF!</v>
      </c>
      <c r="L125" s="359" t="e">
        <f>'Запит 2-12 '!#REF!</f>
        <v>#REF!</v>
      </c>
      <c r="M125" s="2" t="e">
        <f t="shared" si="16"/>
        <v>#REF!</v>
      </c>
    </row>
    <row r="126" spans="1:13">
      <c r="A126" s="47" t="e">
        <f>'Запит 2-12 '!#REF!</f>
        <v>#REF!</v>
      </c>
      <c r="B126" s="190" t="s">
        <v>21</v>
      </c>
      <c r="C126" s="192" t="s">
        <v>8</v>
      </c>
      <c r="D126" s="196"/>
      <c r="E126" s="95">
        <f>SUM(C126:D126)</f>
        <v>0</v>
      </c>
      <c r="F126" s="192" t="s">
        <v>8</v>
      </c>
      <c r="G126" s="196"/>
      <c r="H126" s="95">
        <f>SUM(F126:G126)</f>
        <v>0</v>
      </c>
      <c r="I126" s="192" t="s">
        <v>8</v>
      </c>
      <c r="J126" s="360" t="e">
        <f>'Запит 2-12 '!#REF!+'Запит 2-12 '!#REF!+'Запит 2-12 '!#REF!</f>
        <v>#REF!</v>
      </c>
      <c r="K126" s="95" t="e">
        <f>SUM(I126:J126)</f>
        <v>#REF!</v>
      </c>
      <c r="L126" s="359" t="e">
        <f>'Запит 2-12 '!#REF!</f>
        <v>#REF!</v>
      </c>
      <c r="M126" s="2" t="e">
        <f t="shared" si="16"/>
        <v>#REF!</v>
      </c>
    </row>
    <row r="127" spans="1:13">
      <c r="A127" s="47" t="e">
        <f>'Запит 2-12 '!#REF!</f>
        <v>#REF!</v>
      </c>
      <c r="B127" s="190" t="s">
        <v>22</v>
      </c>
      <c r="C127" s="192" t="s">
        <v>8</v>
      </c>
      <c r="D127" s="196"/>
      <c r="E127" s="95">
        <f>SUM(C127:D127)</f>
        <v>0</v>
      </c>
      <c r="F127" s="192" t="s">
        <v>8</v>
      </c>
      <c r="G127" s="196"/>
      <c r="H127" s="95">
        <f>SUM(F127:G127)</f>
        <v>0</v>
      </c>
      <c r="I127" s="192" t="s">
        <v>8</v>
      </c>
      <c r="J127" s="360" t="e">
        <f>'Запит 2-12 '!#REF!+'Запит 2-12 '!#REF!+'Запит 2-12 '!#REF!</f>
        <v>#REF!</v>
      </c>
      <c r="K127" s="95" t="e">
        <f>SUM(I127:J127)</f>
        <v>#REF!</v>
      </c>
      <c r="L127" s="359" t="e">
        <f>'Запит 2-12 '!#REF!</f>
        <v>#REF!</v>
      </c>
      <c r="M127" s="2" t="e">
        <f t="shared" si="16"/>
        <v>#REF!</v>
      </c>
    </row>
    <row r="128" spans="1:13" ht="25.5">
      <c r="A128" s="47" t="e">
        <f>'Запит 2-12 '!#REF!</f>
        <v>#REF!</v>
      </c>
      <c r="B128" s="190" t="s">
        <v>23</v>
      </c>
      <c r="C128" s="192" t="s">
        <v>8</v>
      </c>
      <c r="D128" s="191" t="s">
        <v>8</v>
      </c>
      <c r="E128" s="95">
        <f>SUM(E129:E131)</f>
        <v>0</v>
      </c>
      <c r="F128" s="192" t="s">
        <v>8</v>
      </c>
      <c r="G128" s="191" t="s">
        <v>8</v>
      </c>
      <c r="H128" s="95">
        <f>SUM(H129:H131)</f>
        <v>0</v>
      </c>
      <c r="I128" s="192" t="s">
        <v>8</v>
      </c>
      <c r="J128" s="191" t="s">
        <v>8</v>
      </c>
      <c r="K128" s="95" t="e">
        <f>SUM(K129:K131)</f>
        <v>#REF!</v>
      </c>
      <c r="L128" s="359" t="e">
        <f>'Запит 2-12 '!#REF!</f>
        <v>#REF!</v>
      </c>
      <c r="M128" s="2" t="e">
        <f t="shared" si="16"/>
        <v>#REF!</v>
      </c>
    </row>
    <row r="129" spans="1:13">
      <c r="A129" s="47" t="e">
        <f>'Запит 2-12 '!#REF!</f>
        <v>#REF!</v>
      </c>
      <c r="B129" s="46" t="e">
        <f>'Запит 2-12 '!#REF!</f>
        <v>#REF!</v>
      </c>
      <c r="C129" s="192" t="s">
        <v>8</v>
      </c>
      <c r="D129" s="191" t="s">
        <v>8</v>
      </c>
      <c r="E129" s="197"/>
      <c r="F129" s="192" t="s">
        <v>8</v>
      </c>
      <c r="G129" s="191" t="s">
        <v>8</v>
      </c>
      <c r="H129" s="197"/>
      <c r="I129" s="192" t="s">
        <v>8</v>
      </c>
      <c r="J129" s="191" t="s">
        <v>8</v>
      </c>
      <c r="K129" s="361" t="e">
        <f>'Запит 2-12 '!#REF!+'Запит 2-12 '!#REF!+'Запит 2-12 '!#REF!</f>
        <v>#REF!</v>
      </c>
      <c r="L129" s="359" t="e">
        <f>'Запит 2-12 '!#REF!</f>
        <v>#REF!</v>
      </c>
      <c r="M129" s="2" t="e">
        <f t="shared" si="16"/>
        <v>#REF!</v>
      </c>
    </row>
    <row r="130" spans="1:13">
      <c r="A130" s="47" t="e">
        <f>'Запит 2-12 '!#REF!</f>
        <v>#REF!</v>
      </c>
      <c r="B130" s="46" t="e">
        <f>'Запит 2-12 '!#REF!</f>
        <v>#REF!</v>
      </c>
      <c r="C130" s="192" t="s">
        <v>8</v>
      </c>
      <c r="D130" s="191" t="s">
        <v>8</v>
      </c>
      <c r="E130" s="197"/>
      <c r="F130" s="192" t="s">
        <v>8</v>
      </c>
      <c r="G130" s="191" t="s">
        <v>8</v>
      </c>
      <c r="H130" s="197"/>
      <c r="I130" s="192" t="s">
        <v>8</v>
      </c>
      <c r="J130" s="191" t="s">
        <v>8</v>
      </c>
      <c r="K130" s="361" t="e">
        <f>'Запит 2-12 '!#REF!+'Запит 2-12 '!#REF!+'Запит 2-12 '!#REF!</f>
        <v>#REF!</v>
      </c>
      <c r="L130" s="359" t="e">
        <f>'Запит 2-12 '!#REF!</f>
        <v>#REF!</v>
      </c>
      <c r="M130" s="2" t="e">
        <f t="shared" si="16"/>
        <v>#REF!</v>
      </c>
    </row>
    <row r="131" spans="1:13">
      <c r="A131" s="371" t="e">
        <f>'Запит 2-12 '!#REF!</f>
        <v>#REF!</v>
      </c>
      <c r="B131" s="362" t="e">
        <f>'Запит 2-12 '!#REF!</f>
        <v>#REF!</v>
      </c>
      <c r="C131" s="193" t="s">
        <v>8</v>
      </c>
      <c r="D131" s="194" t="s">
        <v>8</v>
      </c>
      <c r="E131" s="203"/>
      <c r="F131" s="193" t="s">
        <v>8</v>
      </c>
      <c r="G131" s="194" t="s">
        <v>8</v>
      </c>
      <c r="H131" s="203"/>
      <c r="I131" s="193" t="s">
        <v>8</v>
      </c>
      <c r="J131" s="194" t="s">
        <v>8</v>
      </c>
      <c r="K131" s="363" t="e">
        <f>'Запит 2-12 '!#REF!+'Запит 2-12 '!#REF!+'Запит 2-12 '!#REF!</f>
        <v>#REF!</v>
      </c>
      <c r="L131" s="364" t="e">
        <f>'Запит 2-12 '!#REF!</f>
        <v>#REF!</v>
      </c>
      <c r="M131" s="2" t="e">
        <f t="shared" si="16"/>
        <v>#REF!</v>
      </c>
    </row>
    <row r="132" spans="1:13" ht="15" customHeight="1">
      <c r="A132" s="860" t="s">
        <v>24</v>
      </c>
      <c r="B132" s="861"/>
      <c r="C132" s="199">
        <f t="shared" ref="C132:K132" si="19">C102+C112+C122</f>
        <v>0</v>
      </c>
      <c r="D132" s="200">
        <f t="shared" si="19"/>
        <v>0</v>
      </c>
      <c r="E132" s="201">
        <f t="shared" si="19"/>
        <v>0</v>
      </c>
      <c r="F132" s="199">
        <f t="shared" si="19"/>
        <v>0</v>
      </c>
      <c r="G132" s="200">
        <f t="shared" si="19"/>
        <v>0</v>
      </c>
      <c r="H132" s="201">
        <f t="shared" si="19"/>
        <v>0</v>
      </c>
      <c r="I132" s="199" t="e">
        <f t="shared" si="19"/>
        <v>#REF!</v>
      </c>
      <c r="J132" s="200" t="e">
        <f t="shared" si="19"/>
        <v>#REF!</v>
      </c>
      <c r="K132" s="201" t="e">
        <f t="shared" si="19"/>
        <v>#REF!</v>
      </c>
      <c r="L132" s="202" t="s">
        <v>30</v>
      </c>
      <c r="M132" s="2" t="e">
        <f t="shared" si="16"/>
        <v>#REF!</v>
      </c>
    </row>
    <row r="133" spans="1:13">
      <c r="A133" s="857" t="e">
        <f>'Запит  2-7'!#REF!</f>
        <v>#REF!</v>
      </c>
      <c r="B133" s="858"/>
      <c r="C133" s="858"/>
      <c r="D133" s="858"/>
      <c r="E133" s="858"/>
      <c r="F133" s="858"/>
      <c r="G133" s="858"/>
      <c r="H133" s="858"/>
      <c r="I133" s="858"/>
      <c r="J133" s="858"/>
      <c r="K133" s="858"/>
      <c r="L133" s="859"/>
      <c r="M133" s="2" t="e">
        <f>M134</f>
        <v>#REF!</v>
      </c>
    </row>
    <row r="134" spans="1:13">
      <c r="A134" s="239" t="e">
        <f>'Запит 2-12 '!#REF!</f>
        <v>#REF!</v>
      </c>
      <c r="B134" s="356" t="e">
        <f>'Запит 2-12 '!#REF!</f>
        <v>#REF!</v>
      </c>
      <c r="C134" s="227">
        <f t="shared" ref="C134:K134" si="20">SUM(C135:C140)</f>
        <v>0</v>
      </c>
      <c r="D134" s="228">
        <f t="shared" si="20"/>
        <v>0</v>
      </c>
      <c r="E134" s="229">
        <f t="shared" si="20"/>
        <v>0</v>
      </c>
      <c r="F134" s="227">
        <f t="shared" si="20"/>
        <v>0</v>
      </c>
      <c r="G134" s="228">
        <f t="shared" si="20"/>
        <v>0</v>
      </c>
      <c r="H134" s="229">
        <f t="shared" si="20"/>
        <v>0</v>
      </c>
      <c r="I134" s="227" t="e">
        <f t="shared" si="20"/>
        <v>#REF!</v>
      </c>
      <c r="J134" s="228" t="e">
        <f t="shared" si="20"/>
        <v>#REF!</v>
      </c>
      <c r="K134" s="229" t="e">
        <f t="shared" si="20"/>
        <v>#REF!</v>
      </c>
      <c r="L134" s="357" t="e">
        <f>'Запит 2-12 '!#REF!</f>
        <v>#REF!</v>
      </c>
      <c r="M134" s="2" t="e">
        <f>IF(SUM(C134:K134)&lt;&gt;0,"Для друку","")</f>
        <v>#REF!</v>
      </c>
    </row>
    <row r="135" spans="1:13">
      <c r="A135" s="47" t="e">
        <f>'Запит 2-12 '!#REF!</f>
        <v>#REF!</v>
      </c>
      <c r="B135" s="190" t="s">
        <v>136</v>
      </c>
      <c r="C135" s="195"/>
      <c r="D135" s="191" t="s">
        <v>8</v>
      </c>
      <c r="E135" s="95">
        <f>SUM(C135:D135)</f>
        <v>0</v>
      </c>
      <c r="F135" s="195"/>
      <c r="G135" s="191" t="s">
        <v>8</v>
      </c>
      <c r="H135" s="95">
        <f>SUM(F135:G135)</f>
        <v>0</v>
      </c>
      <c r="I135" s="358" t="e">
        <f>'Запит 2-12 '!#REF!+'Запит 2-12 '!#REF!+'Запит 2-12 '!#REF!</f>
        <v>#REF!</v>
      </c>
      <c r="J135" s="191" t="s">
        <v>8</v>
      </c>
      <c r="K135" s="95" t="e">
        <f>SUM(I135:J135)</f>
        <v>#REF!</v>
      </c>
      <c r="L135" s="359" t="e">
        <f>'Запит 2-12 '!#REF!</f>
        <v>#REF!</v>
      </c>
      <c r="M135" s="2" t="e">
        <f>IF(SUM(C135:K135)&lt;&gt;0,"Для друку","")</f>
        <v>#REF!</v>
      </c>
    </row>
    <row r="136" spans="1:13">
      <c r="A136" s="47" t="e">
        <f>'Запит 2-12 '!#REF!</f>
        <v>#REF!</v>
      </c>
      <c r="B136" s="190" t="s">
        <v>32</v>
      </c>
      <c r="C136" s="192" t="s">
        <v>8</v>
      </c>
      <c r="D136" s="196"/>
      <c r="E136" s="95">
        <f>SUM(C136:D136)</f>
        <v>0</v>
      </c>
      <c r="F136" s="192" t="s">
        <v>8</v>
      </c>
      <c r="G136" s="196"/>
      <c r="H136" s="95">
        <f>SUM(F136:G136)</f>
        <v>0</v>
      </c>
      <c r="I136" s="192" t="s">
        <v>8</v>
      </c>
      <c r="J136" s="360" t="e">
        <f>'Запит 2-12 '!#REF!+'Запит 2-12 '!#REF!+'Запит 2-12 '!#REF!</f>
        <v>#REF!</v>
      </c>
      <c r="K136" s="95" t="e">
        <f>SUM(I136:J136)</f>
        <v>#REF!</v>
      </c>
      <c r="L136" s="359" t="e">
        <f>'Запит 2-12 '!#REF!</f>
        <v>#REF!</v>
      </c>
      <c r="M136" s="2" t="e">
        <f>IF(SUM(C136:K136)&lt;&gt;0,"Для друку","")</f>
        <v>#REF!</v>
      </c>
    </row>
    <row r="137" spans="1:13">
      <c r="A137" s="47" t="e">
        <f>'Запит 2-12 '!#REF!</f>
        <v>#REF!</v>
      </c>
      <c r="B137" s="190" t="s">
        <v>20</v>
      </c>
      <c r="C137" s="192" t="s">
        <v>8</v>
      </c>
      <c r="D137" s="196"/>
      <c r="E137" s="95">
        <f>SUM(C137:D137)</f>
        <v>0</v>
      </c>
      <c r="F137" s="192" t="s">
        <v>8</v>
      </c>
      <c r="G137" s="196"/>
      <c r="H137" s="95">
        <f>SUM(F137:G137)</f>
        <v>0</v>
      </c>
      <c r="I137" s="192" t="s">
        <v>8</v>
      </c>
      <c r="J137" s="360" t="e">
        <f>'Запит 2-12 '!#REF!+'Запит 2-12 '!#REF!+'Запит 2-12 '!#REF!</f>
        <v>#REF!</v>
      </c>
      <c r="K137" s="95" t="e">
        <f>SUM(I137:J137)</f>
        <v>#REF!</v>
      </c>
      <c r="L137" s="359" t="e">
        <f>'Запит 2-12 '!#REF!</f>
        <v>#REF!</v>
      </c>
      <c r="M137" s="2" t="e">
        <f t="shared" ref="M137:M164" si="21">IF(SUM(C137:K137)&lt;&gt;0,"Для друку","")</f>
        <v>#REF!</v>
      </c>
    </row>
    <row r="138" spans="1:13">
      <c r="A138" s="47" t="e">
        <f>'Запит 2-12 '!#REF!</f>
        <v>#REF!</v>
      </c>
      <c r="B138" s="190" t="s">
        <v>21</v>
      </c>
      <c r="C138" s="192" t="s">
        <v>8</v>
      </c>
      <c r="D138" s="196"/>
      <c r="E138" s="95">
        <f>SUM(C138:D138)</f>
        <v>0</v>
      </c>
      <c r="F138" s="192" t="s">
        <v>8</v>
      </c>
      <c r="G138" s="196"/>
      <c r="H138" s="95">
        <f>SUM(F138:G138)</f>
        <v>0</v>
      </c>
      <c r="I138" s="192" t="s">
        <v>8</v>
      </c>
      <c r="J138" s="360" t="e">
        <f>'Запит 2-12 '!#REF!+'Запит 2-12 '!#REF!+'Запит 2-12 '!#REF!</f>
        <v>#REF!</v>
      </c>
      <c r="K138" s="95" t="e">
        <f>SUM(I138:J138)</f>
        <v>#REF!</v>
      </c>
      <c r="L138" s="359" t="e">
        <f>'Запит 2-12 '!#REF!</f>
        <v>#REF!</v>
      </c>
      <c r="M138" s="2" t="e">
        <f t="shared" si="21"/>
        <v>#REF!</v>
      </c>
    </row>
    <row r="139" spans="1:13">
      <c r="A139" s="47" t="e">
        <f>'Запит 2-12 '!#REF!</f>
        <v>#REF!</v>
      </c>
      <c r="B139" s="190" t="s">
        <v>22</v>
      </c>
      <c r="C139" s="192" t="s">
        <v>8</v>
      </c>
      <c r="D139" s="196"/>
      <c r="E139" s="95">
        <f>SUM(C139:D139)</f>
        <v>0</v>
      </c>
      <c r="F139" s="192" t="s">
        <v>8</v>
      </c>
      <c r="G139" s="196"/>
      <c r="H139" s="95">
        <f>SUM(F139:G139)</f>
        <v>0</v>
      </c>
      <c r="I139" s="192" t="s">
        <v>8</v>
      </c>
      <c r="J139" s="360" t="e">
        <f>'Запит 2-12 '!#REF!+'Запит 2-12 '!#REF!+'Запит 2-12 '!#REF!</f>
        <v>#REF!</v>
      </c>
      <c r="K139" s="95" t="e">
        <f>SUM(I139:J139)</f>
        <v>#REF!</v>
      </c>
      <c r="L139" s="359" t="e">
        <f>'Запит 2-12 '!#REF!</f>
        <v>#REF!</v>
      </c>
      <c r="M139" s="2" t="e">
        <f t="shared" si="21"/>
        <v>#REF!</v>
      </c>
    </row>
    <row r="140" spans="1:13" ht="25.5">
      <c r="A140" s="47" t="e">
        <f>'Запит 2-12 '!#REF!</f>
        <v>#REF!</v>
      </c>
      <c r="B140" s="190" t="s">
        <v>23</v>
      </c>
      <c r="C140" s="192" t="s">
        <v>8</v>
      </c>
      <c r="D140" s="191" t="s">
        <v>8</v>
      </c>
      <c r="E140" s="95">
        <f>SUM(E141:E143)</f>
        <v>0</v>
      </c>
      <c r="F140" s="192" t="s">
        <v>8</v>
      </c>
      <c r="G140" s="191" t="s">
        <v>8</v>
      </c>
      <c r="H140" s="95">
        <f>SUM(H141:H143)</f>
        <v>0</v>
      </c>
      <c r="I140" s="192" t="s">
        <v>8</v>
      </c>
      <c r="J140" s="191" t="s">
        <v>8</v>
      </c>
      <c r="K140" s="95" t="e">
        <f>SUM(K141:K143)</f>
        <v>#REF!</v>
      </c>
      <c r="L140" s="359" t="e">
        <f>'Запит 2-12 '!#REF!</f>
        <v>#REF!</v>
      </c>
      <c r="M140" s="2" t="e">
        <f t="shared" si="21"/>
        <v>#REF!</v>
      </c>
    </row>
    <row r="141" spans="1:13">
      <c r="A141" s="47" t="e">
        <f>'Запит 2-12 '!#REF!</f>
        <v>#REF!</v>
      </c>
      <c r="B141" s="46" t="e">
        <f>'Запит 2-12 '!#REF!</f>
        <v>#REF!</v>
      </c>
      <c r="C141" s="192" t="s">
        <v>8</v>
      </c>
      <c r="D141" s="191" t="s">
        <v>8</v>
      </c>
      <c r="E141" s="197"/>
      <c r="F141" s="192" t="s">
        <v>8</v>
      </c>
      <c r="G141" s="191" t="s">
        <v>8</v>
      </c>
      <c r="H141" s="197"/>
      <c r="I141" s="192" t="s">
        <v>8</v>
      </c>
      <c r="J141" s="191" t="s">
        <v>8</v>
      </c>
      <c r="K141" s="361" t="e">
        <f>'Запит 2-12 '!#REF!+'Запит 2-12 '!#REF!+'Запит 2-12 '!#REF!</f>
        <v>#REF!</v>
      </c>
      <c r="L141" s="359" t="e">
        <f>'Запит 2-12 '!#REF!</f>
        <v>#REF!</v>
      </c>
      <c r="M141" s="2" t="e">
        <f t="shared" si="21"/>
        <v>#REF!</v>
      </c>
    </row>
    <row r="142" spans="1:13">
      <c r="A142" s="47" t="e">
        <f>'Запит 2-12 '!#REF!</f>
        <v>#REF!</v>
      </c>
      <c r="B142" s="46" t="e">
        <f>'Запит 2-12 '!#REF!</f>
        <v>#REF!</v>
      </c>
      <c r="C142" s="192" t="s">
        <v>8</v>
      </c>
      <c r="D142" s="191" t="s">
        <v>8</v>
      </c>
      <c r="E142" s="197"/>
      <c r="F142" s="192" t="s">
        <v>8</v>
      </c>
      <c r="G142" s="191" t="s">
        <v>8</v>
      </c>
      <c r="H142" s="197"/>
      <c r="I142" s="192" t="s">
        <v>8</v>
      </c>
      <c r="J142" s="191" t="s">
        <v>8</v>
      </c>
      <c r="K142" s="361" t="e">
        <f>'Запит 2-12 '!#REF!+'Запит 2-12 '!#REF!+'Запит 2-12 '!#REF!</f>
        <v>#REF!</v>
      </c>
      <c r="L142" s="359" t="e">
        <f>'Запит 2-12 '!#REF!</f>
        <v>#REF!</v>
      </c>
      <c r="M142" s="2" t="e">
        <f t="shared" si="21"/>
        <v>#REF!</v>
      </c>
    </row>
    <row r="143" spans="1:13">
      <c r="A143" s="371" t="e">
        <f>'Запит 2-12 '!#REF!</f>
        <v>#REF!</v>
      </c>
      <c r="B143" s="362" t="e">
        <f>'Запит 2-12 '!#REF!</f>
        <v>#REF!</v>
      </c>
      <c r="C143" s="193" t="s">
        <v>8</v>
      </c>
      <c r="D143" s="194" t="s">
        <v>8</v>
      </c>
      <c r="E143" s="203"/>
      <c r="F143" s="193" t="s">
        <v>8</v>
      </c>
      <c r="G143" s="194" t="s">
        <v>8</v>
      </c>
      <c r="H143" s="203"/>
      <c r="I143" s="193" t="s">
        <v>8</v>
      </c>
      <c r="J143" s="194" t="s">
        <v>8</v>
      </c>
      <c r="K143" s="363" t="e">
        <f>'Запит 2-12 '!#REF!+'Запит 2-12 '!#REF!+'Запит 2-12 '!#REF!</f>
        <v>#REF!</v>
      </c>
      <c r="L143" s="364" t="e">
        <f>'Запит 2-12 '!#REF!</f>
        <v>#REF!</v>
      </c>
      <c r="M143" s="2" t="e">
        <f t="shared" si="21"/>
        <v>#REF!</v>
      </c>
    </row>
    <row r="144" spans="1:13">
      <c r="A144" s="239" t="e">
        <f>'Запит 2-12 '!#REF!</f>
        <v>#REF!</v>
      </c>
      <c r="B144" s="356" t="e">
        <f>'Запит 2-12 '!#REF!</f>
        <v>#REF!</v>
      </c>
      <c r="C144" s="227">
        <f t="shared" ref="C144:K144" si="22">SUM(C145:C150)</f>
        <v>0</v>
      </c>
      <c r="D144" s="228">
        <f t="shared" si="22"/>
        <v>0</v>
      </c>
      <c r="E144" s="229">
        <f t="shared" si="22"/>
        <v>0</v>
      </c>
      <c r="F144" s="227">
        <f t="shared" si="22"/>
        <v>0</v>
      </c>
      <c r="G144" s="228">
        <f t="shared" si="22"/>
        <v>0</v>
      </c>
      <c r="H144" s="229">
        <f t="shared" si="22"/>
        <v>0</v>
      </c>
      <c r="I144" s="227" t="e">
        <f t="shared" si="22"/>
        <v>#REF!</v>
      </c>
      <c r="J144" s="228" t="e">
        <f t="shared" si="22"/>
        <v>#REF!</v>
      </c>
      <c r="K144" s="229" t="e">
        <f t="shared" si="22"/>
        <v>#REF!</v>
      </c>
      <c r="L144" s="357" t="e">
        <f>'Запит 2-12 '!#REF!</f>
        <v>#REF!</v>
      </c>
      <c r="M144" s="2" t="e">
        <f t="shared" si="21"/>
        <v>#REF!</v>
      </c>
    </row>
    <row r="145" spans="1:13">
      <c r="A145" s="47" t="e">
        <f>'Запит 2-12 '!#REF!</f>
        <v>#REF!</v>
      </c>
      <c r="B145" s="190" t="s">
        <v>136</v>
      </c>
      <c r="C145" s="195"/>
      <c r="D145" s="191" t="s">
        <v>8</v>
      </c>
      <c r="E145" s="95">
        <f>SUM(C145:D145)</f>
        <v>0</v>
      </c>
      <c r="F145" s="195"/>
      <c r="G145" s="191" t="s">
        <v>8</v>
      </c>
      <c r="H145" s="95">
        <f>SUM(F145:G145)</f>
        <v>0</v>
      </c>
      <c r="I145" s="358" t="e">
        <f>'Запит 2-12 '!#REF!+'Запит 2-12 '!#REF!+'Запит 2-12 '!#REF!</f>
        <v>#REF!</v>
      </c>
      <c r="J145" s="191" t="s">
        <v>8</v>
      </c>
      <c r="K145" s="95" t="e">
        <f>SUM(I145:J145)</f>
        <v>#REF!</v>
      </c>
      <c r="L145" s="359" t="e">
        <f>'Запит 2-12 '!#REF!</f>
        <v>#REF!</v>
      </c>
      <c r="M145" s="2" t="e">
        <f t="shared" si="21"/>
        <v>#REF!</v>
      </c>
    </row>
    <row r="146" spans="1:13">
      <c r="A146" s="47" t="e">
        <f>'Запит 2-12 '!#REF!</f>
        <v>#REF!</v>
      </c>
      <c r="B146" s="190" t="s">
        <v>32</v>
      </c>
      <c r="C146" s="192" t="s">
        <v>8</v>
      </c>
      <c r="D146" s="196"/>
      <c r="E146" s="95">
        <f>SUM(C146:D146)</f>
        <v>0</v>
      </c>
      <c r="F146" s="192" t="s">
        <v>8</v>
      </c>
      <c r="G146" s="196"/>
      <c r="H146" s="95">
        <f>SUM(F146:G146)</f>
        <v>0</v>
      </c>
      <c r="I146" s="192" t="s">
        <v>8</v>
      </c>
      <c r="J146" s="360" t="e">
        <f>'Запит 2-12 '!#REF!+'Запит 2-12 '!#REF!+'Запит 2-12 '!#REF!</f>
        <v>#REF!</v>
      </c>
      <c r="K146" s="95" t="e">
        <f>SUM(I146:J146)</f>
        <v>#REF!</v>
      </c>
      <c r="L146" s="359" t="e">
        <f>'Запит 2-12 '!#REF!</f>
        <v>#REF!</v>
      </c>
      <c r="M146" s="2" t="e">
        <f t="shared" si="21"/>
        <v>#REF!</v>
      </c>
    </row>
    <row r="147" spans="1:13">
      <c r="A147" s="47" t="e">
        <f>'Запит 2-12 '!#REF!</f>
        <v>#REF!</v>
      </c>
      <c r="B147" s="190" t="s">
        <v>20</v>
      </c>
      <c r="C147" s="192" t="s">
        <v>8</v>
      </c>
      <c r="D147" s="196"/>
      <c r="E147" s="95">
        <f>SUM(C147:D147)</f>
        <v>0</v>
      </c>
      <c r="F147" s="192" t="s">
        <v>8</v>
      </c>
      <c r="G147" s="196"/>
      <c r="H147" s="95">
        <f>SUM(F147:G147)</f>
        <v>0</v>
      </c>
      <c r="I147" s="192" t="s">
        <v>8</v>
      </c>
      <c r="J147" s="360" t="e">
        <f>'Запит 2-12 '!#REF!+'Запит 2-12 '!#REF!+'Запит 2-12 '!#REF!</f>
        <v>#REF!</v>
      </c>
      <c r="K147" s="95" t="e">
        <f>SUM(I147:J147)</f>
        <v>#REF!</v>
      </c>
      <c r="L147" s="359" t="e">
        <f>'Запит 2-12 '!#REF!</f>
        <v>#REF!</v>
      </c>
      <c r="M147" s="2" t="e">
        <f t="shared" si="21"/>
        <v>#REF!</v>
      </c>
    </row>
    <row r="148" spans="1:13">
      <c r="A148" s="47" t="e">
        <f>'Запит 2-12 '!#REF!</f>
        <v>#REF!</v>
      </c>
      <c r="B148" s="190" t="s">
        <v>21</v>
      </c>
      <c r="C148" s="192" t="s">
        <v>8</v>
      </c>
      <c r="D148" s="196"/>
      <c r="E148" s="95">
        <f>SUM(C148:D148)</f>
        <v>0</v>
      </c>
      <c r="F148" s="192" t="s">
        <v>8</v>
      </c>
      <c r="G148" s="196"/>
      <c r="H148" s="95">
        <f>SUM(F148:G148)</f>
        <v>0</v>
      </c>
      <c r="I148" s="192" t="s">
        <v>8</v>
      </c>
      <c r="J148" s="360" t="e">
        <f>'Запит 2-12 '!#REF!+'Запит 2-12 '!#REF!+'Запит 2-12 '!#REF!</f>
        <v>#REF!</v>
      </c>
      <c r="K148" s="95" t="e">
        <f>SUM(I148:J148)</f>
        <v>#REF!</v>
      </c>
      <c r="L148" s="359" t="e">
        <f>'Запит 2-12 '!#REF!</f>
        <v>#REF!</v>
      </c>
      <c r="M148" s="2" t="e">
        <f t="shared" si="21"/>
        <v>#REF!</v>
      </c>
    </row>
    <row r="149" spans="1:13">
      <c r="A149" s="47" t="e">
        <f>'Запит 2-12 '!#REF!</f>
        <v>#REF!</v>
      </c>
      <c r="B149" s="190" t="s">
        <v>22</v>
      </c>
      <c r="C149" s="192" t="s">
        <v>8</v>
      </c>
      <c r="D149" s="196"/>
      <c r="E149" s="95">
        <f>SUM(C149:D149)</f>
        <v>0</v>
      </c>
      <c r="F149" s="192" t="s">
        <v>8</v>
      </c>
      <c r="G149" s="196"/>
      <c r="H149" s="95">
        <f>SUM(F149:G149)</f>
        <v>0</v>
      </c>
      <c r="I149" s="192" t="s">
        <v>8</v>
      </c>
      <c r="J149" s="360" t="e">
        <f>'Запит 2-12 '!#REF!+'Запит 2-12 '!#REF!+'Запит 2-12 '!#REF!</f>
        <v>#REF!</v>
      </c>
      <c r="K149" s="95" t="e">
        <f>SUM(I149:J149)</f>
        <v>#REF!</v>
      </c>
      <c r="L149" s="359" t="e">
        <f>'Запит 2-12 '!#REF!</f>
        <v>#REF!</v>
      </c>
      <c r="M149" s="2" t="e">
        <f t="shared" si="21"/>
        <v>#REF!</v>
      </c>
    </row>
    <row r="150" spans="1:13" ht="25.5">
      <c r="A150" s="47" t="e">
        <f>'Запит 2-12 '!#REF!</f>
        <v>#REF!</v>
      </c>
      <c r="B150" s="190" t="s">
        <v>23</v>
      </c>
      <c r="C150" s="192" t="s">
        <v>8</v>
      </c>
      <c r="D150" s="191" t="s">
        <v>8</v>
      </c>
      <c r="E150" s="95">
        <f>SUM(E151:E153)</f>
        <v>0</v>
      </c>
      <c r="F150" s="192" t="s">
        <v>8</v>
      </c>
      <c r="G150" s="191" t="s">
        <v>8</v>
      </c>
      <c r="H150" s="95">
        <f>SUM(H151:H153)</f>
        <v>0</v>
      </c>
      <c r="I150" s="192" t="s">
        <v>8</v>
      </c>
      <c r="J150" s="191" t="s">
        <v>8</v>
      </c>
      <c r="K150" s="95" t="e">
        <f>SUM(K151:K153)</f>
        <v>#REF!</v>
      </c>
      <c r="L150" s="359" t="e">
        <f>'Запит 2-12 '!#REF!</f>
        <v>#REF!</v>
      </c>
      <c r="M150" s="2" t="e">
        <f t="shared" si="21"/>
        <v>#REF!</v>
      </c>
    </row>
    <row r="151" spans="1:13">
      <c r="A151" s="47" t="e">
        <f>'Запит 2-12 '!#REF!</f>
        <v>#REF!</v>
      </c>
      <c r="B151" s="46" t="e">
        <f>'Запит 2-12 '!#REF!</f>
        <v>#REF!</v>
      </c>
      <c r="C151" s="192" t="s">
        <v>8</v>
      </c>
      <c r="D151" s="191" t="s">
        <v>8</v>
      </c>
      <c r="E151" s="197"/>
      <c r="F151" s="192" t="s">
        <v>8</v>
      </c>
      <c r="G151" s="191" t="s">
        <v>8</v>
      </c>
      <c r="H151" s="197"/>
      <c r="I151" s="192" t="s">
        <v>8</v>
      </c>
      <c r="J151" s="191" t="s">
        <v>8</v>
      </c>
      <c r="K151" s="361" t="e">
        <f>'Запит 2-12 '!#REF!+'Запит 2-12 '!#REF!+'Запит 2-12 '!#REF!</f>
        <v>#REF!</v>
      </c>
      <c r="L151" s="359" t="e">
        <f>'Запит 2-12 '!#REF!</f>
        <v>#REF!</v>
      </c>
      <c r="M151" s="2" t="e">
        <f t="shared" si="21"/>
        <v>#REF!</v>
      </c>
    </row>
    <row r="152" spans="1:13">
      <c r="A152" s="47" t="e">
        <f>'Запит 2-12 '!#REF!</f>
        <v>#REF!</v>
      </c>
      <c r="B152" s="46" t="e">
        <f>'Запит 2-12 '!#REF!</f>
        <v>#REF!</v>
      </c>
      <c r="C152" s="192" t="s">
        <v>8</v>
      </c>
      <c r="D152" s="191" t="s">
        <v>8</v>
      </c>
      <c r="E152" s="197"/>
      <c r="F152" s="192" t="s">
        <v>8</v>
      </c>
      <c r="G152" s="191" t="s">
        <v>8</v>
      </c>
      <c r="H152" s="197"/>
      <c r="I152" s="192" t="s">
        <v>8</v>
      </c>
      <c r="J152" s="191" t="s">
        <v>8</v>
      </c>
      <c r="K152" s="361" t="e">
        <f>'Запит 2-12 '!#REF!+'Запит 2-12 '!#REF!+'Запит 2-12 '!#REF!</f>
        <v>#REF!</v>
      </c>
      <c r="L152" s="359" t="e">
        <f>'Запит 2-12 '!#REF!</f>
        <v>#REF!</v>
      </c>
      <c r="M152" s="2" t="e">
        <f t="shared" si="21"/>
        <v>#REF!</v>
      </c>
    </row>
    <row r="153" spans="1:13">
      <c r="A153" s="371" t="e">
        <f>'Запит 2-12 '!#REF!</f>
        <v>#REF!</v>
      </c>
      <c r="B153" s="362" t="e">
        <f>'Запит 2-12 '!#REF!</f>
        <v>#REF!</v>
      </c>
      <c r="C153" s="193" t="s">
        <v>8</v>
      </c>
      <c r="D153" s="194" t="s">
        <v>8</v>
      </c>
      <c r="E153" s="203"/>
      <c r="F153" s="193" t="s">
        <v>8</v>
      </c>
      <c r="G153" s="194" t="s">
        <v>8</v>
      </c>
      <c r="H153" s="203"/>
      <c r="I153" s="193" t="s">
        <v>8</v>
      </c>
      <c r="J153" s="194" t="s">
        <v>8</v>
      </c>
      <c r="K153" s="363" t="e">
        <f>'Запит 2-12 '!#REF!+'Запит 2-12 '!#REF!+'Запит 2-12 '!#REF!</f>
        <v>#REF!</v>
      </c>
      <c r="L153" s="364" t="e">
        <f>'Запит 2-12 '!#REF!</f>
        <v>#REF!</v>
      </c>
      <c r="M153" s="2" t="e">
        <f t="shared" si="21"/>
        <v>#REF!</v>
      </c>
    </row>
    <row r="154" spans="1:13">
      <c r="A154" s="239" t="e">
        <f>'Запит 2-12 '!#REF!</f>
        <v>#REF!</v>
      </c>
      <c r="B154" s="356" t="e">
        <f>'Запит 2-12 '!#REF!</f>
        <v>#REF!</v>
      </c>
      <c r="C154" s="227">
        <f t="shared" ref="C154:K154" si="23">SUM(C155:C160)</f>
        <v>0</v>
      </c>
      <c r="D154" s="228">
        <f t="shared" si="23"/>
        <v>0</v>
      </c>
      <c r="E154" s="229">
        <f t="shared" si="23"/>
        <v>0</v>
      </c>
      <c r="F154" s="227">
        <f t="shared" si="23"/>
        <v>0</v>
      </c>
      <c r="G154" s="228">
        <f t="shared" si="23"/>
        <v>0</v>
      </c>
      <c r="H154" s="229">
        <f t="shared" si="23"/>
        <v>0</v>
      </c>
      <c r="I154" s="227" t="e">
        <f t="shared" si="23"/>
        <v>#REF!</v>
      </c>
      <c r="J154" s="228" t="e">
        <f t="shared" si="23"/>
        <v>#REF!</v>
      </c>
      <c r="K154" s="229" t="e">
        <f t="shared" si="23"/>
        <v>#REF!</v>
      </c>
      <c r="L154" s="357" t="e">
        <f>'Запит 2-12 '!#REF!</f>
        <v>#REF!</v>
      </c>
      <c r="M154" s="2" t="e">
        <f t="shared" si="21"/>
        <v>#REF!</v>
      </c>
    </row>
    <row r="155" spans="1:13">
      <c r="A155" s="47" t="e">
        <f>'Запит 2-12 '!#REF!</f>
        <v>#REF!</v>
      </c>
      <c r="B155" s="190" t="s">
        <v>136</v>
      </c>
      <c r="C155" s="195"/>
      <c r="D155" s="191" t="s">
        <v>8</v>
      </c>
      <c r="E155" s="95">
        <f>SUM(C155:D155)</f>
        <v>0</v>
      </c>
      <c r="F155" s="195"/>
      <c r="G155" s="191" t="s">
        <v>8</v>
      </c>
      <c r="H155" s="95">
        <f>SUM(F155:G155)</f>
        <v>0</v>
      </c>
      <c r="I155" s="358" t="e">
        <f>'Запит 2-12 '!#REF!+'Запит 2-12 '!#REF!+'Запит 2-12 '!#REF!</f>
        <v>#REF!</v>
      </c>
      <c r="J155" s="191" t="s">
        <v>8</v>
      </c>
      <c r="K155" s="95" t="e">
        <f>SUM(I155:J155)</f>
        <v>#REF!</v>
      </c>
      <c r="L155" s="359" t="e">
        <f>'Запит 2-12 '!#REF!</f>
        <v>#REF!</v>
      </c>
      <c r="M155" s="2" t="e">
        <f t="shared" si="21"/>
        <v>#REF!</v>
      </c>
    </row>
    <row r="156" spans="1:13">
      <c r="A156" s="47" t="e">
        <f>'Запит 2-12 '!#REF!</f>
        <v>#REF!</v>
      </c>
      <c r="B156" s="190" t="s">
        <v>32</v>
      </c>
      <c r="C156" s="192" t="s">
        <v>8</v>
      </c>
      <c r="D156" s="196"/>
      <c r="E156" s="95">
        <f>SUM(C156:D156)</f>
        <v>0</v>
      </c>
      <c r="F156" s="192" t="s">
        <v>8</v>
      </c>
      <c r="G156" s="196"/>
      <c r="H156" s="95">
        <f>SUM(F156:G156)</f>
        <v>0</v>
      </c>
      <c r="I156" s="192" t="s">
        <v>8</v>
      </c>
      <c r="J156" s="360" t="e">
        <f>'Запит 2-12 '!#REF!+'Запит 2-12 '!#REF!+'Запит 2-12 '!#REF!</f>
        <v>#REF!</v>
      </c>
      <c r="K156" s="95" t="e">
        <f>SUM(I156:J156)</f>
        <v>#REF!</v>
      </c>
      <c r="L156" s="359" t="e">
        <f>'Запит 2-12 '!#REF!</f>
        <v>#REF!</v>
      </c>
      <c r="M156" s="2" t="e">
        <f t="shared" si="21"/>
        <v>#REF!</v>
      </c>
    </row>
    <row r="157" spans="1:13">
      <c r="A157" s="47" t="e">
        <f>'Запит 2-12 '!#REF!</f>
        <v>#REF!</v>
      </c>
      <c r="B157" s="190" t="s">
        <v>20</v>
      </c>
      <c r="C157" s="192" t="s">
        <v>8</v>
      </c>
      <c r="D157" s="196"/>
      <c r="E157" s="95">
        <f>SUM(C157:D157)</f>
        <v>0</v>
      </c>
      <c r="F157" s="192" t="s">
        <v>8</v>
      </c>
      <c r="G157" s="196"/>
      <c r="H157" s="95">
        <f>SUM(F157:G157)</f>
        <v>0</v>
      </c>
      <c r="I157" s="192" t="s">
        <v>8</v>
      </c>
      <c r="J157" s="360" t="e">
        <f>'Запит 2-12 '!#REF!+'Запит 2-12 '!#REF!+'Запит 2-12 '!#REF!</f>
        <v>#REF!</v>
      </c>
      <c r="K157" s="95" t="e">
        <f>SUM(I157:J157)</f>
        <v>#REF!</v>
      </c>
      <c r="L157" s="359" t="e">
        <f>'Запит 2-12 '!#REF!</f>
        <v>#REF!</v>
      </c>
      <c r="M157" s="2" t="e">
        <f t="shared" si="21"/>
        <v>#REF!</v>
      </c>
    </row>
    <row r="158" spans="1:13">
      <c r="A158" s="47" t="e">
        <f>'Запит 2-12 '!#REF!</f>
        <v>#REF!</v>
      </c>
      <c r="B158" s="190" t="s">
        <v>21</v>
      </c>
      <c r="C158" s="192" t="s">
        <v>8</v>
      </c>
      <c r="D158" s="196"/>
      <c r="E158" s="95">
        <f>SUM(C158:D158)</f>
        <v>0</v>
      </c>
      <c r="F158" s="192" t="s">
        <v>8</v>
      </c>
      <c r="G158" s="196"/>
      <c r="H158" s="95">
        <f>SUM(F158:G158)</f>
        <v>0</v>
      </c>
      <c r="I158" s="192" t="s">
        <v>8</v>
      </c>
      <c r="J158" s="360" t="e">
        <f>'Запит 2-12 '!#REF!+'Запит 2-12 '!#REF!+'Запит 2-12 '!#REF!</f>
        <v>#REF!</v>
      </c>
      <c r="K158" s="95" t="e">
        <f>SUM(I158:J158)</f>
        <v>#REF!</v>
      </c>
      <c r="L158" s="359" t="e">
        <f>'Запит 2-12 '!#REF!</f>
        <v>#REF!</v>
      </c>
      <c r="M158" s="2" t="e">
        <f t="shared" si="21"/>
        <v>#REF!</v>
      </c>
    </row>
    <row r="159" spans="1:13">
      <c r="A159" s="47" t="e">
        <f>'Запит 2-12 '!#REF!</f>
        <v>#REF!</v>
      </c>
      <c r="B159" s="190" t="s">
        <v>22</v>
      </c>
      <c r="C159" s="192" t="s">
        <v>8</v>
      </c>
      <c r="D159" s="196"/>
      <c r="E159" s="95">
        <f>SUM(C159:D159)</f>
        <v>0</v>
      </c>
      <c r="F159" s="192" t="s">
        <v>8</v>
      </c>
      <c r="G159" s="196"/>
      <c r="H159" s="95">
        <f>SUM(F159:G159)</f>
        <v>0</v>
      </c>
      <c r="I159" s="192" t="s">
        <v>8</v>
      </c>
      <c r="J159" s="360" t="e">
        <f>'Запит 2-12 '!#REF!+'Запит 2-12 '!#REF!+'Запит 2-12 '!#REF!</f>
        <v>#REF!</v>
      </c>
      <c r="K159" s="95" t="e">
        <f>SUM(I159:J159)</f>
        <v>#REF!</v>
      </c>
      <c r="L159" s="359" t="e">
        <f>'Запит 2-12 '!#REF!</f>
        <v>#REF!</v>
      </c>
      <c r="M159" s="2" t="e">
        <f t="shared" si="21"/>
        <v>#REF!</v>
      </c>
    </row>
    <row r="160" spans="1:13" ht="25.5">
      <c r="A160" s="47" t="e">
        <f>'Запит 2-12 '!#REF!</f>
        <v>#REF!</v>
      </c>
      <c r="B160" s="190" t="s">
        <v>23</v>
      </c>
      <c r="C160" s="192" t="s">
        <v>8</v>
      </c>
      <c r="D160" s="191" t="s">
        <v>8</v>
      </c>
      <c r="E160" s="95">
        <f>SUM(E161:E163)</f>
        <v>0</v>
      </c>
      <c r="F160" s="192" t="s">
        <v>8</v>
      </c>
      <c r="G160" s="191" t="s">
        <v>8</v>
      </c>
      <c r="H160" s="95">
        <f>SUM(H161:H163)</f>
        <v>0</v>
      </c>
      <c r="I160" s="192" t="s">
        <v>8</v>
      </c>
      <c r="J160" s="191" t="s">
        <v>8</v>
      </c>
      <c r="K160" s="95" t="e">
        <f>SUM(K161:K163)</f>
        <v>#REF!</v>
      </c>
      <c r="L160" s="359" t="e">
        <f>'Запит 2-12 '!#REF!</f>
        <v>#REF!</v>
      </c>
      <c r="M160" s="2" t="e">
        <f t="shared" si="21"/>
        <v>#REF!</v>
      </c>
    </row>
    <row r="161" spans="1:13">
      <c r="A161" s="47" t="e">
        <f>'Запит 2-12 '!#REF!</f>
        <v>#REF!</v>
      </c>
      <c r="B161" s="46" t="e">
        <f>'Запит 2-12 '!#REF!</f>
        <v>#REF!</v>
      </c>
      <c r="C161" s="192" t="s">
        <v>8</v>
      </c>
      <c r="D161" s="191" t="s">
        <v>8</v>
      </c>
      <c r="E161" s="197"/>
      <c r="F161" s="192" t="s">
        <v>8</v>
      </c>
      <c r="G161" s="191" t="s">
        <v>8</v>
      </c>
      <c r="H161" s="197"/>
      <c r="I161" s="192" t="s">
        <v>8</v>
      </c>
      <c r="J161" s="191" t="s">
        <v>8</v>
      </c>
      <c r="K161" s="361" t="e">
        <f>'Запит 2-12 '!#REF!+'Запит 2-12 '!#REF!+'Запит 2-12 '!#REF!</f>
        <v>#REF!</v>
      </c>
      <c r="L161" s="359" t="e">
        <f>'Запит 2-12 '!#REF!</f>
        <v>#REF!</v>
      </c>
      <c r="M161" s="2" t="e">
        <f t="shared" si="21"/>
        <v>#REF!</v>
      </c>
    </row>
    <row r="162" spans="1:13">
      <c r="A162" s="47" t="e">
        <f>'Запит 2-12 '!#REF!</f>
        <v>#REF!</v>
      </c>
      <c r="B162" s="46" t="e">
        <f>'Запит 2-12 '!#REF!</f>
        <v>#REF!</v>
      </c>
      <c r="C162" s="192" t="s">
        <v>8</v>
      </c>
      <c r="D162" s="191" t="s">
        <v>8</v>
      </c>
      <c r="E162" s="197"/>
      <c r="F162" s="192" t="s">
        <v>8</v>
      </c>
      <c r="G162" s="191" t="s">
        <v>8</v>
      </c>
      <c r="H162" s="197"/>
      <c r="I162" s="192" t="s">
        <v>8</v>
      </c>
      <c r="J162" s="191" t="s">
        <v>8</v>
      </c>
      <c r="K162" s="361" t="e">
        <f>'Запит 2-12 '!#REF!+'Запит 2-12 '!#REF!+'Запит 2-12 '!#REF!</f>
        <v>#REF!</v>
      </c>
      <c r="L162" s="359" t="e">
        <f>'Запит 2-12 '!#REF!</f>
        <v>#REF!</v>
      </c>
      <c r="M162" s="2" t="e">
        <f t="shared" si="21"/>
        <v>#REF!</v>
      </c>
    </row>
    <row r="163" spans="1:13">
      <c r="A163" s="371" t="e">
        <f>'Запит 2-12 '!#REF!</f>
        <v>#REF!</v>
      </c>
      <c r="B163" s="362" t="e">
        <f>'Запит 2-12 '!#REF!</f>
        <v>#REF!</v>
      </c>
      <c r="C163" s="193" t="s">
        <v>8</v>
      </c>
      <c r="D163" s="194" t="s">
        <v>8</v>
      </c>
      <c r="E163" s="203"/>
      <c r="F163" s="193" t="s">
        <v>8</v>
      </c>
      <c r="G163" s="194" t="s">
        <v>8</v>
      </c>
      <c r="H163" s="203"/>
      <c r="I163" s="193" t="s">
        <v>8</v>
      </c>
      <c r="J163" s="194" t="s">
        <v>8</v>
      </c>
      <c r="K163" s="363" t="e">
        <f>'Запит 2-12 '!#REF!+'Запит 2-12 '!#REF!+'Запит 2-12 '!#REF!</f>
        <v>#REF!</v>
      </c>
      <c r="L163" s="364" t="e">
        <f>'Запит 2-12 '!#REF!</f>
        <v>#REF!</v>
      </c>
      <c r="M163" s="2" t="e">
        <f t="shared" si="21"/>
        <v>#REF!</v>
      </c>
    </row>
    <row r="164" spans="1:13" ht="15" customHeight="1">
      <c r="A164" s="860" t="s">
        <v>24</v>
      </c>
      <c r="B164" s="861"/>
      <c r="C164" s="199">
        <f t="shared" ref="C164:K164" si="24">C134+C144+C154</f>
        <v>0</v>
      </c>
      <c r="D164" s="200">
        <f t="shared" si="24"/>
        <v>0</v>
      </c>
      <c r="E164" s="201">
        <f t="shared" si="24"/>
        <v>0</v>
      </c>
      <c r="F164" s="199">
        <f t="shared" si="24"/>
        <v>0</v>
      </c>
      <c r="G164" s="200">
        <f t="shared" si="24"/>
        <v>0</v>
      </c>
      <c r="H164" s="201">
        <f t="shared" si="24"/>
        <v>0</v>
      </c>
      <c r="I164" s="199" t="e">
        <f t="shared" si="24"/>
        <v>#REF!</v>
      </c>
      <c r="J164" s="200" t="e">
        <f t="shared" si="24"/>
        <v>#REF!</v>
      </c>
      <c r="K164" s="201" t="e">
        <f t="shared" si="24"/>
        <v>#REF!</v>
      </c>
      <c r="L164" s="202" t="s">
        <v>30</v>
      </c>
      <c r="M164" s="2" t="e">
        <f t="shared" si="21"/>
        <v>#REF!</v>
      </c>
    </row>
    <row r="165" spans="1:13">
      <c r="A165" s="857" t="e">
        <f>'Запит  2-7'!#REF!</f>
        <v>#REF!</v>
      </c>
      <c r="B165" s="858"/>
      <c r="C165" s="858"/>
      <c r="D165" s="858"/>
      <c r="E165" s="858"/>
      <c r="F165" s="858"/>
      <c r="G165" s="858"/>
      <c r="H165" s="858"/>
      <c r="I165" s="858"/>
      <c r="J165" s="858"/>
      <c r="K165" s="858"/>
      <c r="L165" s="859"/>
      <c r="M165" s="2" t="e">
        <f>M166</f>
        <v>#REF!</v>
      </c>
    </row>
    <row r="166" spans="1:13">
      <c r="A166" s="239" t="e">
        <f>'Запит 2-12 '!#REF!</f>
        <v>#REF!</v>
      </c>
      <c r="B166" s="356" t="e">
        <f>'Запит 2-12 '!#REF!</f>
        <v>#REF!</v>
      </c>
      <c r="C166" s="227">
        <f t="shared" ref="C166:K166" si="25">SUM(C167:C172)</f>
        <v>0</v>
      </c>
      <c r="D166" s="228">
        <f t="shared" si="25"/>
        <v>0</v>
      </c>
      <c r="E166" s="229">
        <f t="shared" si="25"/>
        <v>0</v>
      </c>
      <c r="F166" s="227">
        <f t="shared" si="25"/>
        <v>0</v>
      </c>
      <c r="G166" s="228">
        <f t="shared" si="25"/>
        <v>0</v>
      </c>
      <c r="H166" s="229">
        <f t="shared" si="25"/>
        <v>0</v>
      </c>
      <c r="I166" s="227" t="e">
        <f t="shared" si="25"/>
        <v>#REF!</v>
      </c>
      <c r="J166" s="228" t="e">
        <f t="shared" si="25"/>
        <v>#REF!</v>
      </c>
      <c r="K166" s="229" t="e">
        <f t="shared" si="25"/>
        <v>#REF!</v>
      </c>
      <c r="L166" s="357" t="e">
        <f>'Запит 2-12 '!#REF!</f>
        <v>#REF!</v>
      </c>
      <c r="M166" s="2" t="e">
        <f>IF(SUM(C166:K166)&lt;&gt;0,"Для друку","")</f>
        <v>#REF!</v>
      </c>
    </row>
    <row r="167" spans="1:13">
      <c r="A167" s="47" t="e">
        <f>'Запит 2-12 '!#REF!</f>
        <v>#REF!</v>
      </c>
      <c r="B167" s="190" t="s">
        <v>136</v>
      </c>
      <c r="C167" s="195"/>
      <c r="D167" s="191" t="s">
        <v>8</v>
      </c>
      <c r="E167" s="95">
        <f>SUM(C167:D167)</f>
        <v>0</v>
      </c>
      <c r="F167" s="195"/>
      <c r="G167" s="191" t="s">
        <v>8</v>
      </c>
      <c r="H167" s="95">
        <f>SUM(F167:G167)</f>
        <v>0</v>
      </c>
      <c r="I167" s="358" t="e">
        <f>'Запит 2-12 '!#REF!+'Запит 2-12 '!#REF!+'Запит 2-12 '!#REF!</f>
        <v>#REF!</v>
      </c>
      <c r="J167" s="191" t="s">
        <v>8</v>
      </c>
      <c r="K167" s="95" t="e">
        <f>SUM(I167:J167)</f>
        <v>#REF!</v>
      </c>
      <c r="L167" s="359" t="e">
        <f>'Запит 2-12 '!#REF!</f>
        <v>#REF!</v>
      </c>
      <c r="M167" s="2" t="e">
        <f>IF(SUM(C167:K167)&lt;&gt;0,"Для друку","")</f>
        <v>#REF!</v>
      </c>
    </row>
    <row r="168" spans="1:13">
      <c r="A168" s="47" t="e">
        <f>'Запит 2-12 '!#REF!</f>
        <v>#REF!</v>
      </c>
      <c r="B168" s="190" t="s">
        <v>32</v>
      </c>
      <c r="C168" s="192" t="s">
        <v>8</v>
      </c>
      <c r="D168" s="196"/>
      <c r="E168" s="95">
        <f>SUM(C168:D168)</f>
        <v>0</v>
      </c>
      <c r="F168" s="192" t="s">
        <v>8</v>
      </c>
      <c r="G168" s="196"/>
      <c r="H168" s="95">
        <f>SUM(F168:G168)</f>
        <v>0</v>
      </c>
      <c r="I168" s="192" t="s">
        <v>8</v>
      </c>
      <c r="J168" s="360" t="e">
        <f>'Запит 2-12 '!#REF!+'Запит 2-12 '!#REF!+'Запит 2-12 '!#REF!</f>
        <v>#REF!</v>
      </c>
      <c r="K168" s="95" t="e">
        <f>SUM(I168:J168)</f>
        <v>#REF!</v>
      </c>
      <c r="L168" s="359" t="e">
        <f>'Запит 2-12 '!#REF!</f>
        <v>#REF!</v>
      </c>
      <c r="M168" s="2" t="e">
        <f>IF(SUM(C168:K168)&lt;&gt;0,"Для друку","")</f>
        <v>#REF!</v>
      </c>
    </row>
    <row r="169" spans="1:13">
      <c r="A169" s="47" t="e">
        <f>'Запит 2-12 '!#REF!</f>
        <v>#REF!</v>
      </c>
      <c r="B169" s="190" t="s">
        <v>20</v>
      </c>
      <c r="C169" s="192" t="s">
        <v>8</v>
      </c>
      <c r="D169" s="196"/>
      <c r="E169" s="95">
        <f>SUM(C169:D169)</f>
        <v>0</v>
      </c>
      <c r="F169" s="192" t="s">
        <v>8</v>
      </c>
      <c r="G169" s="196"/>
      <c r="H169" s="95">
        <f>SUM(F169:G169)</f>
        <v>0</v>
      </c>
      <c r="I169" s="192" t="s">
        <v>8</v>
      </c>
      <c r="J169" s="360" t="e">
        <f>'Запит 2-12 '!#REF!+'Запит 2-12 '!#REF!+'Запит 2-12 '!#REF!</f>
        <v>#REF!</v>
      </c>
      <c r="K169" s="95" t="e">
        <f>SUM(I169:J169)</f>
        <v>#REF!</v>
      </c>
      <c r="L169" s="359" t="e">
        <f>'Запит 2-12 '!#REF!</f>
        <v>#REF!</v>
      </c>
      <c r="M169" s="2" t="e">
        <f t="shared" ref="M169:M196" si="26">IF(SUM(C169:K169)&lt;&gt;0,"Для друку","")</f>
        <v>#REF!</v>
      </c>
    </row>
    <row r="170" spans="1:13">
      <c r="A170" s="47" t="e">
        <f>'Запит 2-12 '!#REF!</f>
        <v>#REF!</v>
      </c>
      <c r="B170" s="190" t="s">
        <v>21</v>
      </c>
      <c r="C170" s="192" t="s">
        <v>8</v>
      </c>
      <c r="D170" s="196"/>
      <c r="E170" s="95">
        <f>SUM(C170:D170)</f>
        <v>0</v>
      </c>
      <c r="F170" s="192" t="s">
        <v>8</v>
      </c>
      <c r="G170" s="196"/>
      <c r="H170" s="95">
        <f>SUM(F170:G170)</f>
        <v>0</v>
      </c>
      <c r="I170" s="192" t="s">
        <v>8</v>
      </c>
      <c r="J170" s="360" t="e">
        <f>'Запит 2-12 '!#REF!+'Запит 2-12 '!#REF!+'Запит 2-12 '!#REF!</f>
        <v>#REF!</v>
      </c>
      <c r="K170" s="95" t="e">
        <f>SUM(I170:J170)</f>
        <v>#REF!</v>
      </c>
      <c r="L170" s="359" t="e">
        <f>'Запит 2-12 '!#REF!</f>
        <v>#REF!</v>
      </c>
      <c r="M170" s="2" t="e">
        <f t="shared" si="26"/>
        <v>#REF!</v>
      </c>
    </row>
    <row r="171" spans="1:13">
      <c r="A171" s="47" t="e">
        <f>'Запит 2-12 '!#REF!</f>
        <v>#REF!</v>
      </c>
      <c r="B171" s="190" t="s">
        <v>22</v>
      </c>
      <c r="C171" s="192" t="s">
        <v>8</v>
      </c>
      <c r="D171" s="196"/>
      <c r="E171" s="95">
        <f>SUM(C171:D171)</f>
        <v>0</v>
      </c>
      <c r="F171" s="192" t="s">
        <v>8</v>
      </c>
      <c r="G171" s="196"/>
      <c r="H171" s="95">
        <f>SUM(F171:G171)</f>
        <v>0</v>
      </c>
      <c r="I171" s="192" t="s">
        <v>8</v>
      </c>
      <c r="J171" s="360" t="e">
        <f>'Запит 2-12 '!#REF!+'Запит 2-12 '!#REF!+'Запит 2-12 '!#REF!</f>
        <v>#REF!</v>
      </c>
      <c r="K171" s="95" t="e">
        <f>SUM(I171:J171)</f>
        <v>#REF!</v>
      </c>
      <c r="L171" s="359" t="e">
        <f>'Запит 2-12 '!#REF!</f>
        <v>#REF!</v>
      </c>
      <c r="M171" s="2" t="e">
        <f t="shared" si="26"/>
        <v>#REF!</v>
      </c>
    </row>
    <row r="172" spans="1:13" ht="25.5">
      <c r="A172" s="47" t="e">
        <f>'Запит 2-12 '!#REF!</f>
        <v>#REF!</v>
      </c>
      <c r="B172" s="190" t="s">
        <v>23</v>
      </c>
      <c r="C172" s="192" t="s">
        <v>8</v>
      </c>
      <c r="D172" s="191" t="s">
        <v>8</v>
      </c>
      <c r="E172" s="95">
        <f>SUM(E173:E175)</f>
        <v>0</v>
      </c>
      <c r="F172" s="192" t="s">
        <v>8</v>
      </c>
      <c r="G172" s="191" t="s">
        <v>8</v>
      </c>
      <c r="H172" s="95">
        <f>SUM(H173:H175)</f>
        <v>0</v>
      </c>
      <c r="I172" s="192" t="s">
        <v>8</v>
      </c>
      <c r="J172" s="191" t="s">
        <v>8</v>
      </c>
      <c r="K172" s="95" t="e">
        <f>SUM(K173:K175)</f>
        <v>#REF!</v>
      </c>
      <c r="L172" s="359" t="e">
        <f>'Запит 2-12 '!#REF!</f>
        <v>#REF!</v>
      </c>
      <c r="M172" s="2" t="e">
        <f t="shared" si="26"/>
        <v>#REF!</v>
      </c>
    </row>
    <row r="173" spans="1:13">
      <c r="A173" s="47" t="e">
        <f>'Запит 2-12 '!#REF!</f>
        <v>#REF!</v>
      </c>
      <c r="B173" s="46" t="e">
        <f>'Запит 2-12 '!#REF!</f>
        <v>#REF!</v>
      </c>
      <c r="C173" s="192" t="s">
        <v>8</v>
      </c>
      <c r="D173" s="191" t="s">
        <v>8</v>
      </c>
      <c r="E173" s="197"/>
      <c r="F173" s="192" t="s">
        <v>8</v>
      </c>
      <c r="G173" s="191" t="s">
        <v>8</v>
      </c>
      <c r="H173" s="197"/>
      <c r="I173" s="192" t="s">
        <v>8</v>
      </c>
      <c r="J173" s="191" t="s">
        <v>8</v>
      </c>
      <c r="K173" s="361" t="e">
        <f>'Запит 2-12 '!#REF!+'Запит 2-12 '!#REF!+'Запит 2-12 '!#REF!</f>
        <v>#REF!</v>
      </c>
      <c r="L173" s="359" t="e">
        <f>'Запит 2-12 '!#REF!</f>
        <v>#REF!</v>
      </c>
      <c r="M173" s="2" t="e">
        <f t="shared" si="26"/>
        <v>#REF!</v>
      </c>
    </row>
    <row r="174" spans="1:13">
      <c r="A174" s="47" t="e">
        <f>'Запит 2-12 '!#REF!</f>
        <v>#REF!</v>
      </c>
      <c r="B174" s="46" t="e">
        <f>'Запит 2-12 '!#REF!</f>
        <v>#REF!</v>
      </c>
      <c r="C174" s="192" t="s">
        <v>8</v>
      </c>
      <c r="D174" s="191" t="s">
        <v>8</v>
      </c>
      <c r="E174" s="197"/>
      <c r="F174" s="192" t="s">
        <v>8</v>
      </c>
      <c r="G174" s="191" t="s">
        <v>8</v>
      </c>
      <c r="H174" s="197"/>
      <c r="I174" s="192" t="s">
        <v>8</v>
      </c>
      <c r="J174" s="191" t="s">
        <v>8</v>
      </c>
      <c r="K174" s="361" t="e">
        <f>'Запит 2-12 '!#REF!+'Запит 2-12 '!#REF!+'Запит 2-12 '!#REF!</f>
        <v>#REF!</v>
      </c>
      <c r="L174" s="359" t="e">
        <f>'Запит 2-12 '!#REF!</f>
        <v>#REF!</v>
      </c>
      <c r="M174" s="2" t="e">
        <f t="shared" si="26"/>
        <v>#REF!</v>
      </c>
    </row>
    <row r="175" spans="1:13">
      <c r="A175" s="371" t="e">
        <f>'Запит 2-12 '!#REF!</f>
        <v>#REF!</v>
      </c>
      <c r="B175" s="362" t="e">
        <f>'Запит 2-12 '!#REF!</f>
        <v>#REF!</v>
      </c>
      <c r="C175" s="193" t="s">
        <v>8</v>
      </c>
      <c r="D175" s="194" t="s">
        <v>8</v>
      </c>
      <c r="E175" s="203"/>
      <c r="F175" s="193" t="s">
        <v>8</v>
      </c>
      <c r="G175" s="194" t="s">
        <v>8</v>
      </c>
      <c r="H175" s="203"/>
      <c r="I175" s="193" t="s">
        <v>8</v>
      </c>
      <c r="J175" s="194" t="s">
        <v>8</v>
      </c>
      <c r="K175" s="363" t="e">
        <f>'Запит 2-12 '!#REF!+'Запит 2-12 '!#REF!+'Запит 2-12 '!#REF!</f>
        <v>#REF!</v>
      </c>
      <c r="L175" s="364" t="e">
        <f>'Запит 2-12 '!#REF!</f>
        <v>#REF!</v>
      </c>
      <c r="M175" s="2" t="e">
        <f t="shared" si="26"/>
        <v>#REF!</v>
      </c>
    </row>
    <row r="176" spans="1:13">
      <c r="A176" s="239" t="e">
        <f>'Запит 2-12 '!#REF!</f>
        <v>#REF!</v>
      </c>
      <c r="B176" s="356" t="e">
        <f>'Запит 2-12 '!#REF!</f>
        <v>#REF!</v>
      </c>
      <c r="C176" s="227">
        <f t="shared" ref="C176:K176" si="27">SUM(C177:C182)</f>
        <v>0</v>
      </c>
      <c r="D176" s="228">
        <f t="shared" si="27"/>
        <v>0</v>
      </c>
      <c r="E176" s="229">
        <f t="shared" si="27"/>
        <v>0</v>
      </c>
      <c r="F176" s="227">
        <f t="shared" si="27"/>
        <v>0</v>
      </c>
      <c r="G176" s="228">
        <f t="shared" si="27"/>
        <v>0</v>
      </c>
      <c r="H176" s="229">
        <f t="shared" si="27"/>
        <v>0</v>
      </c>
      <c r="I176" s="227" t="e">
        <f t="shared" si="27"/>
        <v>#REF!</v>
      </c>
      <c r="J176" s="228" t="e">
        <f t="shared" si="27"/>
        <v>#REF!</v>
      </c>
      <c r="K176" s="229" t="e">
        <f t="shared" si="27"/>
        <v>#REF!</v>
      </c>
      <c r="L176" s="357" t="e">
        <f>'Запит 2-12 '!#REF!</f>
        <v>#REF!</v>
      </c>
      <c r="M176" s="2" t="e">
        <f t="shared" si="26"/>
        <v>#REF!</v>
      </c>
    </row>
    <row r="177" spans="1:13">
      <c r="A177" s="47" t="e">
        <f>'Запит 2-12 '!#REF!</f>
        <v>#REF!</v>
      </c>
      <c r="B177" s="190" t="s">
        <v>136</v>
      </c>
      <c r="C177" s="195"/>
      <c r="D177" s="191" t="s">
        <v>8</v>
      </c>
      <c r="E177" s="95">
        <f>SUM(C177:D177)</f>
        <v>0</v>
      </c>
      <c r="F177" s="195"/>
      <c r="G177" s="191" t="s">
        <v>8</v>
      </c>
      <c r="H177" s="95">
        <f>SUM(F177:G177)</f>
        <v>0</v>
      </c>
      <c r="I177" s="358" t="e">
        <f>'Запит 2-12 '!#REF!+'Запит 2-12 '!#REF!+'Запит 2-12 '!#REF!</f>
        <v>#REF!</v>
      </c>
      <c r="J177" s="191" t="s">
        <v>8</v>
      </c>
      <c r="K177" s="95" t="e">
        <f>SUM(I177:J177)</f>
        <v>#REF!</v>
      </c>
      <c r="L177" s="359" t="e">
        <f>'Запит 2-12 '!#REF!</f>
        <v>#REF!</v>
      </c>
      <c r="M177" s="2" t="e">
        <f t="shared" si="26"/>
        <v>#REF!</v>
      </c>
    </row>
    <row r="178" spans="1:13">
      <c r="A178" s="47" t="e">
        <f>'Запит 2-12 '!#REF!</f>
        <v>#REF!</v>
      </c>
      <c r="B178" s="190" t="s">
        <v>32</v>
      </c>
      <c r="C178" s="192" t="s">
        <v>8</v>
      </c>
      <c r="D178" s="196"/>
      <c r="E178" s="95">
        <f>SUM(C178:D178)</f>
        <v>0</v>
      </c>
      <c r="F178" s="192" t="s">
        <v>8</v>
      </c>
      <c r="G178" s="196"/>
      <c r="H178" s="95">
        <f>SUM(F178:G178)</f>
        <v>0</v>
      </c>
      <c r="I178" s="192" t="s">
        <v>8</v>
      </c>
      <c r="J178" s="360" t="e">
        <f>'Запит 2-12 '!#REF!+'Запит 2-12 '!#REF!+'Запит 2-12 '!#REF!</f>
        <v>#REF!</v>
      </c>
      <c r="K178" s="95" t="e">
        <f>SUM(I178:J178)</f>
        <v>#REF!</v>
      </c>
      <c r="L178" s="359" t="e">
        <f>'Запит 2-12 '!#REF!</f>
        <v>#REF!</v>
      </c>
      <c r="M178" s="2" t="e">
        <f t="shared" si="26"/>
        <v>#REF!</v>
      </c>
    </row>
    <row r="179" spans="1:13">
      <c r="A179" s="47" t="e">
        <f>'Запит 2-12 '!#REF!</f>
        <v>#REF!</v>
      </c>
      <c r="B179" s="190" t="s">
        <v>20</v>
      </c>
      <c r="C179" s="192" t="s">
        <v>8</v>
      </c>
      <c r="D179" s="196"/>
      <c r="E179" s="95">
        <f>SUM(C179:D179)</f>
        <v>0</v>
      </c>
      <c r="F179" s="192" t="s">
        <v>8</v>
      </c>
      <c r="G179" s="196"/>
      <c r="H179" s="95">
        <f>SUM(F179:G179)</f>
        <v>0</v>
      </c>
      <c r="I179" s="192" t="s">
        <v>8</v>
      </c>
      <c r="J179" s="360" t="e">
        <f>'Запит 2-12 '!#REF!+'Запит 2-12 '!#REF!+'Запит 2-12 '!#REF!</f>
        <v>#REF!</v>
      </c>
      <c r="K179" s="95" t="e">
        <f>SUM(I179:J179)</f>
        <v>#REF!</v>
      </c>
      <c r="L179" s="359" t="e">
        <f>'Запит 2-12 '!#REF!</f>
        <v>#REF!</v>
      </c>
      <c r="M179" s="2" t="e">
        <f t="shared" si="26"/>
        <v>#REF!</v>
      </c>
    </row>
    <row r="180" spans="1:13">
      <c r="A180" s="47" t="e">
        <f>'Запит 2-12 '!#REF!</f>
        <v>#REF!</v>
      </c>
      <c r="B180" s="190" t="s">
        <v>21</v>
      </c>
      <c r="C180" s="192" t="s">
        <v>8</v>
      </c>
      <c r="D180" s="196"/>
      <c r="E180" s="95">
        <f>SUM(C180:D180)</f>
        <v>0</v>
      </c>
      <c r="F180" s="192" t="s">
        <v>8</v>
      </c>
      <c r="G180" s="196"/>
      <c r="H180" s="95">
        <f>SUM(F180:G180)</f>
        <v>0</v>
      </c>
      <c r="I180" s="192" t="s">
        <v>8</v>
      </c>
      <c r="J180" s="360" t="e">
        <f>'Запит 2-12 '!#REF!+'Запит 2-12 '!#REF!+'Запит 2-12 '!#REF!</f>
        <v>#REF!</v>
      </c>
      <c r="K180" s="95" t="e">
        <f>SUM(I180:J180)</f>
        <v>#REF!</v>
      </c>
      <c r="L180" s="359" t="e">
        <f>'Запит 2-12 '!#REF!</f>
        <v>#REF!</v>
      </c>
      <c r="M180" s="2" t="e">
        <f t="shared" si="26"/>
        <v>#REF!</v>
      </c>
    </row>
    <row r="181" spans="1:13">
      <c r="A181" s="47" t="e">
        <f>'Запит 2-12 '!#REF!</f>
        <v>#REF!</v>
      </c>
      <c r="B181" s="190" t="s">
        <v>22</v>
      </c>
      <c r="C181" s="192" t="s">
        <v>8</v>
      </c>
      <c r="D181" s="196"/>
      <c r="E181" s="95">
        <f>SUM(C181:D181)</f>
        <v>0</v>
      </c>
      <c r="F181" s="192" t="s">
        <v>8</v>
      </c>
      <c r="G181" s="196"/>
      <c r="H181" s="95">
        <f>SUM(F181:G181)</f>
        <v>0</v>
      </c>
      <c r="I181" s="192" t="s">
        <v>8</v>
      </c>
      <c r="J181" s="360" t="e">
        <f>'Запит 2-12 '!#REF!+'Запит 2-12 '!#REF!+'Запит 2-12 '!#REF!</f>
        <v>#REF!</v>
      </c>
      <c r="K181" s="95" t="e">
        <f>SUM(I181:J181)</f>
        <v>#REF!</v>
      </c>
      <c r="L181" s="359" t="e">
        <f>'Запит 2-12 '!#REF!</f>
        <v>#REF!</v>
      </c>
      <c r="M181" s="2" t="e">
        <f t="shared" si="26"/>
        <v>#REF!</v>
      </c>
    </row>
    <row r="182" spans="1:13" ht="25.5">
      <c r="A182" s="47" t="e">
        <f>'Запит 2-12 '!#REF!</f>
        <v>#REF!</v>
      </c>
      <c r="B182" s="190" t="s">
        <v>23</v>
      </c>
      <c r="C182" s="192" t="s">
        <v>8</v>
      </c>
      <c r="D182" s="191" t="s">
        <v>8</v>
      </c>
      <c r="E182" s="95">
        <f>SUM(E183:E185)</f>
        <v>0</v>
      </c>
      <c r="F182" s="192" t="s">
        <v>8</v>
      </c>
      <c r="G182" s="191" t="s">
        <v>8</v>
      </c>
      <c r="H182" s="95">
        <f>SUM(H183:H185)</f>
        <v>0</v>
      </c>
      <c r="I182" s="192" t="s">
        <v>8</v>
      </c>
      <c r="J182" s="191" t="s">
        <v>8</v>
      </c>
      <c r="K182" s="95" t="e">
        <f>SUM(K183:K185)</f>
        <v>#REF!</v>
      </c>
      <c r="L182" s="359" t="e">
        <f>'Запит 2-12 '!#REF!</f>
        <v>#REF!</v>
      </c>
      <c r="M182" s="2" t="e">
        <f t="shared" si="26"/>
        <v>#REF!</v>
      </c>
    </row>
    <row r="183" spans="1:13">
      <c r="A183" s="47" t="e">
        <f>'Запит 2-12 '!#REF!</f>
        <v>#REF!</v>
      </c>
      <c r="B183" s="46" t="e">
        <f>'Запит 2-12 '!#REF!</f>
        <v>#REF!</v>
      </c>
      <c r="C183" s="192" t="s">
        <v>8</v>
      </c>
      <c r="D183" s="191" t="s">
        <v>8</v>
      </c>
      <c r="E183" s="197"/>
      <c r="F183" s="192" t="s">
        <v>8</v>
      </c>
      <c r="G183" s="191" t="s">
        <v>8</v>
      </c>
      <c r="H183" s="197"/>
      <c r="I183" s="192" t="s">
        <v>8</v>
      </c>
      <c r="J183" s="191" t="s">
        <v>8</v>
      </c>
      <c r="K183" s="361" t="e">
        <f>'Запит 2-12 '!#REF!+'Запит 2-12 '!#REF!+'Запит 2-12 '!#REF!</f>
        <v>#REF!</v>
      </c>
      <c r="L183" s="359" t="e">
        <f>'Запит 2-12 '!#REF!</f>
        <v>#REF!</v>
      </c>
      <c r="M183" s="2" t="e">
        <f t="shared" si="26"/>
        <v>#REF!</v>
      </c>
    </row>
    <row r="184" spans="1:13">
      <c r="A184" s="47" t="e">
        <f>'Запит 2-12 '!#REF!</f>
        <v>#REF!</v>
      </c>
      <c r="B184" s="46" t="e">
        <f>'Запит 2-12 '!#REF!</f>
        <v>#REF!</v>
      </c>
      <c r="C184" s="192" t="s">
        <v>8</v>
      </c>
      <c r="D184" s="191" t="s">
        <v>8</v>
      </c>
      <c r="E184" s="197"/>
      <c r="F184" s="192" t="s">
        <v>8</v>
      </c>
      <c r="G184" s="191" t="s">
        <v>8</v>
      </c>
      <c r="H184" s="197"/>
      <c r="I184" s="192" t="s">
        <v>8</v>
      </c>
      <c r="J184" s="191" t="s">
        <v>8</v>
      </c>
      <c r="K184" s="361" t="e">
        <f>'Запит 2-12 '!#REF!+'Запит 2-12 '!#REF!+'Запит 2-12 '!#REF!</f>
        <v>#REF!</v>
      </c>
      <c r="L184" s="359" t="e">
        <f>'Запит 2-12 '!#REF!</f>
        <v>#REF!</v>
      </c>
      <c r="M184" s="2" t="e">
        <f t="shared" si="26"/>
        <v>#REF!</v>
      </c>
    </row>
    <row r="185" spans="1:13">
      <c r="A185" s="371" t="e">
        <f>'Запит 2-12 '!#REF!</f>
        <v>#REF!</v>
      </c>
      <c r="B185" s="362" t="e">
        <f>'Запит 2-12 '!#REF!</f>
        <v>#REF!</v>
      </c>
      <c r="C185" s="193" t="s">
        <v>8</v>
      </c>
      <c r="D185" s="194" t="s">
        <v>8</v>
      </c>
      <c r="E185" s="203"/>
      <c r="F185" s="193" t="s">
        <v>8</v>
      </c>
      <c r="G185" s="194" t="s">
        <v>8</v>
      </c>
      <c r="H185" s="203"/>
      <c r="I185" s="193" t="s">
        <v>8</v>
      </c>
      <c r="J185" s="194" t="s">
        <v>8</v>
      </c>
      <c r="K185" s="363" t="e">
        <f>'Запит 2-12 '!#REF!+'Запит 2-12 '!#REF!+'Запит 2-12 '!#REF!</f>
        <v>#REF!</v>
      </c>
      <c r="L185" s="364" t="e">
        <f>'Запит 2-12 '!#REF!</f>
        <v>#REF!</v>
      </c>
      <c r="M185" s="2" t="e">
        <f t="shared" si="26"/>
        <v>#REF!</v>
      </c>
    </row>
    <row r="186" spans="1:13">
      <c r="A186" s="239" t="e">
        <f>'Запит 2-12 '!#REF!</f>
        <v>#REF!</v>
      </c>
      <c r="B186" s="356" t="e">
        <f>'Запит 2-12 '!#REF!</f>
        <v>#REF!</v>
      </c>
      <c r="C186" s="227">
        <f t="shared" ref="C186:K186" si="28">SUM(C187:C192)</f>
        <v>0</v>
      </c>
      <c r="D186" s="228">
        <f t="shared" si="28"/>
        <v>0</v>
      </c>
      <c r="E186" s="229">
        <f t="shared" si="28"/>
        <v>0</v>
      </c>
      <c r="F186" s="227">
        <f t="shared" si="28"/>
        <v>0</v>
      </c>
      <c r="G186" s="228">
        <f t="shared" si="28"/>
        <v>0</v>
      </c>
      <c r="H186" s="229">
        <f t="shared" si="28"/>
        <v>0</v>
      </c>
      <c r="I186" s="227" t="e">
        <f t="shared" si="28"/>
        <v>#REF!</v>
      </c>
      <c r="J186" s="228" t="e">
        <f t="shared" si="28"/>
        <v>#REF!</v>
      </c>
      <c r="K186" s="229" t="e">
        <f t="shared" si="28"/>
        <v>#REF!</v>
      </c>
      <c r="L186" s="357" t="e">
        <f>'Запит 2-12 '!#REF!</f>
        <v>#REF!</v>
      </c>
      <c r="M186" s="2" t="e">
        <f t="shared" si="26"/>
        <v>#REF!</v>
      </c>
    </row>
    <row r="187" spans="1:13">
      <c r="A187" s="47" t="e">
        <f>'Запит 2-12 '!#REF!</f>
        <v>#REF!</v>
      </c>
      <c r="B187" s="190" t="s">
        <v>136</v>
      </c>
      <c r="C187" s="195"/>
      <c r="D187" s="191" t="s">
        <v>8</v>
      </c>
      <c r="E187" s="95">
        <f>SUM(C187:D187)</f>
        <v>0</v>
      </c>
      <c r="F187" s="195"/>
      <c r="G187" s="191" t="s">
        <v>8</v>
      </c>
      <c r="H187" s="95">
        <f>SUM(F187:G187)</f>
        <v>0</v>
      </c>
      <c r="I187" s="358" t="e">
        <f>'Запит 2-12 '!#REF!+'Запит 2-12 '!#REF!+'Запит 2-12 '!#REF!</f>
        <v>#REF!</v>
      </c>
      <c r="J187" s="191" t="s">
        <v>8</v>
      </c>
      <c r="K187" s="95" t="e">
        <f>SUM(I187:J187)</f>
        <v>#REF!</v>
      </c>
      <c r="L187" s="359" t="e">
        <f>'Запит 2-12 '!#REF!</f>
        <v>#REF!</v>
      </c>
      <c r="M187" s="2" t="e">
        <f t="shared" si="26"/>
        <v>#REF!</v>
      </c>
    </row>
    <row r="188" spans="1:13">
      <c r="A188" s="47" t="e">
        <f>'Запит 2-12 '!#REF!</f>
        <v>#REF!</v>
      </c>
      <c r="B188" s="190" t="s">
        <v>32</v>
      </c>
      <c r="C188" s="192" t="s">
        <v>8</v>
      </c>
      <c r="D188" s="196"/>
      <c r="E188" s="95">
        <f>SUM(C188:D188)</f>
        <v>0</v>
      </c>
      <c r="F188" s="192" t="s">
        <v>8</v>
      </c>
      <c r="G188" s="196"/>
      <c r="H188" s="95">
        <f>SUM(F188:G188)</f>
        <v>0</v>
      </c>
      <c r="I188" s="192" t="s">
        <v>8</v>
      </c>
      <c r="J188" s="360" t="e">
        <f>'Запит 2-12 '!#REF!+'Запит 2-12 '!#REF!+'Запит 2-12 '!#REF!</f>
        <v>#REF!</v>
      </c>
      <c r="K188" s="95" t="e">
        <f>SUM(I188:J188)</f>
        <v>#REF!</v>
      </c>
      <c r="L188" s="359" t="e">
        <f>'Запит 2-12 '!#REF!</f>
        <v>#REF!</v>
      </c>
      <c r="M188" s="2" t="e">
        <f t="shared" si="26"/>
        <v>#REF!</v>
      </c>
    </row>
    <row r="189" spans="1:13">
      <c r="A189" s="47" t="e">
        <f>'Запит 2-12 '!#REF!</f>
        <v>#REF!</v>
      </c>
      <c r="B189" s="190" t="s">
        <v>20</v>
      </c>
      <c r="C189" s="192" t="s">
        <v>8</v>
      </c>
      <c r="D189" s="196"/>
      <c r="E189" s="95">
        <f>SUM(C189:D189)</f>
        <v>0</v>
      </c>
      <c r="F189" s="192" t="s">
        <v>8</v>
      </c>
      <c r="G189" s="196"/>
      <c r="H189" s="95">
        <f>SUM(F189:G189)</f>
        <v>0</v>
      </c>
      <c r="I189" s="192" t="s">
        <v>8</v>
      </c>
      <c r="J189" s="360" t="e">
        <f>'Запит 2-12 '!#REF!+'Запит 2-12 '!#REF!+'Запит 2-12 '!#REF!</f>
        <v>#REF!</v>
      </c>
      <c r="K189" s="95" t="e">
        <f>SUM(I189:J189)</f>
        <v>#REF!</v>
      </c>
      <c r="L189" s="359" t="e">
        <f>'Запит 2-12 '!#REF!</f>
        <v>#REF!</v>
      </c>
      <c r="M189" s="2" t="e">
        <f t="shared" si="26"/>
        <v>#REF!</v>
      </c>
    </row>
    <row r="190" spans="1:13">
      <c r="A190" s="47" t="e">
        <f>'Запит 2-12 '!#REF!</f>
        <v>#REF!</v>
      </c>
      <c r="B190" s="190" t="s">
        <v>21</v>
      </c>
      <c r="C190" s="192" t="s">
        <v>8</v>
      </c>
      <c r="D190" s="196"/>
      <c r="E190" s="95">
        <f>SUM(C190:D190)</f>
        <v>0</v>
      </c>
      <c r="F190" s="192" t="s">
        <v>8</v>
      </c>
      <c r="G190" s="196"/>
      <c r="H190" s="95">
        <f>SUM(F190:G190)</f>
        <v>0</v>
      </c>
      <c r="I190" s="192" t="s">
        <v>8</v>
      </c>
      <c r="J190" s="360" t="e">
        <f>'Запит 2-12 '!#REF!+'Запит 2-12 '!#REF!+'Запит 2-12 '!#REF!</f>
        <v>#REF!</v>
      </c>
      <c r="K190" s="95" t="e">
        <f>SUM(I190:J190)</f>
        <v>#REF!</v>
      </c>
      <c r="L190" s="359" t="e">
        <f>'Запит 2-12 '!#REF!</f>
        <v>#REF!</v>
      </c>
      <c r="M190" s="2" t="e">
        <f t="shared" si="26"/>
        <v>#REF!</v>
      </c>
    </row>
    <row r="191" spans="1:13">
      <c r="A191" s="47" t="e">
        <f>'Запит 2-12 '!#REF!</f>
        <v>#REF!</v>
      </c>
      <c r="B191" s="190" t="s">
        <v>22</v>
      </c>
      <c r="C191" s="192" t="s">
        <v>8</v>
      </c>
      <c r="D191" s="196"/>
      <c r="E191" s="95">
        <f>SUM(C191:D191)</f>
        <v>0</v>
      </c>
      <c r="F191" s="192" t="s">
        <v>8</v>
      </c>
      <c r="G191" s="196"/>
      <c r="H191" s="95">
        <f>SUM(F191:G191)</f>
        <v>0</v>
      </c>
      <c r="I191" s="192" t="s">
        <v>8</v>
      </c>
      <c r="J191" s="360" t="e">
        <f>'Запит 2-12 '!#REF!+'Запит 2-12 '!#REF!+'Запит 2-12 '!#REF!</f>
        <v>#REF!</v>
      </c>
      <c r="K191" s="95" t="e">
        <f>SUM(I191:J191)</f>
        <v>#REF!</v>
      </c>
      <c r="L191" s="359" t="e">
        <f>'Запит 2-12 '!#REF!</f>
        <v>#REF!</v>
      </c>
      <c r="M191" s="2" t="e">
        <f t="shared" si="26"/>
        <v>#REF!</v>
      </c>
    </row>
    <row r="192" spans="1:13" ht="25.5">
      <c r="A192" s="47" t="e">
        <f>'Запит 2-12 '!#REF!</f>
        <v>#REF!</v>
      </c>
      <c r="B192" s="190" t="s">
        <v>23</v>
      </c>
      <c r="C192" s="192" t="s">
        <v>8</v>
      </c>
      <c r="D192" s="191" t="s">
        <v>8</v>
      </c>
      <c r="E192" s="95">
        <f>SUM(E193:E195)</f>
        <v>0</v>
      </c>
      <c r="F192" s="192" t="s">
        <v>8</v>
      </c>
      <c r="G192" s="191" t="s">
        <v>8</v>
      </c>
      <c r="H192" s="95">
        <f>SUM(H193:H195)</f>
        <v>0</v>
      </c>
      <c r="I192" s="192" t="s">
        <v>8</v>
      </c>
      <c r="J192" s="191" t="s">
        <v>8</v>
      </c>
      <c r="K192" s="95" t="e">
        <f>SUM(K193:K195)</f>
        <v>#REF!</v>
      </c>
      <c r="L192" s="359" t="e">
        <f>'Запит 2-12 '!#REF!</f>
        <v>#REF!</v>
      </c>
      <c r="M192" s="2" t="e">
        <f t="shared" si="26"/>
        <v>#REF!</v>
      </c>
    </row>
    <row r="193" spans="1:13">
      <c r="A193" s="47" t="e">
        <f>'Запит 2-12 '!#REF!</f>
        <v>#REF!</v>
      </c>
      <c r="B193" s="46" t="e">
        <f>'Запит 2-12 '!#REF!</f>
        <v>#REF!</v>
      </c>
      <c r="C193" s="192" t="s">
        <v>8</v>
      </c>
      <c r="D193" s="191" t="s">
        <v>8</v>
      </c>
      <c r="E193" s="197"/>
      <c r="F193" s="192" t="s">
        <v>8</v>
      </c>
      <c r="G193" s="191" t="s">
        <v>8</v>
      </c>
      <c r="H193" s="197"/>
      <c r="I193" s="192" t="s">
        <v>8</v>
      </c>
      <c r="J193" s="191" t="s">
        <v>8</v>
      </c>
      <c r="K193" s="361" t="e">
        <f>'Запит 2-12 '!#REF!+'Запит 2-12 '!#REF!+'Запит 2-12 '!#REF!</f>
        <v>#REF!</v>
      </c>
      <c r="L193" s="359" t="e">
        <f>'Запит 2-12 '!#REF!</f>
        <v>#REF!</v>
      </c>
      <c r="M193" s="2" t="e">
        <f t="shared" si="26"/>
        <v>#REF!</v>
      </c>
    </row>
    <row r="194" spans="1:13">
      <c r="A194" s="47" t="e">
        <f>'Запит 2-12 '!#REF!</f>
        <v>#REF!</v>
      </c>
      <c r="B194" s="46" t="e">
        <f>'Запит 2-12 '!#REF!</f>
        <v>#REF!</v>
      </c>
      <c r="C194" s="192" t="s">
        <v>8</v>
      </c>
      <c r="D194" s="191" t="s">
        <v>8</v>
      </c>
      <c r="E194" s="197"/>
      <c r="F194" s="192" t="s">
        <v>8</v>
      </c>
      <c r="G194" s="191" t="s">
        <v>8</v>
      </c>
      <c r="H194" s="197"/>
      <c r="I194" s="192" t="s">
        <v>8</v>
      </c>
      <c r="J194" s="191" t="s">
        <v>8</v>
      </c>
      <c r="K194" s="361" t="e">
        <f>'Запит 2-12 '!#REF!+'Запит 2-12 '!#REF!+'Запит 2-12 '!#REF!</f>
        <v>#REF!</v>
      </c>
      <c r="L194" s="359" t="e">
        <f>'Запит 2-12 '!#REF!</f>
        <v>#REF!</v>
      </c>
      <c r="M194" s="2" t="e">
        <f t="shared" si="26"/>
        <v>#REF!</v>
      </c>
    </row>
    <row r="195" spans="1:13">
      <c r="A195" s="371" t="e">
        <f>'Запит 2-12 '!#REF!</f>
        <v>#REF!</v>
      </c>
      <c r="B195" s="362" t="e">
        <f>'Запит 2-12 '!#REF!</f>
        <v>#REF!</v>
      </c>
      <c r="C195" s="193" t="s">
        <v>8</v>
      </c>
      <c r="D195" s="194" t="s">
        <v>8</v>
      </c>
      <c r="E195" s="203"/>
      <c r="F195" s="193" t="s">
        <v>8</v>
      </c>
      <c r="G195" s="194" t="s">
        <v>8</v>
      </c>
      <c r="H195" s="203"/>
      <c r="I195" s="193" t="s">
        <v>8</v>
      </c>
      <c r="J195" s="194" t="s">
        <v>8</v>
      </c>
      <c r="K195" s="363" t="e">
        <f>'Запит 2-12 '!#REF!+'Запит 2-12 '!#REF!+'Запит 2-12 '!#REF!</f>
        <v>#REF!</v>
      </c>
      <c r="L195" s="364" t="e">
        <f>'Запит 2-12 '!#REF!</f>
        <v>#REF!</v>
      </c>
      <c r="M195" s="2" t="e">
        <f t="shared" si="26"/>
        <v>#REF!</v>
      </c>
    </row>
    <row r="196" spans="1:13" ht="15" customHeight="1">
      <c r="A196" s="860" t="s">
        <v>24</v>
      </c>
      <c r="B196" s="861"/>
      <c r="C196" s="199">
        <f t="shared" ref="C196:K196" si="29">C166+C176+C186</f>
        <v>0</v>
      </c>
      <c r="D196" s="200">
        <f t="shared" si="29"/>
        <v>0</v>
      </c>
      <c r="E196" s="201">
        <f t="shared" si="29"/>
        <v>0</v>
      </c>
      <c r="F196" s="199">
        <f t="shared" si="29"/>
        <v>0</v>
      </c>
      <c r="G196" s="200">
        <f t="shared" si="29"/>
        <v>0</v>
      </c>
      <c r="H196" s="201">
        <f t="shared" si="29"/>
        <v>0</v>
      </c>
      <c r="I196" s="199" t="e">
        <f t="shared" si="29"/>
        <v>#REF!</v>
      </c>
      <c r="J196" s="200" t="e">
        <f t="shared" si="29"/>
        <v>#REF!</v>
      </c>
      <c r="K196" s="201" t="e">
        <f t="shared" si="29"/>
        <v>#REF!</v>
      </c>
      <c r="L196" s="202" t="s">
        <v>30</v>
      </c>
      <c r="M196" s="2" t="e">
        <f t="shared" si="26"/>
        <v>#REF!</v>
      </c>
    </row>
    <row r="197" spans="1:13">
      <c r="A197" s="857" t="e">
        <f>'Запит  2-7'!#REF!</f>
        <v>#REF!</v>
      </c>
      <c r="B197" s="858"/>
      <c r="C197" s="858"/>
      <c r="D197" s="858"/>
      <c r="E197" s="858"/>
      <c r="F197" s="858"/>
      <c r="G197" s="858"/>
      <c r="H197" s="858"/>
      <c r="I197" s="858"/>
      <c r="J197" s="858"/>
      <c r="K197" s="858"/>
      <c r="L197" s="859"/>
      <c r="M197" s="2" t="e">
        <f>M198</f>
        <v>#REF!</v>
      </c>
    </row>
    <row r="198" spans="1:13">
      <c r="A198" s="239" t="e">
        <f>'Запит 2-12 '!#REF!</f>
        <v>#REF!</v>
      </c>
      <c r="B198" s="356" t="e">
        <f>'Запит 2-12 '!#REF!</f>
        <v>#REF!</v>
      </c>
      <c r="C198" s="227">
        <f t="shared" ref="C198:K198" si="30">SUM(C199:C204)</f>
        <v>0</v>
      </c>
      <c r="D198" s="228">
        <f t="shared" si="30"/>
        <v>0</v>
      </c>
      <c r="E198" s="229">
        <f t="shared" si="30"/>
        <v>0</v>
      </c>
      <c r="F198" s="227">
        <f t="shared" si="30"/>
        <v>0</v>
      </c>
      <c r="G198" s="228">
        <f t="shared" si="30"/>
        <v>0</v>
      </c>
      <c r="H198" s="229">
        <f t="shared" si="30"/>
        <v>0</v>
      </c>
      <c r="I198" s="227" t="e">
        <f t="shared" si="30"/>
        <v>#REF!</v>
      </c>
      <c r="J198" s="228" t="e">
        <f t="shared" si="30"/>
        <v>#REF!</v>
      </c>
      <c r="K198" s="229" t="e">
        <f t="shared" si="30"/>
        <v>#REF!</v>
      </c>
      <c r="L198" s="357" t="e">
        <f>'Запит 2-12 '!#REF!</f>
        <v>#REF!</v>
      </c>
      <c r="M198" s="2" t="e">
        <f>IF(SUM(C198:K198)&lt;&gt;0,"Для друку","")</f>
        <v>#REF!</v>
      </c>
    </row>
    <row r="199" spans="1:13">
      <c r="A199" s="47" t="e">
        <f>'Запит 2-12 '!#REF!</f>
        <v>#REF!</v>
      </c>
      <c r="B199" s="190" t="s">
        <v>136</v>
      </c>
      <c r="C199" s="195"/>
      <c r="D199" s="191" t="s">
        <v>8</v>
      </c>
      <c r="E199" s="95">
        <f>SUM(C199:D199)</f>
        <v>0</v>
      </c>
      <c r="F199" s="195"/>
      <c r="G199" s="191" t="s">
        <v>8</v>
      </c>
      <c r="H199" s="95">
        <f>SUM(F199:G199)</f>
        <v>0</v>
      </c>
      <c r="I199" s="358" t="e">
        <f>'Запит 2-12 '!#REF!+'Запит 2-12 '!#REF!+'Запит 2-12 '!#REF!</f>
        <v>#REF!</v>
      </c>
      <c r="J199" s="191" t="s">
        <v>8</v>
      </c>
      <c r="K199" s="95" t="e">
        <f>SUM(I199:J199)</f>
        <v>#REF!</v>
      </c>
      <c r="L199" s="359" t="e">
        <f>'Запит 2-12 '!#REF!</f>
        <v>#REF!</v>
      </c>
      <c r="M199" s="2" t="e">
        <f>IF(SUM(C199:K199)&lt;&gt;0,"Для друку","")</f>
        <v>#REF!</v>
      </c>
    </row>
    <row r="200" spans="1:13">
      <c r="A200" s="47" t="e">
        <f>'Запит 2-12 '!#REF!</f>
        <v>#REF!</v>
      </c>
      <c r="B200" s="190" t="s">
        <v>32</v>
      </c>
      <c r="C200" s="192" t="s">
        <v>8</v>
      </c>
      <c r="D200" s="196"/>
      <c r="E200" s="95">
        <f>SUM(C200:D200)</f>
        <v>0</v>
      </c>
      <c r="F200" s="192" t="s">
        <v>8</v>
      </c>
      <c r="G200" s="196"/>
      <c r="H200" s="95">
        <f>SUM(F200:G200)</f>
        <v>0</v>
      </c>
      <c r="I200" s="192" t="s">
        <v>8</v>
      </c>
      <c r="J200" s="360" t="e">
        <f>'Запит 2-12 '!#REF!+'Запит 2-12 '!#REF!+'Запит 2-12 '!#REF!</f>
        <v>#REF!</v>
      </c>
      <c r="K200" s="95" t="e">
        <f>SUM(I200:J200)</f>
        <v>#REF!</v>
      </c>
      <c r="L200" s="359" t="e">
        <f>'Запит 2-12 '!#REF!</f>
        <v>#REF!</v>
      </c>
      <c r="M200" s="2" t="e">
        <f>IF(SUM(C200:K200)&lt;&gt;0,"Для друку","")</f>
        <v>#REF!</v>
      </c>
    </row>
    <row r="201" spans="1:13">
      <c r="A201" s="47" t="e">
        <f>'Запит 2-12 '!#REF!</f>
        <v>#REF!</v>
      </c>
      <c r="B201" s="190" t="s">
        <v>20</v>
      </c>
      <c r="C201" s="192" t="s">
        <v>8</v>
      </c>
      <c r="D201" s="196"/>
      <c r="E201" s="95">
        <f>SUM(C201:D201)</f>
        <v>0</v>
      </c>
      <c r="F201" s="192" t="s">
        <v>8</v>
      </c>
      <c r="G201" s="196"/>
      <c r="H201" s="95">
        <f>SUM(F201:G201)</f>
        <v>0</v>
      </c>
      <c r="I201" s="192" t="s">
        <v>8</v>
      </c>
      <c r="J201" s="360" t="e">
        <f>'Запит 2-12 '!#REF!+'Запит 2-12 '!#REF!+'Запит 2-12 '!#REF!</f>
        <v>#REF!</v>
      </c>
      <c r="K201" s="95" t="e">
        <f>SUM(I201:J201)</f>
        <v>#REF!</v>
      </c>
      <c r="L201" s="359" t="e">
        <f>'Запит 2-12 '!#REF!</f>
        <v>#REF!</v>
      </c>
      <c r="M201" s="2" t="e">
        <f t="shared" ref="M201:M228" si="31">IF(SUM(C201:K201)&lt;&gt;0,"Для друку","")</f>
        <v>#REF!</v>
      </c>
    </row>
    <row r="202" spans="1:13">
      <c r="A202" s="47" t="e">
        <f>'Запит 2-12 '!#REF!</f>
        <v>#REF!</v>
      </c>
      <c r="B202" s="190" t="s">
        <v>21</v>
      </c>
      <c r="C202" s="192" t="s">
        <v>8</v>
      </c>
      <c r="D202" s="196"/>
      <c r="E202" s="95">
        <f>SUM(C202:D202)</f>
        <v>0</v>
      </c>
      <c r="F202" s="192" t="s">
        <v>8</v>
      </c>
      <c r="G202" s="196"/>
      <c r="H202" s="95">
        <f>SUM(F202:G202)</f>
        <v>0</v>
      </c>
      <c r="I202" s="192" t="s">
        <v>8</v>
      </c>
      <c r="J202" s="360" t="e">
        <f>'Запит 2-12 '!#REF!+'Запит 2-12 '!#REF!+'Запит 2-12 '!#REF!</f>
        <v>#REF!</v>
      </c>
      <c r="K202" s="95" t="e">
        <f>SUM(I202:J202)</f>
        <v>#REF!</v>
      </c>
      <c r="L202" s="359" t="e">
        <f>'Запит 2-12 '!#REF!</f>
        <v>#REF!</v>
      </c>
      <c r="M202" s="2" t="e">
        <f t="shared" si="31"/>
        <v>#REF!</v>
      </c>
    </row>
    <row r="203" spans="1:13">
      <c r="A203" s="47" t="e">
        <f>'Запит 2-12 '!#REF!</f>
        <v>#REF!</v>
      </c>
      <c r="B203" s="190" t="s">
        <v>22</v>
      </c>
      <c r="C203" s="192" t="s">
        <v>8</v>
      </c>
      <c r="D203" s="196"/>
      <c r="E203" s="95">
        <f>SUM(C203:D203)</f>
        <v>0</v>
      </c>
      <c r="F203" s="192" t="s">
        <v>8</v>
      </c>
      <c r="G203" s="196"/>
      <c r="H203" s="95">
        <f>SUM(F203:G203)</f>
        <v>0</v>
      </c>
      <c r="I203" s="192" t="s">
        <v>8</v>
      </c>
      <c r="J203" s="360" t="e">
        <f>'Запит 2-12 '!#REF!+'Запит 2-12 '!#REF!+'Запит 2-12 '!#REF!</f>
        <v>#REF!</v>
      </c>
      <c r="K203" s="95" t="e">
        <f>SUM(I203:J203)</f>
        <v>#REF!</v>
      </c>
      <c r="L203" s="359" t="e">
        <f>'Запит 2-12 '!#REF!</f>
        <v>#REF!</v>
      </c>
      <c r="M203" s="2" t="e">
        <f t="shared" si="31"/>
        <v>#REF!</v>
      </c>
    </row>
    <row r="204" spans="1:13" ht="25.5">
      <c r="A204" s="47" t="e">
        <f>'Запит 2-12 '!#REF!</f>
        <v>#REF!</v>
      </c>
      <c r="B204" s="190" t="s">
        <v>23</v>
      </c>
      <c r="C204" s="192" t="s">
        <v>8</v>
      </c>
      <c r="D204" s="191" t="s">
        <v>8</v>
      </c>
      <c r="E204" s="95">
        <f>SUM(E205:E207)</f>
        <v>0</v>
      </c>
      <c r="F204" s="192" t="s">
        <v>8</v>
      </c>
      <c r="G204" s="191" t="s">
        <v>8</v>
      </c>
      <c r="H204" s="95">
        <f>SUM(H205:H207)</f>
        <v>0</v>
      </c>
      <c r="I204" s="192" t="s">
        <v>8</v>
      </c>
      <c r="J204" s="191" t="s">
        <v>8</v>
      </c>
      <c r="K204" s="95" t="e">
        <f>SUM(K205:K207)</f>
        <v>#REF!</v>
      </c>
      <c r="L204" s="359" t="e">
        <f>'Запит 2-12 '!#REF!</f>
        <v>#REF!</v>
      </c>
      <c r="M204" s="2" t="e">
        <f t="shared" si="31"/>
        <v>#REF!</v>
      </c>
    </row>
    <row r="205" spans="1:13">
      <c r="A205" s="47" t="e">
        <f>'Запит 2-12 '!#REF!</f>
        <v>#REF!</v>
      </c>
      <c r="B205" s="46" t="e">
        <f>'Запит 2-12 '!#REF!</f>
        <v>#REF!</v>
      </c>
      <c r="C205" s="192" t="s">
        <v>8</v>
      </c>
      <c r="D205" s="191" t="s">
        <v>8</v>
      </c>
      <c r="E205" s="197"/>
      <c r="F205" s="192" t="s">
        <v>8</v>
      </c>
      <c r="G205" s="191" t="s">
        <v>8</v>
      </c>
      <c r="H205" s="197"/>
      <c r="I205" s="192" t="s">
        <v>8</v>
      </c>
      <c r="J205" s="191" t="s">
        <v>8</v>
      </c>
      <c r="K205" s="361" t="e">
        <f>'Запит 2-12 '!#REF!+'Запит 2-12 '!#REF!+'Запит 2-12 '!#REF!</f>
        <v>#REF!</v>
      </c>
      <c r="L205" s="359" t="e">
        <f>'Запит 2-12 '!#REF!</f>
        <v>#REF!</v>
      </c>
      <c r="M205" s="2" t="e">
        <f t="shared" si="31"/>
        <v>#REF!</v>
      </c>
    </row>
    <row r="206" spans="1:13">
      <c r="A206" s="47" t="e">
        <f>'Запит 2-12 '!#REF!</f>
        <v>#REF!</v>
      </c>
      <c r="B206" s="46" t="e">
        <f>'Запит 2-12 '!#REF!</f>
        <v>#REF!</v>
      </c>
      <c r="C206" s="192" t="s">
        <v>8</v>
      </c>
      <c r="D206" s="191" t="s">
        <v>8</v>
      </c>
      <c r="E206" s="197"/>
      <c r="F206" s="192" t="s">
        <v>8</v>
      </c>
      <c r="G206" s="191" t="s">
        <v>8</v>
      </c>
      <c r="H206" s="197"/>
      <c r="I206" s="192" t="s">
        <v>8</v>
      </c>
      <c r="J206" s="191" t="s">
        <v>8</v>
      </c>
      <c r="K206" s="361" t="e">
        <f>'Запит 2-12 '!#REF!+'Запит 2-12 '!#REF!+'Запит 2-12 '!#REF!</f>
        <v>#REF!</v>
      </c>
      <c r="L206" s="359" t="e">
        <f>'Запит 2-12 '!#REF!</f>
        <v>#REF!</v>
      </c>
      <c r="M206" s="2" t="e">
        <f t="shared" si="31"/>
        <v>#REF!</v>
      </c>
    </row>
    <row r="207" spans="1:13">
      <c r="A207" s="371" t="e">
        <f>'Запит 2-12 '!#REF!</f>
        <v>#REF!</v>
      </c>
      <c r="B207" s="362" t="e">
        <f>'Запит 2-12 '!#REF!</f>
        <v>#REF!</v>
      </c>
      <c r="C207" s="193" t="s">
        <v>8</v>
      </c>
      <c r="D207" s="194" t="s">
        <v>8</v>
      </c>
      <c r="E207" s="203"/>
      <c r="F207" s="193" t="s">
        <v>8</v>
      </c>
      <c r="G207" s="194" t="s">
        <v>8</v>
      </c>
      <c r="H207" s="203"/>
      <c r="I207" s="193" t="s">
        <v>8</v>
      </c>
      <c r="J207" s="194" t="s">
        <v>8</v>
      </c>
      <c r="K207" s="363" t="e">
        <f>'Запит 2-12 '!#REF!+'Запит 2-12 '!#REF!+'Запит 2-12 '!#REF!</f>
        <v>#REF!</v>
      </c>
      <c r="L207" s="364" t="e">
        <f>'Запит 2-12 '!#REF!</f>
        <v>#REF!</v>
      </c>
      <c r="M207" s="2" t="e">
        <f t="shared" si="31"/>
        <v>#REF!</v>
      </c>
    </row>
    <row r="208" spans="1:13">
      <c r="A208" s="239" t="e">
        <f>'Запит 2-12 '!#REF!</f>
        <v>#REF!</v>
      </c>
      <c r="B208" s="356" t="e">
        <f>'Запит 2-12 '!#REF!</f>
        <v>#REF!</v>
      </c>
      <c r="C208" s="227">
        <f t="shared" ref="C208:K208" si="32">SUM(C209:C214)</f>
        <v>0</v>
      </c>
      <c r="D208" s="228">
        <f t="shared" si="32"/>
        <v>0</v>
      </c>
      <c r="E208" s="229">
        <f t="shared" si="32"/>
        <v>0</v>
      </c>
      <c r="F208" s="227">
        <f t="shared" si="32"/>
        <v>0</v>
      </c>
      <c r="G208" s="228">
        <f t="shared" si="32"/>
        <v>0</v>
      </c>
      <c r="H208" s="229">
        <f t="shared" si="32"/>
        <v>0</v>
      </c>
      <c r="I208" s="227" t="e">
        <f t="shared" si="32"/>
        <v>#REF!</v>
      </c>
      <c r="J208" s="228" t="e">
        <f t="shared" si="32"/>
        <v>#REF!</v>
      </c>
      <c r="K208" s="229" t="e">
        <f t="shared" si="32"/>
        <v>#REF!</v>
      </c>
      <c r="L208" s="357" t="e">
        <f>'Запит 2-12 '!#REF!</f>
        <v>#REF!</v>
      </c>
      <c r="M208" s="2" t="e">
        <f t="shared" si="31"/>
        <v>#REF!</v>
      </c>
    </row>
    <row r="209" spans="1:13">
      <c r="A209" s="47" t="e">
        <f>'Запит 2-12 '!#REF!</f>
        <v>#REF!</v>
      </c>
      <c r="B209" s="190" t="s">
        <v>136</v>
      </c>
      <c r="C209" s="195"/>
      <c r="D209" s="191" t="s">
        <v>8</v>
      </c>
      <c r="E209" s="95">
        <f>SUM(C209:D209)</f>
        <v>0</v>
      </c>
      <c r="F209" s="195"/>
      <c r="G209" s="191" t="s">
        <v>8</v>
      </c>
      <c r="H209" s="95">
        <f>SUM(F209:G209)</f>
        <v>0</v>
      </c>
      <c r="I209" s="358" t="e">
        <f>'Запит 2-12 '!#REF!+'Запит 2-12 '!#REF!+'Запит 2-12 '!#REF!</f>
        <v>#REF!</v>
      </c>
      <c r="J209" s="191" t="s">
        <v>8</v>
      </c>
      <c r="K209" s="95" t="e">
        <f>SUM(I209:J209)</f>
        <v>#REF!</v>
      </c>
      <c r="L209" s="359" t="e">
        <f>'Запит 2-12 '!#REF!</f>
        <v>#REF!</v>
      </c>
      <c r="M209" s="2" t="e">
        <f t="shared" si="31"/>
        <v>#REF!</v>
      </c>
    </row>
    <row r="210" spans="1:13">
      <c r="A210" s="47" t="e">
        <f>'Запит 2-12 '!#REF!</f>
        <v>#REF!</v>
      </c>
      <c r="B210" s="190" t="s">
        <v>32</v>
      </c>
      <c r="C210" s="192" t="s">
        <v>8</v>
      </c>
      <c r="D210" s="196"/>
      <c r="E210" s="95">
        <f>SUM(C210:D210)</f>
        <v>0</v>
      </c>
      <c r="F210" s="192" t="s">
        <v>8</v>
      </c>
      <c r="G210" s="196"/>
      <c r="H210" s="95">
        <f>SUM(F210:G210)</f>
        <v>0</v>
      </c>
      <c r="I210" s="192" t="s">
        <v>8</v>
      </c>
      <c r="J210" s="360" t="e">
        <f>'Запит 2-12 '!#REF!+'Запит 2-12 '!#REF!+'Запит 2-12 '!#REF!</f>
        <v>#REF!</v>
      </c>
      <c r="K210" s="95" t="e">
        <f>SUM(I210:J210)</f>
        <v>#REF!</v>
      </c>
      <c r="L210" s="359" t="e">
        <f>'Запит 2-12 '!#REF!</f>
        <v>#REF!</v>
      </c>
      <c r="M210" s="2" t="e">
        <f t="shared" si="31"/>
        <v>#REF!</v>
      </c>
    </row>
    <row r="211" spans="1:13">
      <c r="A211" s="47" t="e">
        <f>'Запит 2-12 '!#REF!</f>
        <v>#REF!</v>
      </c>
      <c r="B211" s="190" t="s">
        <v>20</v>
      </c>
      <c r="C211" s="192" t="s">
        <v>8</v>
      </c>
      <c r="D211" s="196"/>
      <c r="E211" s="95">
        <f>SUM(C211:D211)</f>
        <v>0</v>
      </c>
      <c r="F211" s="192" t="s">
        <v>8</v>
      </c>
      <c r="G211" s="196"/>
      <c r="H211" s="95">
        <f>SUM(F211:G211)</f>
        <v>0</v>
      </c>
      <c r="I211" s="192" t="s">
        <v>8</v>
      </c>
      <c r="J211" s="360" t="e">
        <f>'Запит 2-12 '!#REF!+'Запит 2-12 '!#REF!+'Запит 2-12 '!#REF!</f>
        <v>#REF!</v>
      </c>
      <c r="K211" s="95" t="e">
        <f>SUM(I211:J211)</f>
        <v>#REF!</v>
      </c>
      <c r="L211" s="359" t="e">
        <f>'Запит 2-12 '!#REF!</f>
        <v>#REF!</v>
      </c>
      <c r="M211" s="2" t="e">
        <f t="shared" si="31"/>
        <v>#REF!</v>
      </c>
    </row>
    <row r="212" spans="1:13">
      <c r="A212" s="47" t="e">
        <f>'Запит 2-12 '!#REF!</f>
        <v>#REF!</v>
      </c>
      <c r="B212" s="190" t="s">
        <v>21</v>
      </c>
      <c r="C212" s="192" t="s">
        <v>8</v>
      </c>
      <c r="D212" s="196"/>
      <c r="E212" s="95">
        <f>SUM(C212:D212)</f>
        <v>0</v>
      </c>
      <c r="F212" s="192" t="s">
        <v>8</v>
      </c>
      <c r="G212" s="196"/>
      <c r="H212" s="95">
        <f>SUM(F212:G212)</f>
        <v>0</v>
      </c>
      <c r="I212" s="192" t="s">
        <v>8</v>
      </c>
      <c r="J212" s="360" t="e">
        <f>'Запит 2-12 '!#REF!+'Запит 2-12 '!#REF!+'Запит 2-12 '!#REF!</f>
        <v>#REF!</v>
      </c>
      <c r="K212" s="95" t="e">
        <f>SUM(I212:J212)</f>
        <v>#REF!</v>
      </c>
      <c r="L212" s="359" t="e">
        <f>'Запит 2-12 '!#REF!</f>
        <v>#REF!</v>
      </c>
      <c r="M212" s="2" t="e">
        <f t="shared" si="31"/>
        <v>#REF!</v>
      </c>
    </row>
    <row r="213" spans="1:13">
      <c r="A213" s="47" t="e">
        <f>'Запит 2-12 '!#REF!</f>
        <v>#REF!</v>
      </c>
      <c r="B213" s="190" t="s">
        <v>22</v>
      </c>
      <c r="C213" s="192" t="s">
        <v>8</v>
      </c>
      <c r="D213" s="196"/>
      <c r="E213" s="95">
        <f>SUM(C213:D213)</f>
        <v>0</v>
      </c>
      <c r="F213" s="192" t="s">
        <v>8</v>
      </c>
      <c r="G213" s="196"/>
      <c r="H213" s="95">
        <f>SUM(F213:G213)</f>
        <v>0</v>
      </c>
      <c r="I213" s="192" t="s">
        <v>8</v>
      </c>
      <c r="J213" s="360" t="e">
        <f>'Запит 2-12 '!#REF!+'Запит 2-12 '!#REF!+'Запит 2-12 '!#REF!</f>
        <v>#REF!</v>
      </c>
      <c r="K213" s="95" t="e">
        <f>SUM(I213:J213)</f>
        <v>#REF!</v>
      </c>
      <c r="L213" s="359" t="e">
        <f>'Запит 2-12 '!#REF!</f>
        <v>#REF!</v>
      </c>
      <c r="M213" s="2" t="e">
        <f t="shared" si="31"/>
        <v>#REF!</v>
      </c>
    </row>
    <row r="214" spans="1:13" ht="25.5">
      <c r="A214" s="47" t="e">
        <f>'Запит 2-12 '!#REF!</f>
        <v>#REF!</v>
      </c>
      <c r="B214" s="190" t="s">
        <v>23</v>
      </c>
      <c r="C214" s="192" t="s">
        <v>8</v>
      </c>
      <c r="D214" s="191" t="s">
        <v>8</v>
      </c>
      <c r="E214" s="95">
        <f>SUM(E215:E217)</f>
        <v>0</v>
      </c>
      <c r="F214" s="192" t="s">
        <v>8</v>
      </c>
      <c r="G214" s="191" t="s">
        <v>8</v>
      </c>
      <c r="H214" s="95">
        <f>SUM(H215:H217)</f>
        <v>0</v>
      </c>
      <c r="I214" s="192" t="s">
        <v>8</v>
      </c>
      <c r="J214" s="191" t="s">
        <v>8</v>
      </c>
      <c r="K214" s="95" t="e">
        <f>SUM(K215:K217)</f>
        <v>#REF!</v>
      </c>
      <c r="L214" s="359" t="e">
        <f>'Запит 2-12 '!#REF!</f>
        <v>#REF!</v>
      </c>
      <c r="M214" s="2" t="e">
        <f t="shared" si="31"/>
        <v>#REF!</v>
      </c>
    </row>
    <row r="215" spans="1:13">
      <c r="A215" s="47" t="e">
        <f>'Запит 2-12 '!#REF!</f>
        <v>#REF!</v>
      </c>
      <c r="B215" s="46" t="e">
        <f>'Запит 2-12 '!#REF!</f>
        <v>#REF!</v>
      </c>
      <c r="C215" s="192" t="s">
        <v>8</v>
      </c>
      <c r="D215" s="191" t="s">
        <v>8</v>
      </c>
      <c r="E215" s="197"/>
      <c r="F215" s="192" t="s">
        <v>8</v>
      </c>
      <c r="G215" s="191" t="s">
        <v>8</v>
      </c>
      <c r="H215" s="197"/>
      <c r="I215" s="192" t="s">
        <v>8</v>
      </c>
      <c r="J215" s="191" t="s">
        <v>8</v>
      </c>
      <c r="K215" s="361" t="e">
        <f>'Запит 2-12 '!#REF!+'Запит 2-12 '!#REF!+'Запит 2-12 '!#REF!</f>
        <v>#REF!</v>
      </c>
      <c r="L215" s="359" t="e">
        <f>'Запит 2-12 '!#REF!</f>
        <v>#REF!</v>
      </c>
      <c r="M215" s="2" t="e">
        <f t="shared" si="31"/>
        <v>#REF!</v>
      </c>
    </row>
    <row r="216" spans="1:13">
      <c r="A216" s="47" t="e">
        <f>'Запит 2-12 '!#REF!</f>
        <v>#REF!</v>
      </c>
      <c r="B216" s="46" t="e">
        <f>'Запит 2-12 '!#REF!</f>
        <v>#REF!</v>
      </c>
      <c r="C216" s="192" t="s">
        <v>8</v>
      </c>
      <c r="D216" s="191" t="s">
        <v>8</v>
      </c>
      <c r="E216" s="197"/>
      <c r="F216" s="192" t="s">
        <v>8</v>
      </c>
      <c r="G216" s="191" t="s">
        <v>8</v>
      </c>
      <c r="H216" s="197"/>
      <c r="I216" s="192" t="s">
        <v>8</v>
      </c>
      <c r="J216" s="191" t="s">
        <v>8</v>
      </c>
      <c r="K216" s="361" t="e">
        <f>'Запит 2-12 '!#REF!+'Запит 2-12 '!#REF!+'Запит 2-12 '!#REF!</f>
        <v>#REF!</v>
      </c>
      <c r="L216" s="359" t="e">
        <f>'Запит 2-12 '!#REF!</f>
        <v>#REF!</v>
      </c>
      <c r="M216" s="2" t="e">
        <f t="shared" si="31"/>
        <v>#REF!</v>
      </c>
    </row>
    <row r="217" spans="1:13">
      <c r="A217" s="371" t="e">
        <f>'Запит 2-12 '!#REF!</f>
        <v>#REF!</v>
      </c>
      <c r="B217" s="362" t="e">
        <f>'Запит 2-12 '!#REF!</f>
        <v>#REF!</v>
      </c>
      <c r="C217" s="193" t="s">
        <v>8</v>
      </c>
      <c r="D217" s="194" t="s">
        <v>8</v>
      </c>
      <c r="E217" s="203"/>
      <c r="F217" s="193" t="s">
        <v>8</v>
      </c>
      <c r="G217" s="194" t="s">
        <v>8</v>
      </c>
      <c r="H217" s="203"/>
      <c r="I217" s="193" t="s">
        <v>8</v>
      </c>
      <c r="J217" s="194" t="s">
        <v>8</v>
      </c>
      <c r="K217" s="363" t="e">
        <f>'Запит 2-12 '!#REF!+'Запит 2-12 '!#REF!+'Запит 2-12 '!#REF!</f>
        <v>#REF!</v>
      </c>
      <c r="L217" s="364" t="e">
        <f>'Запит 2-12 '!#REF!</f>
        <v>#REF!</v>
      </c>
      <c r="M217" s="2" t="e">
        <f t="shared" si="31"/>
        <v>#REF!</v>
      </c>
    </row>
    <row r="218" spans="1:13">
      <c r="A218" s="239" t="e">
        <f>'Запит 2-12 '!#REF!</f>
        <v>#REF!</v>
      </c>
      <c r="B218" s="356" t="e">
        <f>'Запит 2-12 '!#REF!</f>
        <v>#REF!</v>
      </c>
      <c r="C218" s="227">
        <f t="shared" ref="C218:K218" si="33">SUM(C219:C224)</f>
        <v>0</v>
      </c>
      <c r="D218" s="228">
        <f t="shared" si="33"/>
        <v>0</v>
      </c>
      <c r="E218" s="229">
        <f t="shared" si="33"/>
        <v>0</v>
      </c>
      <c r="F218" s="227">
        <f t="shared" si="33"/>
        <v>0</v>
      </c>
      <c r="G218" s="228">
        <f t="shared" si="33"/>
        <v>0</v>
      </c>
      <c r="H218" s="229">
        <f t="shared" si="33"/>
        <v>0</v>
      </c>
      <c r="I218" s="227" t="e">
        <f t="shared" si="33"/>
        <v>#REF!</v>
      </c>
      <c r="J218" s="228" t="e">
        <f t="shared" si="33"/>
        <v>#REF!</v>
      </c>
      <c r="K218" s="229" t="e">
        <f t="shared" si="33"/>
        <v>#REF!</v>
      </c>
      <c r="L218" s="357" t="e">
        <f>'Запит 2-12 '!#REF!</f>
        <v>#REF!</v>
      </c>
      <c r="M218" s="2" t="e">
        <f t="shared" si="31"/>
        <v>#REF!</v>
      </c>
    </row>
    <row r="219" spans="1:13">
      <c r="A219" s="47" t="e">
        <f>'Запит 2-12 '!#REF!</f>
        <v>#REF!</v>
      </c>
      <c r="B219" s="190" t="s">
        <v>136</v>
      </c>
      <c r="C219" s="195"/>
      <c r="D219" s="191" t="s">
        <v>8</v>
      </c>
      <c r="E219" s="95">
        <f>SUM(C219:D219)</f>
        <v>0</v>
      </c>
      <c r="F219" s="195"/>
      <c r="G219" s="191" t="s">
        <v>8</v>
      </c>
      <c r="H219" s="95">
        <f>SUM(F219:G219)</f>
        <v>0</v>
      </c>
      <c r="I219" s="358" t="e">
        <f>'Запит 2-12 '!#REF!+'Запит 2-12 '!#REF!+'Запит 2-12 '!#REF!</f>
        <v>#REF!</v>
      </c>
      <c r="J219" s="191" t="s">
        <v>8</v>
      </c>
      <c r="K219" s="95" t="e">
        <f>SUM(I219:J219)</f>
        <v>#REF!</v>
      </c>
      <c r="L219" s="359" t="e">
        <f>'Запит 2-12 '!#REF!</f>
        <v>#REF!</v>
      </c>
      <c r="M219" s="2" t="e">
        <f t="shared" si="31"/>
        <v>#REF!</v>
      </c>
    </row>
    <row r="220" spans="1:13">
      <c r="A220" s="47" t="e">
        <f>'Запит 2-12 '!#REF!</f>
        <v>#REF!</v>
      </c>
      <c r="B220" s="190" t="s">
        <v>32</v>
      </c>
      <c r="C220" s="192" t="s">
        <v>8</v>
      </c>
      <c r="D220" s="196"/>
      <c r="E220" s="95">
        <f>SUM(C220:D220)</f>
        <v>0</v>
      </c>
      <c r="F220" s="192" t="s">
        <v>8</v>
      </c>
      <c r="G220" s="196"/>
      <c r="H220" s="95">
        <f>SUM(F220:G220)</f>
        <v>0</v>
      </c>
      <c r="I220" s="192" t="s">
        <v>8</v>
      </c>
      <c r="J220" s="360" t="e">
        <f>'Запит 2-12 '!#REF!+'Запит 2-12 '!#REF!+'Запит 2-12 '!#REF!</f>
        <v>#REF!</v>
      </c>
      <c r="K220" s="95" t="e">
        <f>SUM(I220:J220)</f>
        <v>#REF!</v>
      </c>
      <c r="L220" s="359" t="e">
        <f>'Запит 2-12 '!#REF!</f>
        <v>#REF!</v>
      </c>
      <c r="M220" s="2" t="e">
        <f t="shared" si="31"/>
        <v>#REF!</v>
      </c>
    </row>
    <row r="221" spans="1:13">
      <c r="A221" s="47" t="e">
        <f>'Запит 2-12 '!#REF!</f>
        <v>#REF!</v>
      </c>
      <c r="B221" s="190" t="s">
        <v>20</v>
      </c>
      <c r="C221" s="192" t="s">
        <v>8</v>
      </c>
      <c r="D221" s="196"/>
      <c r="E221" s="95">
        <f>SUM(C221:D221)</f>
        <v>0</v>
      </c>
      <c r="F221" s="192" t="s">
        <v>8</v>
      </c>
      <c r="G221" s="196"/>
      <c r="H221" s="95">
        <f>SUM(F221:G221)</f>
        <v>0</v>
      </c>
      <c r="I221" s="192" t="s">
        <v>8</v>
      </c>
      <c r="J221" s="360" t="e">
        <f>'Запит 2-12 '!#REF!+'Запит 2-12 '!#REF!+'Запит 2-12 '!#REF!</f>
        <v>#REF!</v>
      </c>
      <c r="K221" s="95" t="e">
        <f>SUM(I221:J221)</f>
        <v>#REF!</v>
      </c>
      <c r="L221" s="359" t="e">
        <f>'Запит 2-12 '!#REF!</f>
        <v>#REF!</v>
      </c>
      <c r="M221" s="2" t="e">
        <f t="shared" si="31"/>
        <v>#REF!</v>
      </c>
    </row>
    <row r="222" spans="1:13">
      <c r="A222" s="47" t="e">
        <f>'Запит 2-12 '!#REF!</f>
        <v>#REF!</v>
      </c>
      <c r="B222" s="190" t="s">
        <v>21</v>
      </c>
      <c r="C222" s="192" t="s">
        <v>8</v>
      </c>
      <c r="D222" s="196"/>
      <c r="E222" s="95">
        <f>SUM(C222:D222)</f>
        <v>0</v>
      </c>
      <c r="F222" s="192" t="s">
        <v>8</v>
      </c>
      <c r="G222" s="196"/>
      <c r="H222" s="95">
        <f>SUM(F222:G222)</f>
        <v>0</v>
      </c>
      <c r="I222" s="192" t="s">
        <v>8</v>
      </c>
      <c r="J222" s="360" t="e">
        <f>'Запит 2-12 '!#REF!+'Запит 2-12 '!#REF!+'Запит 2-12 '!#REF!</f>
        <v>#REF!</v>
      </c>
      <c r="K222" s="95" t="e">
        <f>SUM(I222:J222)</f>
        <v>#REF!</v>
      </c>
      <c r="L222" s="359" t="e">
        <f>'Запит 2-12 '!#REF!</f>
        <v>#REF!</v>
      </c>
      <c r="M222" s="2" t="e">
        <f t="shared" si="31"/>
        <v>#REF!</v>
      </c>
    </row>
    <row r="223" spans="1:13">
      <c r="A223" s="47" t="e">
        <f>'Запит 2-12 '!#REF!</f>
        <v>#REF!</v>
      </c>
      <c r="B223" s="190" t="s">
        <v>22</v>
      </c>
      <c r="C223" s="192" t="s">
        <v>8</v>
      </c>
      <c r="D223" s="196"/>
      <c r="E223" s="95">
        <f>SUM(C223:D223)</f>
        <v>0</v>
      </c>
      <c r="F223" s="192" t="s">
        <v>8</v>
      </c>
      <c r="G223" s="196"/>
      <c r="H223" s="95">
        <f>SUM(F223:G223)</f>
        <v>0</v>
      </c>
      <c r="I223" s="192" t="s">
        <v>8</v>
      </c>
      <c r="J223" s="360" t="e">
        <f>'Запит 2-12 '!#REF!+'Запит 2-12 '!#REF!+'Запит 2-12 '!#REF!</f>
        <v>#REF!</v>
      </c>
      <c r="K223" s="95" t="e">
        <f>SUM(I223:J223)</f>
        <v>#REF!</v>
      </c>
      <c r="L223" s="359" t="e">
        <f>'Запит 2-12 '!#REF!</f>
        <v>#REF!</v>
      </c>
      <c r="M223" s="2" t="e">
        <f t="shared" si="31"/>
        <v>#REF!</v>
      </c>
    </row>
    <row r="224" spans="1:13" ht="25.5">
      <c r="A224" s="47" t="e">
        <f>'Запит 2-12 '!#REF!</f>
        <v>#REF!</v>
      </c>
      <c r="B224" s="190" t="s">
        <v>23</v>
      </c>
      <c r="C224" s="192" t="s">
        <v>8</v>
      </c>
      <c r="D224" s="191" t="s">
        <v>8</v>
      </c>
      <c r="E224" s="95">
        <f>SUM(E225:E227)</f>
        <v>0</v>
      </c>
      <c r="F224" s="192" t="s">
        <v>8</v>
      </c>
      <c r="G224" s="191" t="s">
        <v>8</v>
      </c>
      <c r="H224" s="95">
        <f>SUM(H225:H227)</f>
        <v>0</v>
      </c>
      <c r="I224" s="192" t="s">
        <v>8</v>
      </c>
      <c r="J224" s="191" t="s">
        <v>8</v>
      </c>
      <c r="K224" s="95" t="e">
        <f>SUM(K225:K227)</f>
        <v>#REF!</v>
      </c>
      <c r="L224" s="359" t="e">
        <f>'Запит 2-12 '!#REF!</f>
        <v>#REF!</v>
      </c>
      <c r="M224" s="2" t="e">
        <f t="shared" si="31"/>
        <v>#REF!</v>
      </c>
    </row>
    <row r="225" spans="1:13">
      <c r="A225" s="47" t="e">
        <f>'Запит 2-12 '!#REF!</f>
        <v>#REF!</v>
      </c>
      <c r="B225" s="46" t="e">
        <f>'Запит 2-12 '!#REF!</f>
        <v>#REF!</v>
      </c>
      <c r="C225" s="192" t="s">
        <v>8</v>
      </c>
      <c r="D225" s="191" t="s">
        <v>8</v>
      </c>
      <c r="E225" s="197"/>
      <c r="F225" s="192" t="s">
        <v>8</v>
      </c>
      <c r="G225" s="191" t="s">
        <v>8</v>
      </c>
      <c r="H225" s="197"/>
      <c r="I225" s="192" t="s">
        <v>8</v>
      </c>
      <c r="J225" s="191" t="s">
        <v>8</v>
      </c>
      <c r="K225" s="361" t="e">
        <f>'Запит 2-12 '!#REF!+'Запит 2-12 '!#REF!+'Запит 2-12 '!#REF!</f>
        <v>#REF!</v>
      </c>
      <c r="L225" s="359" t="e">
        <f>'Запит 2-12 '!#REF!</f>
        <v>#REF!</v>
      </c>
      <c r="M225" s="2" t="e">
        <f t="shared" si="31"/>
        <v>#REF!</v>
      </c>
    </row>
    <row r="226" spans="1:13">
      <c r="A226" s="47" t="e">
        <f>'Запит 2-12 '!#REF!</f>
        <v>#REF!</v>
      </c>
      <c r="B226" s="46" t="e">
        <f>'Запит 2-12 '!#REF!</f>
        <v>#REF!</v>
      </c>
      <c r="C226" s="192" t="s">
        <v>8</v>
      </c>
      <c r="D226" s="191" t="s">
        <v>8</v>
      </c>
      <c r="E226" s="197"/>
      <c r="F226" s="192" t="s">
        <v>8</v>
      </c>
      <c r="G226" s="191" t="s">
        <v>8</v>
      </c>
      <c r="H226" s="197"/>
      <c r="I226" s="192" t="s">
        <v>8</v>
      </c>
      <c r="J226" s="191" t="s">
        <v>8</v>
      </c>
      <c r="K226" s="361" t="e">
        <f>'Запит 2-12 '!#REF!+'Запит 2-12 '!#REF!+'Запит 2-12 '!#REF!</f>
        <v>#REF!</v>
      </c>
      <c r="L226" s="359" t="e">
        <f>'Запит 2-12 '!#REF!</f>
        <v>#REF!</v>
      </c>
      <c r="M226" s="2" t="e">
        <f t="shared" si="31"/>
        <v>#REF!</v>
      </c>
    </row>
    <row r="227" spans="1:13">
      <c r="A227" s="371" t="e">
        <f>'Запит 2-12 '!#REF!</f>
        <v>#REF!</v>
      </c>
      <c r="B227" s="362" t="e">
        <f>'Запит 2-12 '!#REF!</f>
        <v>#REF!</v>
      </c>
      <c r="C227" s="193" t="s">
        <v>8</v>
      </c>
      <c r="D227" s="194" t="s">
        <v>8</v>
      </c>
      <c r="E227" s="203"/>
      <c r="F227" s="193" t="s">
        <v>8</v>
      </c>
      <c r="G227" s="194" t="s">
        <v>8</v>
      </c>
      <c r="H227" s="203"/>
      <c r="I227" s="193" t="s">
        <v>8</v>
      </c>
      <c r="J227" s="194" t="s">
        <v>8</v>
      </c>
      <c r="K227" s="363" t="e">
        <f>'Запит 2-12 '!#REF!+'Запит 2-12 '!#REF!+'Запит 2-12 '!#REF!</f>
        <v>#REF!</v>
      </c>
      <c r="L227" s="364" t="e">
        <f>'Запит 2-12 '!#REF!</f>
        <v>#REF!</v>
      </c>
      <c r="M227" s="2" t="e">
        <f t="shared" si="31"/>
        <v>#REF!</v>
      </c>
    </row>
    <row r="228" spans="1:13" ht="15" customHeight="1">
      <c r="A228" s="860" t="s">
        <v>24</v>
      </c>
      <c r="B228" s="861"/>
      <c r="C228" s="199">
        <f t="shared" ref="C228:K228" si="34">C198+C208+C218</f>
        <v>0</v>
      </c>
      <c r="D228" s="200">
        <f t="shared" si="34"/>
        <v>0</v>
      </c>
      <c r="E228" s="201">
        <f t="shared" si="34"/>
        <v>0</v>
      </c>
      <c r="F228" s="199">
        <f t="shared" si="34"/>
        <v>0</v>
      </c>
      <c r="G228" s="200">
        <f t="shared" si="34"/>
        <v>0</v>
      </c>
      <c r="H228" s="201">
        <f t="shared" si="34"/>
        <v>0</v>
      </c>
      <c r="I228" s="199" t="e">
        <f t="shared" si="34"/>
        <v>#REF!</v>
      </c>
      <c r="J228" s="200" t="e">
        <f t="shared" si="34"/>
        <v>#REF!</v>
      </c>
      <c r="K228" s="201" t="e">
        <f t="shared" si="34"/>
        <v>#REF!</v>
      </c>
      <c r="L228" s="202" t="s">
        <v>30</v>
      </c>
      <c r="M228" s="2" t="e">
        <f t="shared" si="31"/>
        <v>#REF!</v>
      </c>
    </row>
    <row r="229" spans="1:13">
      <c r="A229" s="857" t="e">
        <f>'Запит  2-7'!#REF!</f>
        <v>#REF!</v>
      </c>
      <c r="B229" s="858"/>
      <c r="C229" s="858"/>
      <c r="D229" s="858"/>
      <c r="E229" s="858"/>
      <c r="F229" s="858"/>
      <c r="G229" s="858"/>
      <c r="H229" s="858"/>
      <c r="I229" s="858"/>
      <c r="J229" s="858"/>
      <c r="K229" s="858"/>
      <c r="L229" s="859"/>
      <c r="M229" s="2" t="e">
        <f>M230</f>
        <v>#REF!</v>
      </c>
    </row>
    <row r="230" spans="1:13">
      <c r="A230" s="239" t="e">
        <f>'Запит 2-12 '!#REF!</f>
        <v>#REF!</v>
      </c>
      <c r="B230" s="356" t="e">
        <f>'Запит 2-12 '!#REF!</f>
        <v>#REF!</v>
      </c>
      <c r="C230" s="227">
        <f t="shared" ref="C230:K230" si="35">SUM(C231:C236)</f>
        <v>0</v>
      </c>
      <c r="D230" s="228">
        <f t="shared" si="35"/>
        <v>0</v>
      </c>
      <c r="E230" s="229">
        <f t="shared" si="35"/>
        <v>0</v>
      </c>
      <c r="F230" s="227">
        <f t="shared" si="35"/>
        <v>0</v>
      </c>
      <c r="G230" s="228">
        <f t="shared" si="35"/>
        <v>0</v>
      </c>
      <c r="H230" s="229">
        <f t="shared" si="35"/>
        <v>0</v>
      </c>
      <c r="I230" s="227" t="e">
        <f t="shared" si="35"/>
        <v>#REF!</v>
      </c>
      <c r="J230" s="228" t="e">
        <f t="shared" si="35"/>
        <v>#REF!</v>
      </c>
      <c r="K230" s="229" t="e">
        <f t="shared" si="35"/>
        <v>#REF!</v>
      </c>
      <c r="L230" s="357" t="e">
        <f>'Запит 2-12 '!#REF!</f>
        <v>#REF!</v>
      </c>
      <c r="M230" s="2" t="e">
        <f>IF(SUM(C230:K230)&lt;&gt;0,"Для друку","")</f>
        <v>#REF!</v>
      </c>
    </row>
    <row r="231" spans="1:13">
      <c r="A231" s="47" t="e">
        <f>'Запит 2-12 '!#REF!</f>
        <v>#REF!</v>
      </c>
      <c r="B231" s="190" t="s">
        <v>136</v>
      </c>
      <c r="C231" s="195"/>
      <c r="D231" s="191" t="s">
        <v>8</v>
      </c>
      <c r="E231" s="95">
        <f>SUM(C231:D231)</f>
        <v>0</v>
      </c>
      <c r="F231" s="195"/>
      <c r="G231" s="191" t="s">
        <v>8</v>
      </c>
      <c r="H231" s="95">
        <f>SUM(F231:G231)</f>
        <v>0</v>
      </c>
      <c r="I231" s="358" t="e">
        <f>'Запит 2-12 '!#REF!+'Запит 2-12 '!#REF!+'Запит 2-12 '!#REF!</f>
        <v>#REF!</v>
      </c>
      <c r="J231" s="191" t="s">
        <v>8</v>
      </c>
      <c r="K231" s="95" t="e">
        <f>SUM(I231:J231)</f>
        <v>#REF!</v>
      </c>
      <c r="L231" s="359" t="e">
        <f>'Запит 2-12 '!#REF!</f>
        <v>#REF!</v>
      </c>
      <c r="M231" s="2" t="e">
        <f>IF(SUM(C231:K231)&lt;&gt;0,"Для друку","")</f>
        <v>#REF!</v>
      </c>
    </row>
    <row r="232" spans="1:13">
      <c r="A232" s="47" t="e">
        <f>'Запит 2-12 '!#REF!</f>
        <v>#REF!</v>
      </c>
      <c r="B232" s="190" t="s">
        <v>32</v>
      </c>
      <c r="C232" s="192" t="s">
        <v>8</v>
      </c>
      <c r="D232" s="196"/>
      <c r="E232" s="95">
        <f>SUM(C232:D232)</f>
        <v>0</v>
      </c>
      <c r="F232" s="192" t="s">
        <v>8</v>
      </c>
      <c r="G232" s="196"/>
      <c r="H232" s="95">
        <f>SUM(F232:G232)</f>
        <v>0</v>
      </c>
      <c r="I232" s="192" t="s">
        <v>8</v>
      </c>
      <c r="J232" s="360" t="e">
        <f>'Запит 2-12 '!#REF!+'Запит 2-12 '!#REF!+'Запит 2-12 '!#REF!</f>
        <v>#REF!</v>
      </c>
      <c r="K232" s="95" t="e">
        <f>SUM(I232:J232)</f>
        <v>#REF!</v>
      </c>
      <c r="L232" s="359" t="e">
        <f>'Запит 2-12 '!#REF!</f>
        <v>#REF!</v>
      </c>
      <c r="M232" s="2" t="e">
        <f>IF(SUM(C232:K232)&lt;&gt;0,"Для друку","")</f>
        <v>#REF!</v>
      </c>
    </row>
    <row r="233" spans="1:13">
      <c r="A233" s="47" t="e">
        <f>'Запит 2-12 '!#REF!</f>
        <v>#REF!</v>
      </c>
      <c r="B233" s="190" t="s">
        <v>20</v>
      </c>
      <c r="C233" s="192" t="s">
        <v>8</v>
      </c>
      <c r="D233" s="196"/>
      <c r="E233" s="95">
        <f>SUM(C233:D233)</f>
        <v>0</v>
      </c>
      <c r="F233" s="192" t="s">
        <v>8</v>
      </c>
      <c r="G233" s="196"/>
      <c r="H233" s="95">
        <f>SUM(F233:G233)</f>
        <v>0</v>
      </c>
      <c r="I233" s="192" t="s">
        <v>8</v>
      </c>
      <c r="J233" s="360" t="e">
        <f>'Запит 2-12 '!#REF!+'Запит 2-12 '!#REF!+'Запит 2-12 '!#REF!</f>
        <v>#REF!</v>
      </c>
      <c r="K233" s="95" t="e">
        <f>SUM(I233:J233)</f>
        <v>#REF!</v>
      </c>
      <c r="L233" s="359" t="e">
        <f>'Запит 2-12 '!#REF!</f>
        <v>#REF!</v>
      </c>
      <c r="M233" s="2" t="e">
        <f t="shared" ref="M233:M260" si="36">IF(SUM(C233:K233)&lt;&gt;0,"Для друку","")</f>
        <v>#REF!</v>
      </c>
    </row>
    <row r="234" spans="1:13">
      <c r="A234" s="47" t="e">
        <f>'Запит 2-12 '!#REF!</f>
        <v>#REF!</v>
      </c>
      <c r="B234" s="190" t="s">
        <v>21</v>
      </c>
      <c r="C234" s="192" t="s">
        <v>8</v>
      </c>
      <c r="D234" s="196"/>
      <c r="E234" s="95">
        <f>SUM(C234:D234)</f>
        <v>0</v>
      </c>
      <c r="F234" s="192" t="s">
        <v>8</v>
      </c>
      <c r="G234" s="196"/>
      <c r="H234" s="95">
        <f>SUM(F234:G234)</f>
        <v>0</v>
      </c>
      <c r="I234" s="192" t="s">
        <v>8</v>
      </c>
      <c r="J234" s="360" t="e">
        <f>'Запит 2-12 '!#REF!+'Запит 2-12 '!#REF!+'Запит 2-12 '!#REF!</f>
        <v>#REF!</v>
      </c>
      <c r="K234" s="95" t="e">
        <f>SUM(I234:J234)</f>
        <v>#REF!</v>
      </c>
      <c r="L234" s="359" t="e">
        <f>'Запит 2-12 '!#REF!</f>
        <v>#REF!</v>
      </c>
      <c r="M234" s="2" t="e">
        <f t="shared" si="36"/>
        <v>#REF!</v>
      </c>
    </row>
    <row r="235" spans="1:13">
      <c r="A235" s="47" t="e">
        <f>'Запит 2-12 '!#REF!</f>
        <v>#REF!</v>
      </c>
      <c r="B235" s="190" t="s">
        <v>22</v>
      </c>
      <c r="C235" s="192" t="s">
        <v>8</v>
      </c>
      <c r="D235" s="196"/>
      <c r="E235" s="95">
        <f>SUM(C235:D235)</f>
        <v>0</v>
      </c>
      <c r="F235" s="192" t="s">
        <v>8</v>
      </c>
      <c r="G235" s="196"/>
      <c r="H235" s="95">
        <f>SUM(F235:G235)</f>
        <v>0</v>
      </c>
      <c r="I235" s="192" t="s">
        <v>8</v>
      </c>
      <c r="J235" s="360" t="e">
        <f>'Запит 2-12 '!#REF!+'Запит 2-12 '!#REF!+'Запит 2-12 '!#REF!</f>
        <v>#REF!</v>
      </c>
      <c r="K235" s="95" t="e">
        <f>SUM(I235:J235)</f>
        <v>#REF!</v>
      </c>
      <c r="L235" s="359" t="e">
        <f>'Запит 2-12 '!#REF!</f>
        <v>#REF!</v>
      </c>
      <c r="M235" s="2" t="e">
        <f t="shared" si="36"/>
        <v>#REF!</v>
      </c>
    </row>
    <row r="236" spans="1:13" ht="25.5">
      <c r="A236" s="47" t="e">
        <f>'Запит 2-12 '!#REF!</f>
        <v>#REF!</v>
      </c>
      <c r="B236" s="190" t="s">
        <v>23</v>
      </c>
      <c r="C236" s="192" t="s">
        <v>8</v>
      </c>
      <c r="D236" s="191" t="s">
        <v>8</v>
      </c>
      <c r="E236" s="95">
        <f>SUM(E237:E239)</f>
        <v>0</v>
      </c>
      <c r="F236" s="192" t="s">
        <v>8</v>
      </c>
      <c r="G236" s="191" t="s">
        <v>8</v>
      </c>
      <c r="H236" s="95">
        <f>SUM(H237:H239)</f>
        <v>0</v>
      </c>
      <c r="I236" s="192" t="s">
        <v>8</v>
      </c>
      <c r="J236" s="191" t="s">
        <v>8</v>
      </c>
      <c r="K236" s="95" t="e">
        <f>SUM(K237:K239)</f>
        <v>#REF!</v>
      </c>
      <c r="L236" s="359" t="e">
        <f>'Запит 2-12 '!#REF!</f>
        <v>#REF!</v>
      </c>
      <c r="M236" s="2" t="e">
        <f t="shared" si="36"/>
        <v>#REF!</v>
      </c>
    </row>
    <row r="237" spans="1:13">
      <c r="A237" s="47" t="e">
        <f>'Запит 2-12 '!#REF!</f>
        <v>#REF!</v>
      </c>
      <c r="B237" s="46" t="e">
        <f>'Запит 2-12 '!#REF!</f>
        <v>#REF!</v>
      </c>
      <c r="C237" s="192" t="s">
        <v>8</v>
      </c>
      <c r="D237" s="191" t="s">
        <v>8</v>
      </c>
      <c r="E237" s="197"/>
      <c r="F237" s="192" t="s">
        <v>8</v>
      </c>
      <c r="G237" s="191" t="s">
        <v>8</v>
      </c>
      <c r="H237" s="197"/>
      <c r="I237" s="192" t="s">
        <v>8</v>
      </c>
      <c r="J237" s="191" t="s">
        <v>8</v>
      </c>
      <c r="K237" s="361" t="e">
        <f>'Запит 2-12 '!#REF!+'Запит 2-12 '!#REF!+'Запит 2-12 '!#REF!</f>
        <v>#REF!</v>
      </c>
      <c r="L237" s="359" t="e">
        <f>'Запит 2-12 '!#REF!</f>
        <v>#REF!</v>
      </c>
      <c r="M237" s="2" t="e">
        <f t="shared" si="36"/>
        <v>#REF!</v>
      </c>
    </row>
    <row r="238" spans="1:13">
      <c r="A238" s="47" t="e">
        <f>'Запит 2-12 '!#REF!</f>
        <v>#REF!</v>
      </c>
      <c r="B238" s="46" t="e">
        <f>'Запит 2-12 '!#REF!</f>
        <v>#REF!</v>
      </c>
      <c r="C238" s="192" t="s">
        <v>8</v>
      </c>
      <c r="D238" s="191" t="s">
        <v>8</v>
      </c>
      <c r="E238" s="197"/>
      <c r="F238" s="192" t="s">
        <v>8</v>
      </c>
      <c r="G238" s="191" t="s">
        <v>8</v>
      </c>
      <c r="H238" s="197"/>
      <c r="I238" s="192" t="s">
        <v>8</v>
      </c>
      <c r="J238" s="191" t="s">
        <v>8</v>
      </c>
      <c r="K238" s="361" t="e">
        <f>'Запит 2-12 '!#REF!+'Запит 2-12 '!#REF!+'Запит 2-12 '!#REF!</f>
        <v>#REF!</v>
      </c>
      <c r="L238" s="359" t="e">
        <f>'Запит 2-12 '!#REF!</f>
        <v>#REF!</v>
      </c>
      <c r="M238" s="2" t="e">
        <f t="shared" si="36"/>
        <v>#REF!</v>
      </c>
    </row>
    <row r="239" spans="1:13">
      <c r="A239" s="371" t="e">
        <f>'Запит 2-12 '!#REF!</f>
        <v>#REF!</v>
      </c>
      <c r="B239" s="362" t="e">
        <f>'Запит 2-12 '!#REF!</f>
        <v>#REF!</v>
      </c>
      <c r="C239" s="193" t="s">
        <v>8</v>
      </c>
      <c r="D239" s="194" t="s">
        <v>8</v>
      </c>
      <c r="E239" s="203"/>
      <c r="F239" s="193" t="s">
        <v>8</v>
      </c>
      <c r="G239" s="194" t="s">
        <v>8</v>
      </c>
      <c r="H239" s="203"/>
      <c r="I239" s="193" t="s">
        <v>8</v>
      </c>
      <c r="J239" s="194" t="s">
        <v>8</v>
      </c>
      <c r="K239" s="363" t="e">
        <f>'Запит 2-12 '!#REF!+'Запит 2-12 '!#REF!+'Запит 2-12 '!#REF!</f>
        <v>#REF!</v>
      </c>
      <c r="L239" s="364" t="e">
        <f>'Запит 2-12 '!#REF!</f>
        <v>#REF!</v>
      </c>
      <c r="M239" s="2" t="e">
        <f t="shared" si="36"/>
        <v>#REF!</v>
      </c>
    </row>
    <row r="240" spans="1:13">
      <c r="A240" s="239" t="e">
        <f>'Запит 2-12 '!#REF!</f>
        <v>#REF!</v>
      </c>
      <c r="B240" s="356" t="e">
        <f>'Запит 2-12 '!#REF!</f>
        <v>#REF!</v>
      </c>
      <c r="C240" s="227">
        <f t="shared" ref="C240:K240" si="37">SUM(C241:C246)</f>
        <v>0</v>
      </c>
      <c r="D240" s="228">
        <f t="shared" si="37"/>
        <v>0</v>
      </c>
      <c r="E240" s="229">
        <f t="shared" si="37"/>
        <v>0</v>
      </c>
      <c r="F240" s="227">
        <f t="shared" si="37"/>
        <v>0</v>
      </c>
      <c r="G240" s="228">
        <f t="shared" si="37"/>
        <v>0</v>
      </c>
      <c r="H240" s="229">
        <f t="shared" si="37"/>
        <v>0</v>
      </c>
      <c r="I240" s="227" t="e">
        <f t="shared" si="37"/>
        <v>#REF!</v>
      </c>
      <c r="J240" s="228" t="e">
        <f t="shared" si="37"/>
        <v>#REF!</v>
      </c>
      <c r="K240" s="229" t="e">
        <f t="shared" si="37"/>
        <v>#REF!</v>
      </c>
      <c r="L240" s="357" t="e">
        <f>'Запит 2-12 '!#REF!</f>
        <v>#REF!</v>
      </c>
      <c r="M240" s="2" t="e">
        <f t="shared" si="36"/>
        <v>#REF!</v>
      </c>
    </row>
    <row r="241" spans="1:13">
      <c r="A241" s="47" t="e">
        <f>'Запит 2-12 '!#REF!</f>
        <v>#REF!</v>
      </c>
      <c r="B241" s="190" t="s">
        <v>136</v>
      </c>
      <c r="C241" s="195"/>
      <c r="D241" s="191" t="s">
        <v>8</v>
      </c>
      <c r="E241" s="95">
        <f>SUM(C241:D241)</f>
        <v>0</v>
      </c>
      <c r="F241" s="195"/>
      <c r="G241" s="191" t="s">
        <v>8</v>
      </c>
      <c r="H241" s="95">
        <f>SUM(F241:G241)</f>
        <v>0</v>
      </c>
      <c r="I241" s="358" t="e">
        <f>'Запит 2-12 '!#REF!+'Запит 2-12 '!#REF!+'Запит 2-12 '!#REF!</f>
        <v>#REF!</v>
      </c>
      <c r="J241" s="191" t="s">
        <v>8</v>
      </c>
      <c r="K241" s="95" t="e">
        <f>SUM(I241:J241)</f>
        <v>#REF!</v>
      </c>
      <c r="L241" s="359" t="e">
        <f>'Запит 2-12 '!#REF!</f>
        <v>#REF!</v>
      </c>
      <c r="M241" s="2" t="e">
        <f t="shared" si="36"/>
        <v>#REF!</v>
      </c>
    </row>
    <row r="242" spans="1:13">
      <c r="A242" s="47" t="e">
        <f>'Запит 2-12 '!#REF!</f>
        <v>#REF!</v>
      </c>
      <c r="B242" s="190" t="s">
        <v>32</v>
      </c>
      <c r="C242" s="192" t="s">
        <v>8</v>
      </c>
      <c r="D242" s="196"/>
      <c r="E242" s="95">
        <f>SUM(C242:D242)</f>
        <v>0</v>
      </c>
      <c r="F242" s="192" t="s">
        <v>8</v>
      </c>
      <c r="G242" s="196"/>
      <c r="H242" s="95">
        <f>SUM(F242:G242)</f>
        <v>0</v>
      </c>
      <c r="I242" s="192" t="s">
        <v>8</v>
      </c>
      <c r="J242" s="360" t="e">
        <f>'Запит 2-12 '!#REF!+'Запит 2-12 '!#REF!+'Запит 2-12 '!#REF!</f>
        <v>#REF!</v>
      </c>
      <c r="K242" s="95" t="e">
        <f>SUM(I242:J242)</f>
        <v>#REF!</v>
      </c>
      <c r="L242" s="359" t="e">
        <f>'Запит 2-12 '!#REF!</f>
        <v>#REF!</v>
      </c>
      <c r="M242" s="2" t="e">
        <f t="shared" si="36"/>
        <v>#REF!</v>
      </c>
    </row>
    <row r="243" spans="1:13">
      <c r="A243" s="47" t="e">
        <f>'Запит 2-12 '!#REF!</f>
        <v>#REF!</v>
      </c>
      <c r="B243" s="190" t="s">
        <v>20</v>
      </c>
      <c r="C243" s="192" t="s">
        <v>8</v>
      </c>
      <c r="D243" s="196"/>
      <c r="E243" s="95">
        <f>SUM(C243:D243)</f>
        <v>0</v>
      </c>
      <c r="F243" s="192" t="s">
        <v>8</v>
      </c>
      <c r="G243" s="196"/>
      <c r="H243" s="95">
        <f>SUM(F243:G243)</f>
        <v>0</v>
      </c>
      <c r="I243" s="192" t="s">
        <v>8</v>
      </c>
      <c r="J243" s="360" t="e">
        <f>'Запит 2-12 '!#REF!+'Запит 2-12 '!#REF!+'Запит 2-12 '!#REF!</f>
        <v>#REF!</v>
      </c>
      <c r="K243" s="95" t="e">
        <f>SUM(I243:J243)</f>
        <v>#REF!</v>
      </c>
      <c r="L243" s="359" t="e">
        <f>'Запит 2-12 '!#REF!</f>
        <v>#REF!</v>
      </c>
      <c r="M243" s="2" t="e">
        <f t="shared" si="36"/>
        <v>#REF!</v>
      </c>
    </row>
    <row r="244" spans="1:13">
      <c r="A244" s="47" t="e">
        <f>'Запит 2-12 '!#REF!</f>
        <v>#REF!</v>
      </c>
      <c r="B244" s="190" t="s">
        <v>21</v>
      </c>
      <c r="C244" s="192" t="s">
        <v>8</v>
      </c>
      <c r="D244" s="196"/>
      <c r="E244" s="95">
        <f>SUM(C244:D244)</f>
        <v>0</v>
      </c>
      <c r="F244" s="192" t="s">
        <v>8</v>
      </c>
      <c r="G244" s="196"/>
      <c r="H244" s="95">
        <f>SUM(F244:G244)</f>
        <v>0</v>
      </c>
      <c r="I244" s="192" t="s">
        <v>8</v>
      </c>
      <c r="J244" s="360" t="e">
        <f>'Запит 2-12 '!#REF!+'Запит 2-12 '!#REF!+'Запит 2-12 '!#REF!</f>
        <v>#REF!</v>
      </c>
      <c r="K244" s="95" t="e">
        <f>SUM(I244:J244)</f>
        <v>#REF!</v>
      </c>
      <c r="L244" s="359" t="e">
        <f>'Запит 2-12 '!#REF!</f>
        <v>#REF!</v>
      </c>
      <c r="M244" s="2" t="e">
        <f t="shared" si="36"/>
        <v>#REF!</v>
      </c>
    </row>
    <row r="245" spans="1:13">
      <c r="A245" s="47" t="e">
        <f>'Запит 2-12 '!#REF!</f>
        <v>#REF!</v>
      </c>
      <c r="B245" s="190" t="s">
        <v>22</v>
      </c>
      <c r="C245" s="192" t="s">
        <v>8</v>
      </c>
      <c r="D245" s="196"/>
      <c r="E245" s="95">
        <f>SUM(C245:D245)</f>
        <v>0</v>
      </c>
      <c r="F245" s="192" t="s">
        <v>8</v>
      </c>
      <c r="G245" s="196"/>
      <c r="H245" s="95">
        <f>SUM(F245:G245)</f>
        <v>0</v>
      </c>
      <c r="I245" s="192" t="s">
        <v>8</v>
      </c>
      <c r="J245" s="360" t="e">
        <f>'Запит 2-12 '!#REF!+'Запит 2-12 '!#REF!+'Запит 2-12 '!#REF!</f>
        <v>#REF!</v>
      </c>
      <c r="K245" s="95" t="e">
        <f>SUM(I245:J245)</f>
        <v>#REF!</v>
      </c>
      <c r="L245" s="359" t="e">
        <f>'Запит 2-12 '!#REF!</f>
        <v>#REF!</v>
      </c>
      <c r="M245" s="2" t="e">
        <f t="shared" si="36"/>
        <v>#REF!</v>
      </c>
    </row>
    <row r="246" spans="1:13" ht="25.5">
      <c r="A246" s="47" t="e">
        <f>'Запит 2-12 '!#REF!</f>
        <v>#REF!</v>
      </c>
      <c r="B246" s="190" t="s">
        <v>23</v>
      </c>
      <c r="C246" s="192" t="s">
        <v>8</v>
      </c>
      <c r="D246" s="191" t="s">
        <v>8</v>
      </c>
      <c r="E246" s="95">
        <f>SUM(E247:E249)</f>
        <v>0</v>
      </c>
      <c r="F246" s="192" t="s">
        <v>8</v>
      </c>
      <c r="G246" s="191" t="s">
        <v>8</v>
      </c>
      <c r="H246" s="95">
        <f>SUM(H247:H249)</f>
        <v>0</v>
      </c>
      <c r="I246" s="192" t="s">
        <v>8</v>
      </c>
      <c r="J246" s="191" t="s">
        <v>8</v>
      </c>
      <c r="K246" s="95" t="e">
        <f>SUM(K247:K249)</f>
        <v>#REF!</v>
      </c>
      <c r="L246" s="359" t="e">
        <f>'Запит 2-12 '!#REF!</f>
        <v>#REF!</v>
      </c>
      <c r="M246" s="2" t="e">
        <f t="shared" si="36"/>
        <v>#REF!</v>
      </c>
    </row>
    <row r="247" spans="1:13">
      <c r="A247" s="47" t="e">
        <f>'Запит 2-12 '!#REF!</f>
        <v>#REF!</v>
      </c>
      <c r="B247" s="46" t="e">
        <f>'Запит 2-12 '!#REF!</f>
        <v>#REF!</v>
      </c>
      <c r="C247" s="192" t="s">
        <v>8</v>
      </c>
      <c r="D247" s="191" t="s">
        <v>8</v>
      </c>
      <c r="E247" s="197"/>
      <c r="F247" s="192" t="s">
        <v>8</v>
      </c>
      <c r="G247" s="191" t="s">
        <v>8</v>
      </c>
      <c r="H247" s="197"/>
      <c r="I247" s="192" t="s">
        <v>8</v>
      </c>
      <c r="J247" s="191" t="s">
        <v>8</v>
      </c>
      <c r="K247" s="361" t="e">
        <f>'Запит 2-12 '!#REF!+'Запит 2-12 '!#REF!+'Запит 2-12 '!#REF!</f>
        <v>#REF!</v>
      </c>
      <c r="L247" s="359" t="e">
        <f>'Запит 2-12 '!#REF!</f>
        <v>#REF!</v>
      </c>
      <c r="M247" s="2" t="e">
        <f t="shared" si="36"/>
        <v>#REF!</v>
      </c>
    </row>
    <row r="248" spans="1:13">
      <c r="A248" s="47" t="e">
        <f>'Запит 2-12 '!#REF!</f>
        <v>#REF!</v>
      </c>
      <c r="B248" s="46" t="e">
        <f>'Запит 2-12 '!#REF!</f>
        <v>#REF!</v>
      </c>
      <c r="C248" s="192" t="s">
        <v>8</v>
      </c>
      <c r="D248" s="191" t="s">
        <v>8</v>
      </c>
      <c r="E248" s="197"/>
      <c r="F248" s="192" t="s">
        <v>8</v>
      </c>
      <c r="G248" s="191" t="s">
        <v>8</v>
      </c>
      <c r="H248" s="197"/>
      <c r="I248" s="192" t="s">
        <v>8</v>
      </c>
      <c r="J248" s="191" t="s">
        <v>8</v>
      </c>
      <c r="K248" s="361" t="e">
        <f>'Запит 2-12 '!#REF!+'Запит 2-12 '!#REF!+'Запит 2-12 '!#REF!</f>
        <v>#REF!</v>
      </c>
      <c r="L248" s="359" t="e">
        <f>'Запит 2-12 '!#REF!</f>
        <v>#REF!</v>
      </c>
      <c r="M248" s="2" t="e">
        <f t="shared" si="36"/>
        <v>#REF!</v>
      </c>
    </row>
    <row r="249" spans="1:13">
      <c r="A249" s="371" t="e">
        <f>'Запит 2-12 '!#REF!</f>
        <v>#REF!</v>
      </c>
      <c r="B249" s="362" t="e">
        <f>'Запит 2-12 '!#REF!</f>
        <v>#REF!</v>
      </c>
      <c r="C249" s="193" t="s">
        <v>8</v>
      </c>
      <c r="D249" s="194" t="s">
        <v>8</v>
      </c>
      <c r="E249" s="203"/>
      <c r="F249" s="193" t="s">
        <v>8</v>
      </c>
      <c r="G249" s="194" t="s">
        <v>8</v>
      </c>
      <c r="H249" s="203"/>
      <c r="I249" s="193" t="s">
        <v>8</v>
      </c>
      <c r="J249" s="194" t="s">
        <v>8</v>
      </c>
      <c r="K249" s="363" t="e">
        <f>'Запит 2-12 '!#REF!+'Запит 2-12 '!#REF!+'Запит 2-12 '!#REF!</f>
        <v>#REF!</v>
      </c>
      <c r="L249" s="364" t="e">
        <f>'Запит 2-12 '!#REF!</f>
        <v>#REF!</v>
      </c>
      <c r="M249" s="2" t="e">
        <f t="shared" si="36"/>
        <v>#REF!</v>
      </c>
    </row>
    <row r="250" spans="1:13">
      <c r="A250" s="239" t="e">
        <f>'Запит 2-12 '!#REF!</f>
        <v>#REF!</v>
      </c>
      <c r="B250" s="356" t="e">
        <f>'Запит 2-12 '!#REF!</f>
        <v>#REF!</v>
      </c>
      <c r="C250" s="227">
        <f t="shared" ref="C250:K250" si="38">SUM(C251:C256)</f>
        <v>0</v>
      </c>
      <c r="D250" s="228">
        <f t="shared" si="38"/>
        <v>0</v>
      </c>
      <c r="E250" s="229">
        <f t="shared" si="38"/>
        <v>0</v>
      </c>
      <c r="F250" s="227">
        <f t="shared" si="38"/>
        <v>0</v>
      </c>
      <c r="G250" s="228">
        <f t="shared" si="38"/>
        <v>0</v>
      </c>
      <c r="H250" s="229">
        <f t="shared" si="38"/>
        <v>0</v>
      </c>
      <c r="I250" s="227" t="e">
        <f t="shared" si="38"/>
        <v>#REF!</v>
      </c>
      <c r="J250" s="228" t="e">
        <f t="shared" si="38"/>
        <v>#REF!</v>
      </c>
      <c r="K250" s="229" t="e">
        <f t="shared" si="38"/>
        <v>#REF!</v>
      </c>
      <c r="L250" s="357" t="e">
        <f>'Запит 2-12 '!#REF!</f>
        <v>#REF!</v>
      </c>
      <c r="M250" s="2" t="e">
        <f t="shared" si="36"/>
        <v>#REF!</v>
      </c>
    </row>
    <row r="251" spans="1:13">
      <c r="A251" s="47" t="e">
        <f>'Запит 2-12 '!#REF!</f>
        <v>#REF!</v>
      </c>
      <c r="B251" s="190" t="s">
        <v>136</v>
      </c>
      <c r="C251" s="195"/>
      <c r="D251" s="191" t="s">
        <v>8</v>
      </c>
      <c r="E251" s="95">
        <f>SUM(C251:D251)</f>
        <v>0</v>
      </c>
      <c r="F251" s="195"/>
      <c r="G251" s="191" t="s">
        <v>8</v>
      </c>
      <c r="H251" s="95">
        <f>SUM(F251:G251)</f>
        <v>0</v>
      </c>
      <c r="I251" s="358" t="e">
        <f>'Запит 2-12 '!#REF!+'Запит 2-12 '!#REF!+'Запит 2-12 '!#REF!</f>
        <v>#REF!</v>
      </c>
      <c r="J251" s="191" t="s">
        <v>8</v>
      </c>
      <c r="K251" s="95" t="e">
        <f>SUM(I251:J251)</f>
        <v>#REF!</v>
      </c>
      <c r="L251" s="359" t="e">
        <f>'Запит 2-12 '!#REF!</f>
        <v>#REF!</v>
      </c>
      <c r="M251" s="2" t="e">
        <f t="shared" si="36"/>
        <v>#REF!</v>
      </c>
    </row>
    <row r="252" spans="1:13">
      <c r="A252" s="47" t="e">
        <f>'Запит 2-12 '!#REF!</f>
        <v>#REF!</v>
      </c>
      <c r="B252" s="190" t="s">
        <v>32</v>
      </c>
      <c r="C252" s="192" t="s">
        <v>8</v>
      </c>
      <c r="D252" s="196"/>
      <c r="E252" s="95">
        <f>SUM(C252:D252)</f>
        <v>0</v>
      </c>
      <c r="F252" s="192" t="s">
        <v>8</v>
      </c>
      <c r="G252" s="196"/>
      <c r="H252" s="95">
        <f>SUM(F252:G252)</f>
        <v>0</v>
      </c>
      <c r="I252" s="192" t="s">
        <v>8</v>
      </c>
      <c r="J252" s="360" t="e">
        <f>'Запит 2-12 '!#REF!+'Запит 2-12 '!#REF!+'Запит 2-12 '!#REF!</f>
        <v>#REF!</v>
      </c>
      <c r="K252" s="95" t="e">
        <f>SUM(I252:J252)</f>
        <v>#REF!</v>
      </c>
      <c r="L252" s="359" t="e">
        <f>'Запит 2-12 '!#REF!</f>
        <v>#REF!</v>
      </c>
      <c r="M252" s="2" t="e">
        <f t="shared" si="36"/>
        <v>#REF!</v>
      </c>
    </row>
    <row r="253" spans="1:13">
      <c r="A253" s="47" t="e">
        <f>'Запит 2-12 '!#REF!</f>
        <v>#REF!</v>
      </c>
      <c r="B253" s="190" t="s">
        <v>20</v>
      </c>
      <c r="C253" s="192" t="s">
        <v>8</v>
      </c>
      <c r="D253" s="196"/>
      <c r="E253" s="95">
        <f>SUM(C253:D253)</f>
        <v>0</v>
      </c>
      <c r="F253" s="192" t="s">
        <v>8</v>
      </c>
      <c r="G253" s="196"/>
      <c r="H253" s="95">
        <f>SUM(F253:G253)</f>
        <v>0</v>
      </c>
      <c r="I253" s="192" t="s">
        <v>8</v>
      </c>
      <c r="J253" s="360" t="e">
        <f>'Запит 2-12 '!#REF!+'Запит 2-12 '!#REF!+'Запит 2-12 '!#REF!</f>
        <v>#REF!</v>
      </c>
      <c r="K253" s="95" t="e">
        <f>SUM(I253:J253)</f>
        <v>#REF!</v>
      </c>
      <c r="L253" s="359" t="e">
        <f>'Запит 2-12 '!#REF!</f>
        <v>#REF!</v>
      </c>
      <c r="M253" s="2" t="e">
        <f t="shared" si="36"/>
        <v>#REF!</v>
      </c>
    </row>
    <row r="254" spans="1:13">
      <c r="A254" s="47" t="e">
        <f>'Запит 2-12 '!#REF!</f>
        <v>#REF!</v>
      </c>
      <c r="B254" s="190" t="s">
        <v>21</v>
      </c>
      <c r="C254" s="192" t="s">
        <v>8</v>
      </c>
      <c r="D254" s="196"/>
      <c r="E254" s="95">
        <f>SUM(C254:D254)</f>
        <v>0</v>
      </c>
      <c r="F254" s="192" t="s">
        <v>8</v>
      </c>
      <c r="G254" s="196"/>
      <c r="H254" s="95">
        <f>SUM(F254:G254)</f>
        <v>0</v>
      </c>
      <c r="I254" s="192" t="s">
        <v>8</v>
      </c>
      <c r="J254" s="360" t="e">
        <f>'Запит 2-12 '!#REF!+'Запит 2-12 '!#REF!+'Запит 2-12 '!#REF!</f>
        <v>#REF!</v>
      </c>
      <c r="K254" s="95" t="e">
        <f>SUM(I254:J254)</f>
        <v>#REF!</v>
      </c>
      <c r="L254" s="359" t="e">
        <f>'Запит 2-12 '!#REF!</f>
        <v>#REF!</v>
      </c>
      <c r="M254" s="2" t="e">
        <f t="shared" si="36"/>
        <v>#REF!</v>
      </c>
    </row>
    <row r="255" spans="1:13">
      <c r="A255" s="47" t="e">
        <f>'Запит 2-12 '!#REF!</f>
        <v>#REF!</v>
      </c>
      <c r="B255" s="190" t="s">
        <v>22</v>
      </c>
      <c r="C255" s="192" t="s">
        <v>8</v>
      </c>
      <c r="D255" s="196"/>
      <c r="E255" s="95">
        <f>SUM(C255:D255)</f>
        <v>0</v>
      </c>
      <c r="F255" s="192" t="s">
        <v>8</v>
      </c>
      <c r="G255" s="196"/>
      <c r="H255" s="95">
        <f>SUM(F255:G255)</f>
        <v>0</v>
      </c>
      <c r="I255" s="192" t="s">
        <v>8</v>
      </c>
      <c r="J255" s="360" t="e">
        <f>'Запит 2-12 '!#REF!+'Запит 2-12 '!#REF!+'Запит 2-12 '!#REF!</f>
        <v>#REF!</v>
      </c>
      <c r="K255" s="95" t="e">
        <f>SUM(I255:J255)</f>
        <v>#REF!</v>
      </c>
      <c r="L255" s="359" t="e">
        <f>'Запит 2-12 '!#REF!</f>
        <v>#REF!</v>
      </c>
      <c r="M255" s="2" t="e">
        <f t="shared" si="36"/>
        <v>#REF!</v>
      </c>
    </row>
    <row r="256" spans="1:13" ht="25.5">
      <c r="A256" s="47" t="e">
        <f>'Запит 2-12 '!#REF!</f>
        <v>#REF!</v>
      </c>
      <c r="B256" s="190" t="s">
        <v>23</v>
      </c>
      <c r="C256" s="192" t="s">
        <v>8</v>
      </c>
      <c r="D256" s="191" t="s">
        <v>8</v>
      </c>
      <c r="E256" s="95">
        <f>SUM(E257:E259)</f>
        <v>0</v>
      </c>
      <c r="F256" s="192" t="s">
        <v>8</v>
      </c>
      <c r="G256" s="191" t="s">
        <v>8</v>
      </c>
      <c r="H256" s="95">
        <f>SUM(H257:H259)</f>
        <v>0</v>
      </c>
      <c r="I256" s="192" t="s">
        <v>8</v>
      </c>
      <c r="J256" s="191" t="s">
        <v>8</v>
      </c>
      <c r="K256" s="95" t="e">
        <f>SUM(K257:K259)</f>
        <v>#REF!</v>
      </c>
      <c r="L256" s="359" t="e">
        <f>'Запит 2-12 '!#REF!</f>
        <v>#REF!</v>
      </c>
      <c r="M256" s="2" t="e">
        <f t="shared" si="36"/>
        <v>#REF!</v>
      </c>
    </row>
    <row r="257" spans="1:13">
      <c r="A257" s="47" t="e">
        <f>'Запит 2-12 '!#REF!</f>
        <v>#REF!</v>
      </c>
      <c r="B257" s="46" t="e">
        <f>'Запит 2-12 '!#REF!</f>
        <v>#REF!</v>
      </c>
      <c r="C257" s="192" t="s">
        <v>8</v>
      </c>
      <c r="D257" s="191" t="s">
        <v>8</v>
      </c>
      <c r="E257" s="197"/>
      <c r="F257" s="192" t="s">
        <v>8</v>
      </c>
      <c r="G257" s="191" t="s">
        <v>8</v>
      </c>
      <c r="H257" s="197"/>
      <c r="I257" s="192" t="s">
        <v>8</v>
      </c>
      <c r="J257" s="191" t="s">
        <v>8</v>
      </c>
      <c r="K257" s="361" t="e">
        <f>'Запит 2-12 '!#REF!+'Запит 2-12 '!#REF!+'Запит 2-12 '!#REF!</f>
        <v>#REF!</v>
      </c>
      <c r="L257" s="359" t="e">
        <f>'Запит 2-12 '!#REF!</f>
        <v>#REF!</v>
      </c>
      <c r="M257" s="2" t="e">
        <f t="shared" si="36"/>
        <v>#REF!</v>
      </c>
    </row>
    <row r="258" spans="1:13">
      <c r="A258" s="47" t="e">
        <f>'Запит 2-12 '!#REF!</f>
        <v>#REF!</v>
      </c>
      <c r="B258" s="46" t="e">
        <f>'Запит 2-12 '!#REF!</f>
        <v>#REF!</v>
      </c>
      <c r="C258" s="192" t="s">
        <v>8</v>
      </c>
      <c r="D258" s="191" t="s">
        <v>8</v>
      </c>
      <c r="E258" s="197"/>
      <c r="F258" s="192" t="s">
        <v>8</v>
      </c>
      <c r="G258" s="191" t="s">
        <v>8</v>
      </c>
      <c r="H258" s="197"/>
      <c r="I258" s="192" t="s">
        <v>8</v>
      </c>
      <c r="J258" s="191" t="s">
        <v>8</v>
      </c>
      <c r="K258" s="361" t="e">
        <f>'Запит 2-12 '!#REF!+'Запит 2-12 '!#REF!+'Запит 2-12 '!#REF!</f>
        <v>#REF!</v>
      </c>
      <c r="L258" s="359" t="e">
        <f>'Запит 2-12 '!#REF!</f>
        <v>#REF!</v>
      </c>
      <c r="M258" s="2" t="e">
        <f t="shared" si="36"/>
        <v>#REF!</v>
      </c>
    </row>
    <row r="259" spans="1:13">
      <c r="A259" s="371" t="e">
        <f>'Запит 2-12 '!#REF!</f>
        <v>#REF!</v>
      </c>
      <c r="B259" s="362" t="e">
        <f>'Запит 2-12 '!#REF!</f>
        <v>#REF!</v>
      </c>
      <c r="C259" s="193" t="s">
        <v>8</v>
      </c>
      <c r="D259" s="194" t="s">
        <v>8</v>
      </c>
      <c r="E259" s="203"/>
      <c r="F259" s="193" t="s">
        <v>8</v>
      </c>
      <c r="G259" s="194" t="s">
        <v>8</v>
      </c>
      <c r="H259" s="203"/>
      <c r="I259" s="193" t="s">
        <v>8</v>
      </c>
      <c r="J259" s="194" t="s">
        <v>8</v>
      </c>
      <c r="K259" s="363" t="e">
        <f>'Запит 2-12 '!#REF!+'Запит 2-12 '!#REF!+'Запит 2-12 '!#REF!</f>
        <v>#REF!</v>
      </c>
      <c r="L259" s="364" t="e">
        <f>'Запит 2-12 '!#REF!</f>
        <v>#REF!</v>
      </c>
      <c r="M259" s="2" t="e">
        <f t="shared" si="36"/>
        <v>#REF!</v>
      </c>
    </row>
    <row r="260" spans="1:13" ht="15" customHeight="1">
      <c r="A260" s="860" t="s">
        <v>24</v>
      </c>
      <c r="B260" s="861"/>
      <c r="C260" s="199">
        <f t="shared" ref="C260:K260" si="39">C230+C240+C250</f>
        <v>0</v>
      </c>
      <c r="D260" s="200">
        <f t="shared" si="39"/>
        <v>0</v>
      </c>
      <c r="E260" s="201">
        <f t="shared" si="39"/>
        <v>0</v>
      </c>
      <c r="F260" s="199">
        <f t="shared" si="39"/>
        <v>0</v>
      </c>
      <c r="G260" s="200">
        <f t="shared" si="39"/>
        <v>0</v>
      </c>
      <c r="H260" s="201">
        <f t="shared" si="39"/>
        <v>0</v>
      </c>
      <c r="I260" s="199" t="e">
        <f t="shared" si="39"/>
        <v>#REF!</v>
      </c>
      <c r="J260" s="200" t="e">
        <f t="shared" si="39"/>
        <v>#REF!</v>
      </c>
      <c r="K260" s="201" t="e">
        <f t="shared" si="39"/>
        <v>#REF!</v>
      </c>
      <c r="L260" s="202" t="s">
        <v>30</v>
      </c>
      <c r="M260" s="2" t="e">
        <f t="shared" si="36"/>
        <v>#REF!</v>
      </c>
    </row>
    <row r="261" spans="1:13">
      <c r="M261" s="2" t="s">
        <v>97</v>
      </c>
    </row>
    <row r="262" spans="1:13">
      <c r="M262" s="2" t="s">
        <v>97</v>
      </c>
    </row>
    <row r="263" spans="1:13">
      <c r="B263" s="248"/>
      <c r="I263" s="248"/>
      <c r="J263" s="248"/>
      <c r="K263" s="249"/>
      <c r="L263" s="249"/>
      <c r="M263" s="2" t="s">
        <v>97</v>
      </c>
    </row>
    <row r="264" spans="1:13">
      <c r="B264" s="248"/>
      <c r="I264" s="248"/>
      <c r="J264" s="248"/>
      <c r="K264" s="249"/>
      <c r="L264" s="249"/>
      <c r="M264" s="2" t="s">
        <v>97</v>
      </c>
    </row>
    <row r="265" spans="1:13" ht="27.75" customHeight="1">
      <c r="B265" s="863" t="str">
        <f>'Запит 2-15'!A6</f>
        <v>Директор департаменту</v>
      </c>
      <c r="C265" s="863"/>
      <c r="G265" s="365"/>
      <c r="J265" s="366"/>
      <c r="K265" s="862" t="str">
        <f>IF('Запит 2-15'!D6&lt;&gt;0,'Запит 2-15'!D6,"")</f>
        <v>Данченко Є.М.</v>
      </c>
      <c r="L265" s="862"/>
      <c r="M265" s="2" t="s">
        <v>97</v>
      </c>
    </row>
    <row r="266" spans="1:13">
      <c r="B266" s="178"/>
      <c r="G266" s="367" t="s">
        <v>34</v>
      </c>
      <c r="J266" s="368"/>
      <c r="K266" s="849" t="s">
        <v>221</v>
      </c>
      <c r="L266" s="849"/>
      <c r="M266" s="2" t="s">
        <v>97</v>
      </c>
    </row>
    <row r="267" spans="1:13" ht="15.75">
      <c r="B267" s="369" t="s">
        <v>222</v>
      </c>
      <c r="G267" s="367"/>
      <c r="J267" s="368"/>
      <c r="K267" s="182"/>
      <c r="L267" s="182"/>
      <c r="M267" s="2" t="s">
        <v>97</v>
      </c>
    </row>
    <row r="268" spans="1:13">
      <c r="M268" s="2" t="s">
        <v>97</v>
      </c>
    </row>
    <row r="269" spans="1:13">
      <c r="B269" s="370" t="s">
        <v>220</v>
      </c>
      <c r="G269" s="365"/>
      <c r="J269" s="366"/>
      <c r="K269" s="848"/>
      <c r="L269" s="848"/>
      <c r="M269" s="2" t="s">
        <v>97</v>
      </c>
    </row>
    <row r="270" spans="1:13">
      <c r="B270" s="231"/>
      <c r="G270" s="367" t="s">
        <v>34</v>
      </c>
      <c r="J270" s="368"/>
      <c r="K270" s="849" t="s">
        <v>221</v>
      </c>
      <c r="L270" s="849"/>
      <c r="M270" s="2" t="s">
        <v>97</v>
      </c>
    </row>
  </sheetData>
  <sheetProtection password="CF7A" sheet="1" formatCells="0" formatColumns="0" formatRows="0" autoFilter="0"/>
  <autoFilter ref="M1:M270"/>
  <mergeCells count="27">
    <mergeCell ref="A229:L229"/>
    <mergeCell ref="A260:B260"/>
    <mergeCell ref="K265:L265"/>
    <mergeCell ref="B265:C265"/>
    <mergeCell ref="A69:L69"/>
    <mergeCell ref="A100:B100"/>
    <mergeCell ref="A196:B196"/>
    <mergeCell ref="A197:L197"/>
    <mergeCell ref="A133:L133"/>
    <mergeCell ref="A164:B164"/>
    <mergeCell ref="A165:L165"/>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s>
  <phoneticPr fontId="35" type="noConversion"/>
  <pageMargins left="0.39370078740157483" right="0.23622047244094491" top="0.31496062992125984" bottom="0.35433070866141736" header="0.31496062992125984" footer="0.31496062992125984"/>
  <pageSetup paperSize="9" scale="62"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807" t="s">
        <v>129</v>
      </c>
      <c r="B1" s="807"/>
      <c r="C1" s="807"/>
      <c r="D1" s="807"/>
      <c r="E1" s="807"/>
      <c r="F1" s="807"/>
      <c r="G1" s="807"/>
      <c r="H1" s="807"/>
      <c r="I1" s="807"/>
      <c r="J1" s="807"/>
      <c r="K1" s="807"/>
      <c r="L1" s="807"/>
      <c r="M1" s="807"/>
      <c r="N1" s="253" t="s">
        <v>97</v>
      </c>
    </row>
    <row r="2" spans="1:14" ht="15" customHeight="1">
      <c r="A2" s="807"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07"/>
      <c r="C2" s="807"/>
      <c r="D2" s="807"/>
      <c r="E2" s="807"/>
      <c r="F2" s="807"/>
      <c r="G2" s="807"/>
      <c r="H2" s="807"/>
      <c r="I2" s="807"/>
      <c r="J2" s="807"/>
      <c r="K2" s="807"/>
      <c r="L2" s="807"/>
      <c r="M2" s="807"/>
      <c r="N2" s="253" t="s">
        <v>97</v>
      </c>
    </row>
    <row r="3" spans="1:14">
      <c r="D3" s="264"/>
      <c r="N3" s="253" t="s">
        <v>97</v>
      </c>
    </row>
    <row r="4" spans="1:14" ht="23.25" customHeight="1">
      <c r="A4" s="257" t="s">
        <v>182</v>
      </c>
      <c r="B4" s="266">
        <f>'Запит 2-1,2,3,4'!I8</f>
        <v>0</v>
      </c>
      <c r="C4" s="808" t="str">
        <f>'Запит 2-1,2,3,4'!B4</f>
        <v>Департамент соціальної політики Черкаської міської ради</v>
      </c>
      <c r="D4" s="808"/>
      <c r="E4" s="808"/>
      <c r="F4" s="808"/>
      <c r="G4" s="808"/>
      <c r="H4" s="808"/>
      <c r="I4" s="808"/>
      <c r="J4" s="808"/>
      <c r="K4" s="808"/>
      <c r="L4" s="808"/>
      <c r="M4" s="808"/>
      <c r="N4" s="253" t="s">
        <v>97</v>
      </c>
    </row>
    <row r="5" spans="1:14" ht="12.75" customHeight="1">
      <c r="A5" s="265" t="s">
        <v>0</v>
      </c>
      <c r="B5" s="260" t="s">
        <v>177</v>
      </c>
      <c r="C5" s="811" t="s">
        <v>181</v>
      </c>
      <c r="D5" s="811"/>
      <c r="E5" s="811"/>
      <c r="F5" s="811"/>
      <c r="G5" s="811"/>
      <c r="H5" s="811"/>
      <c r="I5" s="811"/>
      <c r="J5" s="811"/>
      <c r="K5" s="811"/>
      <c r="L5" s="811"/>
      <c r="M5" s="811"/>
      <c r="N5" s="253" t="s">
        <v>97</v>
      </c>
    </row>
    <row r="6" spans="1:14">
      <c r="A6" s="264"/>
      <c r="N6" s="253" t="s">
        <v>97</v>
      </c>
    </row>
    <row r="7" spans="1:14" ht="21.75" customHeight="1">
      <c r="A7" s="257" t="s">
        <v>180</v>
      </c>
      <c r="B7" s="266">
        <f>B4</f>
        <v>0</v>
      </c>
      <c r="C7" s="808" t="str">
        <f>'Запит 2-1,2,3,4'!B6</f>
        <v>Департамент соціальної політики Черкаської міської ради</v>
      </c>
      <c r="D7" s="808"/>
      <c r="E7" s="808"/>
      <c r="F7" s="808"/>
      <c r="G7" s="808"/>
      <c r="H7" s="808"/>
      <c r="I7" s="808"/>
      <c r="J7" s="808"/>
      <c r="K7" s="808"/>
      <c r="L7" s="808"/>
      <c r="M7" s="808"/>
      <c r="N7" s="253" t="s">
        <v>97</v>
      </c>
    </row>
    <row r="8" spans="1:14" ht="12.75" customHeight="1">
      <c r="A8" s="265" t="s">
        <v>0</v>
      </c>
      <c r="B8" s="260" t="s">
        <v>177</v>
      </c>
      <c r="C8" s="811" t="s">
        <v>179</v>
      </c>
      <c r="D8" s="811"/>
      <c r="E8" s="811"/>
      <c r="F8" s="811"/>
      <c r="G8" s="811"/>
      <c r="H8" s="811"/>
      <c r="I8" s="811"/>
      <c r="J8" s="811"/>
      <c r="K8" s="811"/>
      <c r="L8" s="811"/>
      <c r="M8" s="811"/>
      <c r="N8" s="253" t="s">
        <v>97</v>
      </c>
    </row>
    <row r="9" spans="1:14">
      <c r="A9" s="264"/>
      <c r="N9" s="253" t="s">
        <v>97</v>
      </c>
    </row>
    <row r="10" spans="1:14" ht="21.75" customHeight="1">
      <c r="A10" s="257" t="s">
        <v>178</v>
      </c>
      <c r="B10" s="266">
        <f>B4</f>
        <v>0</v>
      </c>
      <c r="C10" s="262" t="e">
        <f>'Паспорт-1'!C20</f>
        <v>#REF!</v>
      </c>
      <c r="D10" s="808" t="str">
        <f>'Запит 2-1,2,3,4'!B8</f>
        <v>0813210</v>
      </c>
      <c r="E10" s="808"/>
      <c r="F10" s="808"/>
      <c r="G10" s="808"/>
      <c r="H10" s="808"/>
      <c r="I10" s="808"/>
      <c r="J10" s="808"/>
      <c r="K10" s="808"/>
      <c r="L10" s="808"/>
      <c r="M10" s="808"/>
      <c r="N10" s="253" t="s">
        <v>97</v>
      </c>
    </row>
    <row r="11" spans="1:14" ht="12.75" customHeight="1">
      <c r="A11" s="261" t="s">
        <v>0</v>
      </c>
      <c r="B11" s="260" t="s">
        <v>177</v>
      </c>
      <c r="C11" s="260" t="s">
        <v>176</v>
      </c>
      <c r="D11" s="812" t="s">
        <v>175</v>
      </c>
      <c r="E11" s="812"/>
      <c r="F11" s="812"/>
      <c r="G11" s="812"/>
      <c r="H11" s="812"/>
      <c r="I11" s="812"/>
      <c r="J11" s="812"/>
      <c r="K11" s="812"/>
      <c r="L11" s="812"/>
      <c r="M11" s="812"/>
      <c r="N11" s="253" t="s">
        <v>97</v>
      </c>
    </row>
    <row r="12" spans="1:14">
      <c r="M12" s="314" t="s">
        <v>192</v>
      </c>
      <c r="N12" s="253" t="s">
        <v>97</v>
      </c>
    </row>
    <row r="13" spans="1:14">
      <c r="A13" s="807" t="s">
        <v>25</v>
      </c>
      <c r="B13" s="891" t="s">
        <v>225</v>
      </c>
      <c r="C13" s="891"/>
      <c r="D13" s="892"/>
      <c r="E13" s="881" t="s">
        <v>209</v>
      </c>
      <c r="F13" s="882"/>
      <c r="G13" s="883"/>
      <c r="H13" s="881" t="s">
        <v>208</v>
      </c>
      <c r="I13" s="882"/>
      <c r="J13" s="883"/>
      <c r="K13" s="881" t="s">
        <v>203</v>
      </c>
      <c r="L13" s="882"/>
      <c r="M13" s="883"/>
      <c r="N13" s="253" t="s">
        <v>97</v>
      </c>
    </row>
    <row r="14" spans="1:14" ht="21">
      <c r="A14" s="807"/>
      <c r="B14" s="891"/>
      <c r="C14" s="891"/>
      <c r="D14" s="892"/>
      <c r="E14" s="322" t="s">
        <v>1</v>
      </c>
      <c r="F14" s="321" t="s">
        <v>2</v>
      </c>
      <c r="G14" s="320" t="s">
        <v>3</v>
      </c>
      <c r="H14" s="322" t="s">
        <v>1</v>
      </c>
      <c r="I14" s="321" t="s">
        <v>2</v>
      </c>
      <c r="J14" s="320" t="s">
        <v>3</v>
      </c>
      <c r="K14" s="322" t="s">
        <v>1</v>
      </c>
      <c r="L14" s="321" t="s">
        <v>2</v>
      </c>
      <c r="M14" s="320" t="s">
        <v>3</v>
      </c>
      <c r="N14" s="253" t="s">
        <v>97</v>
      </c>
    </row>
    <row r="15" spans="1:14">
      <c r="A15" s="807"/>
      <c r="B15" s="891"/>
      <c r="C15" s="891"/>
      <c r="D15" s="892"/>
      <c r="E15" s="319">
        <f>E68</f>
        <v>0</v>
      </c>
      <c r="F15" s="318">
        <f>F68</f>
        <v>0</v>
      </c>
      <c r="G15" s="317">
        <f>SUM(E15:F15)</f>
        <v>0</v>
      </c>
      <c r="H15" s="319">
        <f>H68</f>
        <v>0</v>
      </c>
      <c r="I15" s="318">
        <f>I68</f>
        <v>0</v>
      </c>
      <c r="J15" s="317">
        <f>SUM(H15:I15)</f>
        <v>0</v>
      </c>
      <c r="K15" s="319">
        <f>H15-E15</f>
        <v>0</v>
      </c>
      <c r="L15" s="318">
        <f>I15-F15</f>
        <v>0</v>
      </c>
      <c r="M15" s="317">
        <f>J15-G15</f>
        <v>0</v>
      </c>
      <c r="N15" s="253" t="s">
        <v>97</v>
      </c>
    </row>
    <row r="16" spans="1:14">
      <c r="N16" s="253" t="s">
        <v>97</v>
      </c>
    </row>
    <row r="17" spans="1:14">
      <c r="A17" s="316" t="s">
        <v>207</v>
      </c>
      <c r="B17" s="315" t="s">
        <v>206</v>
      </c>
      <c r="M17" s="314" t="s">
        <v>192</v>
      </c>
      <c r="N17" s="253" t="s">
        <v>97</v>
      </c>
    </row>
    <row r="18" spans="1:14" ht="24" customHeight="1">
      <c r="A18" s="889" t="s">
        <v>215</v>
      </c>
      <c r="B18" s="872" t="s">
        <v>140</v>
      </c>
      <c r="C18" s="872" t="s">
        <v>36</v>
      </c>
      <c r="D18" s="887" t="s">
        <v>224</v>
      </c>
      <c r="E18" s="884" t="s">
        <v>205</v>
      </c>
      <c r="F18" s="885"/>
      <c r="G18" s="886"/>
      <c r="H18" s="884" t="s">
        <v>204</v>
      </c>
      <c r="I18" s="885"/>
      <c r="J18" s="886"/>
      <c r="K18" s="884" t="s">
        <v>203</v>
      </c>
      <c r="L18" s="885"/>
      <c r="M18" s="886"/>
      <c r="N18" s="253" t="s">
        <v>97</v>
      </c>
    </row>
    <row r="19" spans="1:14" ht="21">
      <c r="A19" s="890"/>
      <c r="B19" s="873"/>
      <c r="C19" s="873"/>
      <c r="D19" s="888"/>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f t="shared" ref="E20:J20" si="0">SUM(E21:E25)</f>
        <v>0</v>
      </c>
      <c r="F20" s="378">
        <f t="shared" si="0"/>
        <v>0</v>
      </c>
      <c r="G20" s="379">
        <f t="shared" si="0"/>
        <v>0</v>
      </c>
      <c r="H20" s="377">
        <f t="shared" si="0"/>
        <v>0</v>
      </c>
      <c r="I20" s="378">
        <f t="shared" si="0"/>
        <v>0</v>
      </c>
      <c r="J20" s="379">
        <f t="shared" si="0"/>
        <v>0</v>
      </c>
      <c r="K20" s="377">
        <f>SUM(K21:K25)</f>
        <v>0</v>
      </c>
      <c r="L20" s="378">
        <f>SUM(L21:L25)</f>
        <v>0</v>
      </c>
      <c r="M20" s="379">
        <f>SUM(M21:M25)</f>
        <v>0</v>
      </c>
      <c r="N20" s="253" t="str">
        <f>IF(G20&lt;&gt;0,"Для друку","")</f>
        <v/>
      </c>
    </row>
    <row r="21" spans="1:14">
      <c r="A21" s="374" t="e">
        <f>'Паспорт-2'!A5</f>
        <v>#REF!</v>
      </c>
      <c r="B21" s="390"/>
      <c r="C21" s="391"/>
      <c r="D21" s="375" t="e">
        <f>'Паспорт-2'!B5</f>
        <v>#REF!</v>
      </c>
      <c r="E21" s="392">
        <f>'Паспорт-2'!C5</f>
        <v>0</v>
      </c>
      <c r="F21" s="393">
        <f>'Паспорт-2'!D5</f>
        <v>0</v>
      </c>
      <c r="G21" s="380">
        <f>SUM(E21:F21)</f>
        <v>0</v>
      </c>
      <c r="H21" s="381"/>
      <c r="I21" s="382"/>
      <c r="J21" s="380">
        <f>SUM(H21:I21)</f>
        <v>0</v>
      </c>
      <c r="K21" s="394">
        <f t="shared" ref="K21:L25" si="1">H21-E21</f>
        <v>0</v>
      </c>
      <c r="L21" s="395">
        <f t="shared" si="1"/>
        <v>0</v>
      </c>
      <c r="M21" s="380">
        <f>SUM(K21:L21)</f>
        <v>0</v>
      </c>
      <c r="N21" s="253" t="str">
        <f t="shared" ref="N21:N67" si="2">IF(G21&lt;&gt;0,"Для друку","")</f>
        <v/>
      </c>
    </row>
    <row r="22" spans="1:14">
      <c r="A22" s="345" t="e">
        <f>'Паспорт-2'!A6</f>
        <v>#REF!</v>
      </c>
      <c r="B22" s="390"/>
      <c r="C22" s="391"/>
      <c r="D22" s="334" t="e">
        <f>'Паспорт-2'!B6</f>
        <v>#REF!</v>
      </c>
      <c r="E22" s="392">
        <f>'Паспорт-2'!C6</f>
        <v>0</v>
      </c>
      <c r="F22" s="393">
        <f>'Паспорт-2'!D6</f>
        <v>0</v>
      </c>
      <c r="G22" s="380">
        <f>SUM(E22:F22)</f>
        <v>0</v>
      </c>
      <c r="H22" s="381"/>
      <c r="I22" s="382"/>
      <c r="J22" s="380">
        <f>SUM(H22:I22)</f>
        <v>0</v>
      </c>
      <c r="K22" s="394">
        <f t="shared" si="1"/>
        <v>0</v>
      </c>
      <c r="L22" s="395">
        <f t="shared" si="1"/>
        <v>0</v>
      </c>
      <c r="M22" s="380">
        <f>SUM(K22:L22)</f>
        <v>0</v>
      </c>
      <c r="N22" s="253" t="str">
        <f t="shared" si="2"/>
        <v/>
      </c>
    </row>
    <row r="23" spans="1:14">
      <c r="A23" s="345" t="e">
        <f>'Паспорт-2'!A7</f>
        <v>#REF!</v>
      </c>
      <c r="B23" s="390"/>
      <c r="C23" s="391"/>
      <c r="D23" s="334" t="e">
        <f>'Паспорт-2'!B7</f>
        <v>#REF!</v>
      </c>
      <c r="E23" s="396">
        <f>'Паспорт-2'!C7</f>
        <v>0</v>
      </c>
      <c r="F23" s="397">
        <f>'Паспорт-2'!D7</f>
        <v>0</v>
      </c>
      <c r="G23" s="380">
        <f>SUM(E23:F23)</f>
        <v>0</v>
      </c>
      <c r="H23" s="383"/>
      <c r="I23" s="384"/>
      <c r="J23" s="380">
        <f>SUM(H23:I23)</f>
        <v>0</v>
      </c>
      <c r="K23" s="398">
        <f t="shared" si="1"/>
        <v>0</v>
      </c>
      <c r="L23" s="399">
        <f t="shared" si="1"/>
        <v>0</v>
      </c>
      <c r="M23" s="380">
        <f>SUM(K23:L23)</f>
        <v>0</v>
      </c>
      <c r="N23" s="253" t="str">
        <f t="shared" si="2"/>
        <v/>
      </c>
    </row>
    <row r="24" spans="1:14">
      <c r="A24" s="345" t="e">
        <f>'Паспорт-2'!A8</f>
        <v>#REF!</v>
      </c>
      <c r="B24" s="390"/>
      <c r="C24" s="391"/>
      <c r="D24" s="334" t="e">
        <f>'Паспорт-2'!B8</f>
        <v>#REF!</v>
      </c>
      <c r="E24" s="396">
        <f>'Паспорт-2'!C8</f>
        <v>0</v>
      </c>
      <c r="F24" s="397">
        <f>'Паспорт-2'!D8</f>
        <v>0</v>
      </c>
      <c r="G24" s="380">
        <f>SUM(E24:F24)</f>
        <v>0</v>
      </c>
      <c r="H24" s="383"/>
      <c r="I24" s="384"/>
      <c r="J24" s="380">
        <f>SUM(H24:I24)</f>
        <v>0</v>
      </c>
      <c r="K24" s="398">
        <f t="shared" si="1"/>
        <v>0</v>
      </c>
      <c r="L24" s="399">
        <f t="shared" si="1"/>
        <v>0</v>
      </c>
      <c r="M24" s="380">
        <f>SUM(K24:L24)</f>
        <v>0</v>
      </c>
      <c r="N24" s="253" t="str">
        <f t="shared" si="2"/>
        <v/>
      </c>
    </row>
    <row r="25" spans="1:14">
      <c r="A25" s="372" t="e">
        <f>'Паспорт-2'!A9</f>
        <v>#REF!</v>
      </c>
      <c r="B25" s="400"/>
      <c r="C25" s="401"/>
      <c r="D25" s="373" t="e">
        <f>'Паспорт-2'!B9</f>
        <v>#REF!</v>
      </c>
      <c r="E25" s="396">
        <f>'Паспорт-2'!C9</f>
        <v>0</v>
      </c>
      <c r="F25" s="397">
        <f>'Паспорт-2'!D9</f>
        <v>0</v>
      </c>
      <c r="G25" s="380">
        <f>SUM(E25:F25)</f>
        <v>0</v>
      </c>
      <c r="H25" s="383"/>
      <c r="I25" s="384"/>
      <c r="J25" s="380">
        <f>SUM(H25:I25)</f>
        <v>0</v>
      </c>
      <c r="K25" s="398">
        <f t="shared" si="1"/>
        <v>0</v>
      </c>
      <c r="L25" s="399">
        <f t="shared" si="1"/>
        <v>0</v>
      </c>
      <c r="M25" s="380">
        <f>SUM(K25:L25)</f>
        <v>0</v>
      </c>
      <c r="N25" s="253" t="str">
        <f t="shared" si="2"/>
        <v/>
      </c>
    </row>
    <row r="26" spans="1:14">
      <c r="A26" s="335" t="e">
        <f>'Паспорт-2'!A10</f>
        <v>#REF!</v>
      </c>
      <c r="B26" s="388">
        <f>'Паспорт-1'!B41</f>
        <v>0</v>
      </c>
      <c r="C26" s="389">
        <f>'Паспорт-1'!C41</f>
        <v>0</v>
      </c>
      <c r="D26" s="376" t="e">
        <f>'Паспорт-2'!B10</f>
        <v>#REF!</v>
      </c>
      <c r="E26" s="377">
        <f t="shared" ref="E26:M26" si="3">SUM(E27:E31)</f>
        <v>0</v>
      </c>
      <c r="F26" s="378">
        <f t="shared" si="3"/>
        <v>0</v>
      </c>
      <c r="G26" s="379">
        <f t="shared" si="3"/>
        <v>0</v>
      </c>
      <c r="H26" s="377">
        <f t="shared" si="3"/>
        <v>0</v>
      </c>
      <c r="I26" s="378">
        <f t="shared" si="3"/>
        <v>0</v>
      </c>
      <c r="J26" s="379">
        <f t="shared" si="3"/>
        <v>0</v>
      </c>
      <c r="K26" s="377">
        <f t="shared" si="3"/>
        <v>0</v>
      </c>
      <c r="L26" s="378">
        <f t="shared" si="3"/>
        <v>0</v>
      </c>
      <c r="M26" s="379">
        <f t="shared" si="3"/>
        <v>0</v>
      </c>
      <c r="N26" s="253" t="str">
        <f t="shared" si="2"/>
        <v/>
      </c>
    </row>
    <row r="27" spans="1:14">
      <c r="A27" s="374" t="e">
        <f>'Паспорт-2'!A11</f>
        <v>#REF!</v>
      </c>
      <c r="B27" s="390"/>
      <c r="C27" s="391"/>
      <c r="D27" s="375" t="e">
        <f>'Паспорт-2'!B11</f>
        <v>#REF!</v>
      </c>
      <c r="E27" s="392">
        <f>'Паспорт-2'!C11</f>
        <v>0</v>
      </c>
      <c r="F27" s="393">
        <f>'Паспорт-2'!D11</f>
        <v>0</v>
      </c>
      <c r="G27" s="380">
        <f>SUM(E27:F27)</f>
        <v>0</v>
      </c>
      <c r="H27" s="381"/>
      <c r="I27" s="382"/>
      <c r="J27" s="380">
        <f>SUM(H27:I27)</f>
        <v>0</v>
      </c>
      <c r="K27" s="394">
        <f t="shared" ref="K27:L31" si="4">H27-E27</f>
        <v>0</v>
      </c>
      <c r="L27" s="395">
        <f t="shared" si="4"/>
        <v>0</v>
      </c>
      <c r="M27" s="380">
        <f>SUM(K27:L27)</f>
        <v>0</v>
      </c>
      <c r="N27" s="253" t="str">
        <f t="shared" si="2"/>
        <v/>
      </c>
    </row>
    <row r="28" spans="1:14">
      <c r="A28" s="345" t="e">
        <f>'Паспорт-2'!A12</f>
        <v>#REF!</v>
      </c>
      <c r="B28" s="390"/>
      <c r="C28" s="391"/>
      <c r="D28" s="334" t="e">
        <f>'Паспорт-2'!B12</f>
        <v>#REF!</v>
      </c>
      <c r="E28" s="392">
        <f>'Паспорт-2'!C12</f>
        <v>0</v>
      </c>
      <c r="F28" s="393">
        <f>'Паспорт-2'!D12</f>
        <v>0</v>
      </c>
      <c r="G28" s="380">
        <f>SUM(E28:F28)</f>
        <v>0</v>
      </c>
      <c r="H28" s="381"/>
      <c r="I28" s="382"/>
      <c r="J28" s="380">
        <f>SUM(H28:I28)</f>
        <v>0</v>
      </c>
      <c r="K28" s="394">
        <f t="shared" si="4"/>
        <v>0</v>
      </c>
      <c r="L28" s="395">
        <f t="shared" si="4"/>
        <v>0</v>
      </c>
      <c r="M28" s="380">
        <f>SUM(K28:L28)</f>
        <v>0</v>
      </c>
      <c r="N28" s="253" t="str">
        <f t="shared" si="2"/>
        <v/>
      </c>
    </row>
    <row r="29" spans="1:14">
      <c r="A29" s="345" t="e">
        <f>'Паспорт-2'!A13</f>
        <v>#REF!</v>
      </c>
      <c r="B29" s="390"/>
      <c r="C29" s="391"/>
      <c r="D29" s="334" t="e">
        <f>'Паспорт-2'!B13</f>
        <v>#REF!</v>
      </c>
      <c r="E29" s="396">
        <f>'Паспорт-2'!C13</f>
        <v>0</v>
      </c>
      <c r="F29" s="397">
        <f>'Паспорт-2'!D13</f>
        <v>0</v>
      </c>
      <c r="G29" s="380">
        <f>SUM(E29:F29)</f>
        <v>0</v>
      </c>
      <c r="H29" s="383"/>
      <c r="I29" s="384"/>
      <c r="J29" s="380">
        <f>SUM(H29:I29)</f>
        <v>0</v>
      </c>
      <c r="K29" s="398">
        <f t="shared" si="4"/>
        <v>0</v>
      </c>
      <c r="L29" s="399">
        <f t="shared" si="4"/>
        <v>0</v>
      </c>
      <c r="M29" s="380">
        <f>SUM(K29:L29)</f>
        <v>0</v>
      </c>
      <c r="N29" s="253" t="str">
        <f t="shared" si="2"/>
        <v/>
      </c>
    </row>
    <row r="30" spans="1:14">
      <c r="A30" s="345" t="e">
        <f>'Паспорт-2'!A14</f>
        <v>#REF!</v>
      </c>
      <c r="B30" s="390"/>
      <c r="C30" s="391"/>
      <c r="D30" s="334" t="e">
        <f>'Паспорт-2'!B14</f>
        <v>#REF!</v>
      </c>
      <c r="E30" s="396">
        <f>'Паспорт-2'!C14</f>
        <v>0</v>
      </c>
      <c r="F30" s="397">
        <f>'Паспорт-2'!D14</f>
        <v>0</v>
      </c>
      <c r="G30" s="380">
        <f>SUM(E30:F30)</f>
        <v>0</v>
      </c>
      <c r="H30" s="383"/>
      <c r="I30" s="384"/>
      <c r="J30" s="380">
        <f>SUM(H30:I30)</f>
        <v>0</v>
      </c>
      <c r="K30" s="398">
        <f t="shared" si="4"/>
        <v>0</v>
      </c>
      <c r="L30" s="399">
        <f t="shared" si="4"/>
        <v>0</v>
      </c>
      <c r="M30" s="380">
        <f>SUM(K30:L30)</f>
        <v>0</v>
      </c>
      <c r="N30" s="253" t="str">
        <f t="shared" si="2"/>
        <v/>
      </c>
    </row>
    <row r="31" spans="1:14">
      <c r="A31" s="372" t="e">
        <f>'Паспорт-2'!A15</f>
        <v>#REF!</v>
      </c>
      <c r="B31" s="400"/>
      <c r="C31" s="401"/>
      <c r="D31" s="373" t="e">
        <f>'Паспорт-2'!B15</f>
        <v>#REF!</v>
      </c>
      <c r="E31" s="396">
        <f>'Паспорт-2'!C15</f>
        <v>0</v>
      </c>
      <c r="F31" s="397">
        <f>'Паспорт-2'!D15</f>
        <v>0</v>
      </c>
      <c r="G31" s="380">
        <f>SUM(E31:F31)</f>
        <v>0</v>
      </c>
      <c r="H31" s="383"/>
      <c r="I31" s="384"/>
      <c r="J31" s="380">
        <f>SUM(H31:I31)</f>
        <v>0</v>
      </c>
      <c r="K31" s="398">
        <f t="shared" si="4"/>
        <v>0</v>
      </c>
      <c r="L31" s="399">
        <f t="shared" si="4"/>
        <v>0</v>
      </c>
      <c r="M31" s="380">
        <f>SUM(K31:L31)</f>
        <v>0</v>
      </c>
      <c r="N31" s="253" t="str">
        <f t="shared" si="2"/>
        <v/>
      </c>
    </row>
    <row r="32" spans="1:14">
      <c r="A32" s="335" t="e">
        <f>'Паспорт-2'!A16</f>
        <v>#REF!</v>
      </c>
      <c r="B32" s="388">
        <f>'Паспорт-1'!B47</f>
        <v>0</v>
      </c>
      <c r="C32" s="389">
        <f>'Паспорт-1'!C47</f>
        <v>0</v>
      </c>
      <c r="D32" s="376" t="e">
        <f>'Паспорт-2'!B16</f>
        <v>#REF!</v>
      </c>
      <c r="E32" s="377">
        <f t="shared" ref="E32:J32" si="5">SUM(E33:E37)</f>
        <v>0</v>
      </c>
      <c r="F32" s="378">
        <f t="shared" si="5"/>
        <v>0</v>
      </c>
      <c r="G32" s="379">
        <f t="shared" si="5"/>
        <v>0</v>
      </c>
      <c r="H32" s="377">
        <f t="shared" si="5"/>
        <v>0</v>
      </c>
      <c r="I32" s="378">
        <f t="shared" si="5"/>
        <v>0</v>
      </c>
      <c r="J32" s="379">
        <f t="shared" si="5"/>
        <v>0</v>
      </c>
      <c r="K32" s="377">
        <f>SUM(K33:K37)</f>
        <v>0</v>
      </c>
      <c r="L32" s="378">
        <f>SUM(L33:L37)</f>
        <v>0</v>
      </c>
      <c r="M32" s="379">
        <f>SUM(M33:M37)</f>
        <v>0</v>
      </c>
      <c r="N32" s="253" t="str">
        <f t="shared" si="2"/>
        <v/>
      </c>
    </row>
    <row r="33" spans="1:14">
      <c r="A33" s="374" t="e">
        <f>'Паспорт-2'!A17</f>
        <v>#REF!</v>
      </c>
      <c r="B33" s="390"/>
      <c r="C33" s="391"/>
      <c r="D33" s="375" t="e">
        <f>'Паспорт-2'!B17</f>
        <v>#REF!</v>
      </c>
      <c r="E33" s="392">
        <f>'Паспорт-2'!C17</f>
        <v>0</v>
      </c>
      <c r="F33" s="393">
        <f>'Паспорт-2'!D17</f>
        <v>0</v>
      </c>
      <c r="G33" s="380">
        <f>SUM(E33:F33)</f>
        <v>0</v>
      </c>
      <c r="H33" s="381"/>
      <c r="I33" s="382"/>
      <c r="J33" s="380">
        <f>SUM(H33:I33)</f>
        <v>0</v>
      </c>
      <c r="K33" s="394">
        <f t="shared" ref="K33:L37" si="6">H33-E33</f>
        <v>0</v>
      </c>
      <c r="L33" s="395">
        <f t="shared" si="6"/>
        <v>0</v>
      </c>
      <c r="M33" s="380">
        <f>SUM(K33:L33)</f>
        <v>0</v>
      </c>
      <c r="N33" s="253" t="str">
        <f t="shared" si="2"/>
        <v/>
      </c>
    </row>
    <row r="34" spans="1:14">
      <c r="A34" s="345" t="e">
        <f>'Паспорт-2'!A18</f>
        <v>#REF!</v>
      </c>
      <c r="B34" s="390"/>
      <c r="C34" s="391"/>
      <c r="D34" s="334" t="e">
        <f>'Паспорт-2'!B18</f>
        <v>#REF!</v>
      </c>
      <c r="E34" s="392">
        <f>'Паспорт-2'!C18</f>
        <v>0</v>
      </c>
      <c r="F34" s="393">
        <f>'Паспорт-2'!D18</f>
        <v>0</v>
      </c>
      <c r="G34" s="380">
        <f>SUM(E34:F34)</f>
        <v>0</v>
      </c>
      <c r="H34" s="381"/>
      <c r="I34" s="382"/>
      <c r="J34" s="380">
        <f>SUM(H34:I34)</f>
        <v>0</v>
      </c>
      <c r="K34" s="394">
        <f t="shared" si="6"/>
        <v>0</v>
      </c>
      <c r="L34" s="395">
        <f t="shared" si="6"/>
        <v>0</v>
      </c>
      <c r="M34" s="380">
        <f>SUM(K34:L34)</f>
        <v>0</v>
      </c>
      <c r="N34" s="253" t="str">
        <f t="shared" si="2"/>
        <v/>
      </c>
    </row>
    <row r="35" spans="1:14">
      <c r="A35" s="345" t="e">
        <f>'Паспорт-2'!A19</f>
        <v>#REF!</v>
      </c>
      <c r="B35" s="390"/>
      <c r="C35" s="391"/>
      <c r="D35" s="334" t="e">
        <f>'Паспорт-2'!B19</f>
        <v>#REF!</v>
      </c>
      <c r="E35" s="396">
        <f>'Паспорт-2'!C19</f>
        <v>0</v>
      </c>
      <c r="F35" s="397">
        <f>'Паспорт-2'!D19</f>
        <v>0</v>
      </c>
      <c r="G35" s="380">
        <f>SUM(E35:F35)</f>
        <v>0</v>
      </c>
      <c r="H35" s="383"/>
      <c r="I35" s="384"/>
      <c r="J35" s="380">
        <f>SUM(H35:I35)</f>
        <v>0</v>
      </c>
      <c r="K35" s="398">
        <f t="shared" si="6"/>
        <v>0</v>
      </c>
      <c r="L35" s="399">
        <f t="shared" si="6"/>
        <v>0</v>
      </c>
      <c r="M35" s="380">
        <f>SUM(K35:L35)</f>
        <v>0</v>
      </c>
      <c r="N35" s="253" t="str">
        <f t="shared" si="2"/>
        <v/>
      </c>
    </row>
    <row r="36" spans="1:14">
      <c r="A36" s="345" t="e">
        <f>'Паспорт-2'!A20</f>
        <v>#REF!</v>
      </c>
      <c r="B36" s="390"/>
      <c r="C36" s="391"/>
      <c r="D36" s="334" t="e">
        <f>'Паспорт-2'!B20</f>
        <v>#REF!</v>
      </c>
      <c r="E36" s="396">
        <f>'Паспорт-2'!C20</f>
        <v>0</v>
      </c>
      <c r="F36" s="397">
        <f>'Паспорт-2'!D20</f>
        <v>0</v>
      </c>
      <c r="G36" s="380">
        <f>SUM(E36:F36)</f>
        <v>0</v>
      </c>
      <c r="H36" s="383"/>
      <c r="I36" s="384"/>
      <c r="J36" s="380">
        <f>SUM(H36:I36)</f>
        <v>0</v>
      </c>
      <c r="K36" s="398">
        <f t="shared" si="6"/>
        <v>0</v>
      </c>
      <c r="L36" s="399">
        <f t="shared" si="6"/>
        <v>0</v>
      </c>
      <c r="M36" s="380">
        <f>SUM(K36:L36)</f>
        <v>0</v>
      </c>
      <c r="N36" s="253" t="str">
        <f t="shared" si="2"/>
        <v/>
      </c>
    </row>
    <row r="37" spans="1:14">
      <c r="A37" s="372" t="e">
        <f>'Паспорт-2'!A21</f>
        <v>#REF!</v>
      </c>
      <c r="B37" s="400"/>
      <c r="C37" s="401"/>
      <c r="D37" s="373" t="e">
        <f>'Паспорт-2'!B21</f>
        <v>#REF!</v>
      </c>
      <c r="E37" s="396">
        <f>'Паспорт-2'!C21</f>
        <v>0</v>
      </c>
      <c r="F37" s="397">
        <f>'Паспорт-2'!D21</f>
        <v>0</v>
      </c>
      <c r="G37" s="380">
        <f>SUM(E37:F37)</f>
        <v>0</v>
      </c>
      <c r="H37" s="383"/>
      <c r="I37" s="384"/>
      <c r="J37" s="380">
        <f>SUM(H37:I37)</f>
        <v>0</v>
      </c>
      <c r="K37" s="398">
        <f t="shared" si="6"/>
        <v>0</v>
      </c>
      <c r="L37" s="399">
        <f t="shared" si="6"/>
        <v>0</v>
      </c>
      <c r="M37" s="380">
        <f>SUM(K37:L37)</f>
        <v>0</v>
      </c>
      <c r="N37" s="253" t="str">
        <f t="shared" si="2"/>
        <v/>
      </c>
    </row>
    <row r="38" spans="1:14">
      <c r="A38" s="335" t="e">
        <f>'Паспорт-2'!A22</f>
        <v>#REF!</v>
      </c>
      <c r="B38" s="388">
        <f>'Паспорт-1'!B53</f>
        <v>0</v>
      </c>
      <c r="C38" s="389">
        <f>'Паспорт-1'!C53</f>
        <v>0</v>
      </c>
      <c r="D38" s="376" t="e">
        <f>'Паспорт-2'!B22</f>
        <v>#REF!</v>
      </c>
      <c r="E38" s="377">
        <f t="shared" ref="E38:J38" si="7">SUM(E39:E43)</f>
        <v>0</v>
      </c>
      <c r="F38" s="378">
        <f t="shared" si="7"/>
        <v>0</v>
      </c>
      <c r="G38" s="379">
        <f t="shared" si="7"/>
        <v>0</v>
      </c>
      <c r="H38" s="377">
        <f t="shared" si="7"/>
        <v>0</v>
      </c>
      <c r="I38" s="378">
        <f t="shared" si="7"/>
        <v>0</v>
      </c>
      <c r="J38" s="379">
        <f t="shared" si="7"/>
        <v>0</v>
      </c>
      <c r="K38" s="377">
        <f>SUM(K39:K43)</f>
        <v>0</v>
      </c>
      <c r="L38" s="378">
        <f>SUM(L39:L43)</f>
        <v>0</v>
      </c>
      <c r="M38" s="379">
        <f>SUM(M39:M43)</f>
        <v>0</v>
      </c>
      <c r="N38" s="253" t="str">
        <f t="shared" si="2"/>
        <v/>
      </c>
    </row>
    <row r="39" spans="1:14">
      <c r="A39" s="374" t="e">
        <f>'Паспорт-2'!A23</f>
        <v>#REF!</v>
      </c>
      <c r="B39" s="390"/>
      <c r="C39" s="391"/>
      <c r="D39" s="375" t="e">
        <f>'Паспорт-2'!B23</f>
        <v>#REF!</v>
      </c>
      <c r="E39" s="392">
        <f>'Паспорт-2'!C23</f>
        <v>0</v>
      </c>
      <c r="F39" s="393">
        <f>'Паспорт-2'!D23</f>
        <v>0</v>
      </c>
      <c r="G39" s="380">
        <f>SUM(E39:F39)</f>
        <v>0</v>
      </c>
      <c r="H39" s="381"/>
      <c r="I39" s="382"/>
      <c r="J39" s="380">
        <f>SUM(H39:I39)</f>
        <v>0</v>
      </c>
      <c r="K39" s="394">
        <f t="shared" ref="K39:L43" si="8">H39-E39</f>
        <v>0</v>
      </c>
      <c r="L39" s="395">
        <f t="shared" si="8"/>
        <v>0</v>
      </c>
      <c r="M39" s="380">
        <f>SUM(K39:L39)</f>
        <v>0</v>
      </c>
      <c r="N39" s="253" t="str">
        <f t="shared" si="2"/>
        <v/>
      </c>
    </row>
    <row r="40" spans="1:14">
      <c r="A40" s="345" t="e">
        <f>'Паспорт-2'!A24</f>
        <v>#REF!</v>
      </c>
      <c r="B40" s="390"/>
      <c r="C40" s="391"/>
      <c r="D40" s="334" t="e">
        <f>'Паспорт-2'!B24</f>
        <v>#REF!</v>
      </c>
      <c r="E40" s="392">
        <f>'Паспорт-2'!C24</f>
        <v>0</v>
      </c>
      <c r="F40" s="393">
        <f>'Паспорт-2'!D24</f>
        <v>0</v>
      </c>
      <c r="G40" s="380">
        <f>SUM(E40:F40)</f>
        <v>0</v>
      </c>
      <c r="H40" s="381"/>
      <c r="I40" s="382"/>
      <c r="J40" s="380">
        <f>SUM(H40:I40)</f>
        <v>0</v>
      </c>
      <c r="K40" s="394">
        <f t="shared" si="8"/>
        <v>0</v>
      </c>
      <c r="L40" s="395">
        <f t="shared" si="8"/>
        <v>0</v>
      </c>
      <c r="M40" s="380">
        <f>SUM(K40:L40)</f>
        <v>0</v>
      </c>
      <c r="N40" s="253" t="str">
        <f t="shared" si="2"/>
        <v/>
      </c>
    </row>
    <row r="41" spans="1:14">
      <c r="A41" s="345" t="e">
        <f>'Паспорт-2'!A25</f>
        <v>#REF!</v>
      </c>
      <c r="B41" s="390"/>
      <c r="C41" s="391"/>
      <c r="D41" s="334" t="e">
        <f>'Паспорт-2'!B25</f>
        <v>#REF!</v>
      </c>
      <c r="E41" s="396">
        <f>'Паспорт-2'!C25</f>
        <v>0</v>
      </c>
      <c r="F41" s="397">
        <f>'Паспорт-2'!D25</f>
        <v>0</v>
      </c>
      <c r="G41" s="380">
        <f>SUM(E41:F41)</f>
        <v>0</v>
      </c>
      <c r="H41" s="383"/>
      <c r="I41" s="384"/>
      <c r="J41" s="380">
        <f>SUM(H41:I41)</f>
        <v>0</v>
      </c>
      <c r="K41" s="398">
        <f t="shared" si="8"/>
        <v>0</v>
      </c>
      <c r="L41" s="399">
        <f t="shared" si="8"/>
        <v>0</v>
      </c>
      <c r="M41" s="380">
        <f>SUM(K41:L41)</f>
        <v>0</v>
      </c>
      <c r="N41" s="253" t="str">
        <f t="shared" si="2"/>
        <v/>
      </c>
    </row>
    <row r="42" spans="1:14">
      <c r="A42" s="345" t="e">
        <f>'Паспорт-2'!A26</f>
        <v>#REF!</v>
      </c>
      <c r="B42" s="390"/>
      <c r="C42" s="391"/>
      <c r="D42" s="334" t="e">
        <f>'Паспорт-2'!B26</f>
        <v>#REF!</v>
      </c>
      <c r="E42" s="396">
        <f>'Паспорт-2'!C26</f>
        <v>0</v>
      </c>
      <c r="F42" s="397">
        <f>'Паспорт-2'!D26</f>
        <v>0</v>
      </c>
      <c r="G42" s="380">
        <f>SUM(E42:F42)</f>
        <v>0</v>
      </c>
      <c r="H42" s="383"/>
      <c r="I42" s="384"/>
      <c r="J42" s="380">
        <f>SUM(H42:I42)</f>
        <v>0</v>
      </c>
      <c r="K42" s="398">
        <f t="shared" si="8"/>
        <v>0</v>
      </c>
      <c r="L42" s="399">
        <f t="shared" si="8"/>
        <v>0</v>
      </c>
      <c r="M42" s="380">
        <f>SUM(K42:L42)</f>
        <v>0</v>
      </c>
      <c r="N42" s="253" t="str">
        <f t="shared" si="2"/>
        <v/>
      </c>
    </row>
    <row r="43" spans="1:14">
      <c r="A43" s="372" t="e">
        <f>'Паспорт-2'!A27</f>
        <v>#REF!</v>
      </c>
      <c r="B43" s="400"/>
      <c r="C43" s="401"/>
      <c r="D43" s="373" t="e">
        <f>'Паспорт-2'!B27</f>
        <v>#REF!</v>
      </c>
      <c r="E43" s="396">
        <f>'Паспорт-2'!C27</f>
        <v>0</v>
      </c>
      <c r="F43" s="397">
        <f>'Паспорт-2'!D27</f>
        <v>0</v>
      </c>
      <c r="G43" s="380">
        <f>SUM(E43:F43)</f>
        <v>0</v>
      </c>
      <c r="H43" s="383"/>
      <c r="I43" s="384"/>
      <c r="J43" s="380">
        <f>SUM(H43:I43)</f>
        <v>0</v>
      </c>
      <c r="K43" s="398">
        <f t="shared" si="8"/>
        <v>0</v>
      </c>
      <c r="L43" s="399">
        <f t="shared" si="8"/>
        <v>0</v>
      </c>
      <c r="M43" s="380">
        <f>SUM(K43:L43)</f>
        <v>0</v>
      </c>
      <c r="N43" s="253" t="str">
        <f t="shared" si="2"/>
        <v/>
      </c>
    </row>
    <row r="44" spans="1:14">
      <c r="A44" s="335" t="e">
        <f>'Паспорт-2'!A28</f>
        <v>#REF!</v>
      </c>
      <c r="B44" s="388">
        <f>'Паспорт-1'!B59</f>
        <v>0</v>
      </c>
      <c r="C44" s="389">
        <f>'Паспорт-1'!C59</f>
        <v>0</v>
      </c>
      <c r="D44" s="376" t="e">
        <f>'Паспорт-2'!B28</f>
        <v>#REF!</v>
      </c>
      <c r="E44" s="377">
        <f t="shared" ref="E44:J44" si="9">SUM(E45:E49)</f>
        <v>0</v>
      </c>
      <c r="F44" s="378">
        <f t="shared" si="9"/>
        <v>0</v>
      </c>
      <c r="G44" s="379">
        <f t="shared" si="9"/>
        <v>0</v>
      </c>
      <c r="H44" s="377">
        <f t="shared" si="9"/>
        <v>0</v>
      </c>
      <c r="I44" s="378">
        <f t="shared" si="9"/>
        <v>0</v>
      </c>
      <c r="J44" s="379">
        <f t="shared" si="9"/>
        <v>0</v>
      </c>
      <c r="K44" s="377">
        <f>SUM(K45:K49)</f>
        <v>0</v>
      </c>
      <c r="L44" s="378">
        <f>SUM(L45:L49)</f>
        <v>0</v>
      </c>
      <c r="M44" s="379">
        <f>SUM(M45:M49)</f>
        <v>0</v>
      </c>
      <c r="N44" s="253" t="str">
        <f t="shared" si="2"/>
        <v/>
      </c>
    </row>
    <row r="45" spans="1:14">
      <c r="A45" s="374" t="e">
        <f>'Паспорт-2'!A29</f>
        <v>#REF!</v>
      </c>
      <c r="B45" s="390"/>
      <c r="C45" s="391"/>
      <c r="D45" s="375" t="e">
        <f>'Паспорт-2'!B29</f>
        <v>#REF!</v>
      </c>
      <c r="E45" s="392">
        <f>'Паспорт-2'!C29</f>
        <v>0</v>
      </c>
      <c r="F45" s="393">
        <f>'Паспорт-2'!D29</f>
        <v>0</v>
      </c>
      <c r="G45" s="380">
        <f>SUM(E45:F45)</f>
        <v>0</v>
      </c>
      <c r="H45" s="381"/>
      <c r="I45" s="382"/>
      <c r="J45" s="380">
        <f>SUM(H45:I45)</f>
        <v>0</v>
      </c>
      <c r="K45" s="394">
        <f t="shared" ref="K45:L49" si="10">H45-E45</f>
        <v>0</v>
      </c>
      <c r="L45" s="395">
        <f t="shared" si="10"/>
        <v>0</v>
      </c>
      <c r="M45" s="380">
        <f>SUM(K45:L45)</f>
        <v>0</v>
      </c>
      <c r="N45" s="253" t="str">
        <f t="shared" si="2"/>
        <v/>
      </c>
    </row>
    <row r="46" spans="1:14">
      <c r="A46" s="345" t="e">
        <f>'Паспорт-2'!A30</f>
        <v>#REF!</v>
      </c>
      <c r="B46" s="390"/>
      <c r="C46" s="391"/>
      <c r="D46" s="334" t="e">
        <f>'Паспорт-2'!B30</f>
        <v>#REF!</v>
      </c>
      <c r="E46" s="392">
        <f>'Паспорт-2'!C30</f>
        <v>0</v>
      </c>
      <c r="F46" s="393">
        <f>'Паспорт-2'!D30</f>
        <v>0</v>
      </c>
      <c r="G46" s="380">
        <f>SUM(E46:F46)</f>
        <v>0</v>
      </c>
      <c r="H46" s="381"/>
      <c r="I46" s="382"/>
      <c r="J46" s="380">
        <f>SUM(H46:I46)</f>
        <v>0</v>
      </c>
      <c r="K46" s="394">
        <f t="shared" si="10"/>
        <v>0</v>
      </c>
      <c r="L46" s="395">
        <f t="shared" si="10"/>
        <v>0</v>
      </c>
      <c r="M46" s="380">
        <f>SUM(K46:L46)</f>
        <v>0</v>
      </c>
      <c r="N46" s="253" t="str">
        <f t="shared" si="2"/>
        <v/>
      </c>
    </row>
    <row r="47" spans="1:14">
      <c r="A47" s="345" t="e">
        <f>'Паспорт-2'!A31</f>
        <v>#REF!</v>
      </c>
      <c r="B47" s="390"/>
      <c r="C47" s="391"/>
      <c r="D47" s="334" t="e">
        <f>'Паспорт-2'!B31</f>
        <v>#REF!</v>
      </c>
      <c r="E47" s="396">
        <f>'Паспорт-2'!C31</f>
        <v>0</v>
      </c>
      <c r="F47" s="397">
        <f>'Паспорт-2'!D31</f>
        <v>0</v>
      </c>
      <c r="G47" s="380">
        <f>SUM(E47:F47)</f>
        <v>0</v>
      </c>
      <c r="H47" s="383"/>
      <c r="I47" s="384"/>
      <c r="J47" s="380">
        <f>SUM(H47:I47)</f>
        <v>0</v>
      </c>
      <c r="K47" s="398">
        <f t="shared" si="10"/>
        <v>0</v>
      </c>
      <c r="L47" s="399">
        <f t="shared" si="10"/>
        <v>0</v>
      </c>
      <c r="M47" s="380">
        <f>SUM(K47:L47)</f>
        <v>0</v>
      </c>
      <c r="N47" s="253" t="str">
        <f t="shared" si="2"/>
        <v/>
      </c>
    </row>
    <row r="48" spans="1:14">
      <c r="A48" s="345" t="e">
        <f>'Паспорт-2'!A32</f>
        <v>#REF!</v>
      </c>
      <c r="B48" s="390"/>
      <c r="C48" s="391"/>
      <c r="D48" s="334" t="e">
        <f>'Паспорт-2'!B32</f>
        <v>#REF!</v>
      </c>
      <c r="E48" s="396">
        <f>'Паспорт-2'!C32</f>
        <v>0</v>
      </c>
      <c r="F48" s="397">
        <f>'Паспорт-2'!D32</f>
        <v>0</v>
      </c>
      <c r="G48" s="380">
        <f>SUM(E48:F48)</f>
        <v>0</v>
      </c>
      <c r="H48" s="383"/>
      <c r="I48" s="384"/>
      <c r="J48" s="380">
        <f>SUM(H48:I48)</f>
        <v>0</v>
      </c>
      <c r="K48" s="398">
        <f t="shared" si="10"/>
        <v>0</v>
      </c>
      <c r="L48" s="399">
        <f t="shared" si="10"/>
        <v>0</v>
      </c>
      <c r="M48" s="380">
        <f>SUM(K48:L48)</f>
        <v>0</v>
      </c>
      <c r="N48" s="253" t="str">
        <f t="shared" si="2"/>
        <v/>
      </c>
    </row>
    <row r="49" spans="1:14">
      <c r="A49" s="372" t="e">
        <f>'Паспорт-2'!A33</f>
        <v>#REF!</v>
      </c>
      <c r="B49" s="400"/>
      <c r="C49" s="401"/>
      <c r="D49" s="373" t="e">
        <f>'Паспорт-2'!B33</f>
        <v>#REF!</v>
      </c>
      <c r="E49" s="396">
        <f>'Паспорт-2'!C33</f>
        <v>0</v>
      </c>
      <c r="F49" s="397">
        <f>'Паспорт-2'!D33</f>
        <v>0</v>
      </c>
      <c r="G49" s="380">
        <f>SUM(E49:F49)</f>
        <v>0</v>
      </c>
      <c r="H49" s="383"/>
      <c r="I49" s="384"/>
      <c r="J49" s="380">
        <f>SUM(H49:I49)</f>
        <v>0</v>
      </c>
      <c r="K49" s="398">
        <f t="shared" si="10"/>
        <v>0</v>
      </c>
      <c r="L49" s="399">
        <f t="shared" si="10"/>
        <v>0</v>
      </c>
      <c r="M49" s="380">
        <f>SUM(K49:L49)</f>
        <v>0</v>
      </c>
      <c r="N49" s="253" t="str">
        <f t="shared" si="2"/>
        <v/>
      </c>
    </row>
    <row r="50" spans="1:14">
      <c r="A50" s="335" t="e">
        <f>'Паспорт-2'!A34</f>
        <v>#REF!</v>
      </c>
      <c r="B50" s="388">
        <f>'Паспорт-1'!B65</f>
        <v>0</v>
      </c>
      <c r="C50" s="389">
        <f>'Паспорт-1'!C65</f>
        <v>0</v>
      </c>
      <c r="D50" s="376" t="e">
        <f>'Паспорт-2'!B34</f>
        <v>#REF!</v>
      </c>
      <c r="E50" s="377">
        <f t="shared" ref="E50:J50" si="11">SUM(E51:E55)</f>
        <v>0</v>
      </c>
      <c r="F50" s="378">
        <f t="shared" si="11"/>
        <v>0</v>
      </c>
      <c r="G50" s="379">
        <f t="shared" si="11"/>
        <v>0</v>
      </c>
      <c r="H50" s="377">
        <f t="shared" si="11"/>
        <v>0</v>
      </c>
      <c r="I50" s="378">
        <f t="shared" si="11"/>
        <v>0</v>
      </c>
      <c r="J50" s="379">
        <f t="shared" si="11"/>
        <v>0</v>
      </c>
      <c r="K50" s="377">
        <f>SUM(K51:K55)</f>
        <v>0</v>
      </c>
      <c r="L50" s="378">
        <f>SUM(L51:L55)</f>
        <v>0</v>
      </c>
      <c r="M50" s="379">
        <f>SUM(M51:M55)</f>
        <v>0</v>
      </c>
      <c r="N50" s="253" t="str">
        <f t="shared" si="2"/>
        <v/>
      </c>
    </row>
    <row r="51" spans="1:14">
      <c r="A51" s="374" t="e">
        <f>'Паспорт-2'!A35</f>
        <v>#REF!</v>
      </c>
      <c r="B51" s="390"/>
      <c r="C51" s="391"/>
      <c r="D51" s="375" t="e">
        <f>'Паспорт-2'!B35</f>
        <v>#REF!</v>
      </c>
      <c r="E51" s="392">
        <f>'Паспорт-2'!C35</f>
        <v>0</v>
      </c>
      <c r="F51" s="393">
        <f>'Паспорт-2'!D35</f>
        <v>0</v>
      </c>
      <c r="G51" s="380">
        <f>SUM(E51:F51)</f>
        <v>0</v>
      </c>
      <c r="H51" s="381"/>
      <c r="I51" s="382"/>
      <c r="J51" s="380">
        <f>SUM(H51:I51)</f>
        <v>0</v>
      </c>
      <c r="K51" s="394">
        <f t="shared" ref="K51:L55" si="12">H51-E51</f>
        <v>0</v>
      </c>
      <c r="L51" s="395">
        <f t="shared" si="12"/>
        <v>0</v>
      </c>
      <c r="M51" s="380">
        <f>SUM(K51:L51)</f>
        <v>0</v>
      </c>
      <c r="N51" s="253" t="str">
        <f t="shared" si="2"/>
        <v/>
      </c>
    </row>
    <row r="52" spans="1:14">
      <c r="A52" s="345" t="e">
        <f>'Паспорт-2'!A36</f>
        <v>#REF!</v>
      </c>
      <c r="B52" s="390"/>
      <c r="C52" s="391"/>
      <c r="D52" s="334" t="e">
        <f>'Паспорт-2'!B36</f>
        <v>#REF!</v>
      </c>
      <c r="E52" s="392">
        <f>'Паспорт-2'!C36</f>
        <v>0</v>
      </c>
      <c r="F52" s="393">
        <f>'Паспорт-2'!D36</f>
        <v>0</v>
      </c>
      <c r="G52" s="380">
        <f>SUM(E52:F52)</f>
        <v>0</v>
      </c>
      <c r="H52" s="381"/>
      <c r="I52" s="382"/>
      <c r="J52" s="380">
        <f>SUM(H52:I52)</f>
        <v>0</v>
      </c>
      <c r="K52" s="394">
        <f t="shared" si="12"/>
        <v>0</v>
      </c>
      <c r="L52" s="395">
        <f t="shared" si="12"/>
        <v>0</v>
      </c>
      <c r="M52" s="380">
        <f>SUM(K52:L52)</f>
        <v>0</v>
      </c>
      <c r="N52" s="253" t="str">
        <f t="shared" si="2"/>
        <v/>
      </c>
    </row>
    <row r="53" spans="1:14">
      <c r="A53" s="345" t="e">
        <f>'Паспорт-2'!A37</f>
        <v>#REF!</v>
      </c>
      <c r="B53" s="390"/>
      <c r="C53" s="391"/>
      <c r="D53" s="334" t="e">
        <f>'Паспорт-2'!B37</f>
        <v>#REF!</v>
      </c>
      <c r="E53" s="396">
        <f>'Паспорт-2'!C37</f>
        <v>0</v>
      </c>
      <c r="F53" s="397">
        <f>'Паспорт-2'!D37</f>
        <v>0</v>
      </c>
      <c r="G53" s="380">
        <f>SUM(E53:F53)</f>
        <v>0</v>
      </c>
      <c r="H53" s="383"/>
      <c r="I53" s="384"/>
      <c r="J53" s="380">
        <f>SUM(H53:I53)</f>
        <v>0</v>
      </c>
      <c r="K53" s="398">
        <f t="shared" si="12"/>
        <v>0</v>
      </c>
      <c r="L53" s="399">
        <f t="shared" si="12"/>
        <v>0</v>
      </c>
      <c r="M53" s="380">
        <f>SUM(K53:L53)</f>
        <v>0</v>
      </c>
      <c r="N53" s="253" t="str">
        <f t="shared" si="2"/>
        <v/>
      </c>
    </row>
    <row r="54" spans="1:14">
      <c r="A54" s="345" t="e">
        <f>'Паспорт-2'!A38</f>
        <v>#REF!</v>
      </c>
      <c r="B54" s="390"/>
      <c r="C54" s="391"/>
      <c r="D54" s="334" t="e">
        <f>'Паспорт-2'!B38</f>
        <v>#REF!</v>
      </c>
      <c r="E54" s="396">
        <f>'Паспорт-2'!C38</f>
        <v>0</v>
      </c>
      <c r="F54" s="397">
        <f>'Паспорт-2'!D38</f>
        <v>0</v>
      </c>
      <c r="G54" s="380">
        <f>SUM(E54:F54)</f>
        <v>0</v>
      </c>
      <c r="H54" s="383"/>
      <c r="I54" s="384"/>
      <c r="J54" s="380">
        <f>SUM(H54:I54)</f>
        <v>0</v>
      </c>
      <c r="K54" s="398">
        <f t="shared" si="12"/>
        <v>0</v>
      </c>
      <c r="L54" s="399">
        <f t="shared" si="12"/>
        <v>0</v>
      </c>
      <c r="M54" s="380">
        <f>SUM(K54:L54)</f>
        <v>0</v>
      </c>
      <c r="N54" s="253" t="str">
        <f t="shared" si="2"/>
        <v/>
      </c>
    </row>
    <row r="55" spans="1:14">
      <c r="A55" s="372" t="e">
        <f>'Паспорт-2'!A39</f>
        <v>#REF!</v>
      </c>
      <c r="B55" s="400"/>
      <c r="C55" s="401"/>
      <c r="D55" s="373" t="e">
        <f>'Паспорт-2'!B39</f>
        <v>#REF!</v>
      </c>
      <c r="E55" s="396">
        <f>'Паспорт-2'!C39</f>
        <v>0</v>
      </c>
      <c r="F55" s="397">
        <f>'Паспорт-2'!D39</f>
        <v>0</v>
      </c>
      <c r="G55" s="380">
        <f>SUM(E55:F55)</f>
        <v>0</v>
      </c>
      <c r="H55" s="383"/>
      <c r="I55" s="384"/>
      <c r="J55" s="380">
        <f>SUM(H55:I55)</f>
        <v>0</v>
      </c>
      <c r="K55" s="398">
        <f t="shared" si="12"/>
        <v>0</v>
      </c>
      <c r="L55" s="399">
        <f t="shared" si="12"/>
        <v>0</v>
      </c>
      <c r="M55" s="380">
        <f>SUM(K55:L55)</f>
        <v>0</v>
      </c>
      <c r="N55" s="253" t="str">
        <f t="shared" si="2"/>
        <v/>
      </c>
    </row>
    <row r="56" spans="1:14">
      <c r="A56" s="335" t="e">
        <f>'Паспорт-2'!A40</f>
        <v>#REF!</v>
      </c>
      <c r="B56" s="388">
        <f>'Паспорт-1'!B71</f>
        <v>0</v>
      </c>
      <c r="C56" s="389">
        <f>'Паспорт-1'!C71</f>
        <v>0</v>
      </c>
      <c r="D56" s="376" t="e">
        <f>'Паспорт-2'!B40</f>
        <v>#REF!</v>
      </c>
      <c r="E56" s="377">
        <f t="shared" ref="E56:J56" si="13">SUM(E57:E61)</f>
        <v>0</v>
      </c>
      <c r="F56" s="378">
        <f t="shared" si="13"/>
        <v>0</v>
      </c>
      <c r="G56" s="379">
        <f t="shared" si="13"/>
        <v>0</v>
      </c>
      <c r="H56" s="377">
        <f t="shared" si="13"/>
        <v>0</v>
      </c>
      <c r="I56" s="378">
        <f t="shared" si="13"/>
        <v>0</v>
      </c>
      <c r="J56" s="379">
        <f t="shared" si="13"/>
        <v>0</v>
      </c>
      <c r="K56" s="377">
        <f>SUM(K57:K61)</f>
        <v>0</v>
      </c>
      <c r="L56" s="378">
        <f>SUM(L57:L61)</f>
        <v>0</v>
      </c>
      <c r="M56" s="379">
        <f>SUM(M57:M61)</f>
        <v>0</v>
      </c>
      <c r="N56" s="253" t="str">
        <f t="shared" si="2"/>
        <v/>
      </c>
    </row>
    <row r="57" spans="1:14">
      <c r="A57" s="374" t="e">
        <f>'Паспорт-2'!A41</f>
        <v>#REF!</v>
      </c>
      <c r="B57" s="390"/>
      <c r="C57" s="391"/>
      <c r="D57" s="375" t="e">
        <f>'Паспорт-2'!B41</f>
        <v>#REF!</v>
      </c>
      <c r="E57" s="392">
        <f>'Паспорт-2'!C41</f>
        <v>0</v>
      </c>
      <c r="F57" s="393">
        <f>'Паспорт-2'!D41</f>
        <v>0</v>
      </c>
      <c r="G57" s="380">
        <f>SUM(E57:F57)</f>
        <v>0</v>
      </c>
      <c r="H57" s="381"/>
      <c r="I57" s="382"/>
      <c r="J57" s="380">
        <f>SUM(H57:I57)</f>
        <v>0</v>
      </c>
      <c r="K57" s="394">
        <f t="shared" ref="K57:L61" si="14">H57-E57</f>
        <v>0</v>
      </c>
      <c r="L57" s="395">
        <f t="shared" si="14"/>
        <v>0</v>
      </c>
      <c r="M57" s="380">
        <f>SUM(K57:L57)</f>
        <v>0</v>
      </c>
      <c r="N57" s="253" t="str">
        <f t="shared" si="2"/>
        <v/>
      </c>
    </row>
    <row r="58" spans="1:14">
      <c r="A58" s="345" t="e">
        <f>'Паспорт-2'!A42</f>
        <v>#REF!</v>
      </c>
      <c r="B58" s="390"/>
      <c r="C58" s="391"/>
      <c r="D58" s="334" t="e">
        <f>'Паспорт-2'!B42</f>
        <v>#REF!</v>
      </c>
      <c r="E58" s="392">
        <f>'Паспорт-2'!C42</f>
        <v>0</v>
      </c>
      <c r="F58" s="393">
        <f>'Паспорт-2'!D42</f>
        <v>0</v>
      </c>
      <c r="G58" s="380">
        <f>SUM(E58:F58)</f>
        <v>0</v>
      </c>
      <c r="H58" s="381"/>
      <c r="I58" s="382"/>
      <c r="J58" s="380">
        <f>SUM(H58:I58)</f>
        <v>0</v>
      </c>
      <c r="K58" s="394">
        <f t="shared" si="14"/>
        <v>0</v>
      </c>
      <c r="L58" s="395">
        <f t="shared" si="14"/>
        <v>0</v>
      </c>
      <c r="M58" s="380">
        <f>SUM(K58:L58)</f>
        <v>0</v>
      </c>
      <c r="N58" s="253" t="str">
        <f t="shared" si="2"/>
        <v/>
      </c>
    </row>
    <row r="59" spans="1:14">
      <c r="A59" s="345" t="e">
        <f>'Паспорт-2'!A43</f>
        <v>#REF!</v>
      </c>
      <c r="B59" s="390"/>
      <c r="C59" s="391"/>
      <c r="D59" s="334" t="e">
        <f>'Паспорт-2'!B43</f>
        <v>#REF!</v>
      </c>
      <c r="E59" s="396">
        <f>'Паспорт-2'!C43</f>
        <v>0</v>
      </c>
      <c r="F59" s="397">
        <f>'Паспорт-2'!D43</f>
        <v>0</v>
      </c>
      <c r="G59" s="380">
        <f>SUM(E59:F59)</f>
        <v>0</v>
      </c>
      <c r="H59" s="383"/>
      <c r="I59" s="384"/>
      <c r="J59" s="380">
        <f>SUM(H59:I59)</f>
        <v>0</v>
      </c>
      <c r="K59" s="398">
        <f t="shared" si="14"/>
        <v>0</v>
      </c>
      <c r="L59" s="399">
        <f t="shared" si="14"/>
        <v>0</v>
      </c>
      <c r="M59" s="380">
        <f>SUM(K59:L59)</f>
        <v>0</v>
      </c>
      <c r="N59" s="253" t="str">
        <f t="shared" si="2"/>
        <v/>
      </c>
    </row>
    <row r="60" spans="1:14">
      <c r="A60" s="345" t="e">
        <f>'Паспорт-2'!A44</f>
        <v>#REF!</v>
      </c>
      <c r="B60" s="390"/>
      <c r="C60" s="391"/>
      <c r="D60" s="334" t="e">
        <f>'Паспорт-2'!B44</f>
        <v>#REF!</v>
      </c>
      <c r="E60" s="396">
        <f>'Паспорт-2'!C44</f>
        <v>0</v>
      </c>
      <c r="F60" s="397">
        <f>'Паспорт-2'!D44</f>
        <v>0</v>
      </c>
      <c r="G60" s="380">
        <f>SUM(E60:F60)</f>
        <v>0</v>
      </c>
      <c r="H60" s="383"/>
      <c r="I60" s="384"/>
      <c r="J60" s="380">
        <f>SUM(H60:I60)</f>
        <v>0</v>
      </c>
      <c r="K60" s="398">
        <f t="shared" si="14"/>
        <v>0</v>
      </c>
      <c r="L60" s="399">
        <f t="shared" si="14"/>
        <v>0</v>
      </c>
      <c r="M60" s="380">
        <f>SUM(K60:L60)</f>
        <v>0</v>
      </c>
      <c r="N60" s="253" t="str">
        <f t="shared" si="2"/>
        <v/>
      </c>
    </row>
    <row r="61" spans="1:14">
      <c r="A61" s="372" t="e">
        <f>'Паспорт-2'!A45</f>
        <v>#REF!</v>
      </c>
      <c r="B61" s="400"/>
      <c r="C61" s="401"/>
      <c r="D61" s="373" t="e">
        <f>'Паспорт-2'!B45</f>
        <v>#REF!</v>
      </c>
      <c r="E61" s="396">
        <f>'Паспорт-2'!C45</f>
        <v>0</v>
      </c>
      <c r="F61" s="397">
        <f>'Паспорт-2'!D45</f>
        <v>0</v>
      </c>
      <c r="G61" s="380">
        <f>SUM(E61:F61)</f>
        <v>0</v>
      </c>
      <c r="H61" s="383"/>
      <c r="I61" s="384"/>
      <c r="J61" s="380">
        <f>SUM(H61:I61)</f>
        <v>0</v>
      </c>
      <c r="K61" s="398">
        <f t="shared" si="14"/>
        <v>0</v>
      </c>
      <c r="L61" s="399">
        <f t="shared" si="14"/>
        <v>0</v>
      </c>
      <c r="M61" s="380">
        <f>SUM(K61:L61)</f>
        <v>0</v>
      </c>
      <c r="N61" s="253" t="str">
        <f t="shared" si="2"/>
        <v/>
      </c>
    </row>
    <row r="62" spans="1:14">
      <c r="A62" s="335" t="e">
        <f>'Паспорт-2'!A46</f>
        <v>#REF!</v>
      </c>
      <c r="B62" s="388">
        <f>'Паспорт-1'!B77</f>
        <v>0</v>
      </c>
      <c r="C62" s="389">
        <f>'Паспорт-1'!C77</f>
        <v>0</v>
      </c>
      <c r="D62" s="376" t="e">
        <f>'Паспорт-2'!B46</f>
        <v>#REF!</v>
      </c>
      <c r="E62" s="377">
        <f t="shared" ref="E62:J62" si="15">SUM(E63:E67)</f>
        <v>0</v>
      </c>
      <c r="F62" s="378">
        <f t="shared" si="15"/>
        <v>0</v>
      </c>
      <c r="G62" s="379">
        <f t="shared" si="15"/>
        <v>0</v>
      </c>
      <c r="H62" s="377">
        <f t="shared" si="15"/>
        <v>0</v>
      </c>
      <c r="I62" s="378">
        <f t="shared" si="15"/>
        <v>0</v>
      </c>
      <c r="J62" s="379">
        <f t="shared" si="15"/>
        <v>0</v>
      </c>
      <c r="K62" s="377">
        <f>SUM(K63:K67)</f>
        <v>0</v>
      </c>
      <c r="L62" s="378">
        <f>SUM(L63:L67)</f>
        <v>0</v>
      </c>
      <c r="M62" s="379">
        <f>SUM(M63:M67)</f>
        <v>0</v>
      </c>
      <c r="N62" s="253" t="str">
        <f t="shared" si="2"/>
        <v/>
      </c>
    </row>
    <row r="63" spans="1:14">
      <c r="A63" s="374" t="e">
        <f>'Паспорт-2'!A47</f>
        <v>#REF!</v>
      </c>
      <c r="B63" s="390"/>
      <c r="C63" s="391"/>
      <c r="D63" s="375" t="e">
        <f>'Паспорт-2'!B47</f>
        <v>#REF!</v>
      </c>
      <c r="E63" s="392">
        <f>'Паспорт-2'!C47</f>
        <v>0</v>
      </c>
      <c r="F63" s="393">
        <f>'Паспорт-2'!D47</f>
        <v>0</v>
      </c>
      <c r="G63" s="380">
        <f>SUM(E63:F63)</f>
        <v>0</v>
      </c>
      <c r="H63" s="381"/>
      <c r="I63" s="382"/>
      <c r="J63" s="380">
        <f>SUM(H63:I63)</f>
        <v>0</v>
      </c>
      <c r="K63" s="394">
        <f t="shared" ref="K63:L67" si="16">H63-E63</f>
        <v>0</v>
      </c>
      <c r="L63" s="395">
        <f t="shared" si="16"/>
        <v>0</v>
      </c>
      <c r="M63" s="380">
        <f>SUM(K63:L63)</f>
        <v>0</v>
      </c>
      <c r="N63" s="253" t="str">
        <f t="shared" si="2"/>
        <v/>
      </c>
    </row>
    <row r="64" spans="1:14">
      <c r="A64" s="345" t="e">
        <f>'Паспорт-2'!A48</f>
        <v>#REF!</v>
      </c>
      <c r="B64" s="390"/>
      <c r="C64" s="391"/>
      <c r="D64" s="334" t="e">
        <f>'Паспорт-2'!B48</f>
        <v>#REF!</v>
      </c>
      <c r="E64" s="392">
        <f>'Паспорт-2'!C48</f>
        <v>0</v>
      </c>
      <c r="F64" s="393">
        <f>'Паспорт-2'!D48</f>
        <v>0</v>
      </c>
      <c r="G64" s="380">
        <f>SUM(E64:F64)</f>
        <v>0</v>
      </c>
      <c r="H64" s="381"/>
      <c r="I64" s="382"/>
      <c r="J64" s="380">
        <f>SUM(H64:I64)</f>
        <v>0</v>
      </c>
      <c r="K64" s="394">
        <f t="shared" si="16"/>
        <v>0</v>
      </c>
      <c r="L64" s="395">
        <f t="shared" si="16"/>
        <v>0</v>
      </c>
      <c r="M64" s="380">
        <f>SUM(K64:L64)</f>
        <v>0</v>
      </c>
      <c r="N64" s="253" t="str">
        <f t="shared" si="2"/>
        <v/>
      </c>
    </row>
    <row r="65" spans="1:14">
      <c r="A65" s="345" t="e">
        <f>'Паспорт-2'!A49</f>
        <v>#REF!</v>
      </c>
      <c r="B65" s="390"/>
      <c r="C65" s="391"/>
      <c r="D65" s="334" t="e">
        <f>'Паспорт-2'!B49</f>
        <v>#REF!</v>
      </c>
      <c r="E65" s="396">
        <f>'Паспорт-2'!C49</f>
        <v>0</v>
      </c>
      <c r="F65" s="397">
        <f>'Паспорт-2'!D49</f>
        <v>0</v>
      </c>
      <c r="G65" s="380">
        <f>SUM(E65:F65)</f>
        <v>0</v>
      </c>
      <c r="H65" s="383"/>
      <c r="I65" s="384"/>
      <c r="J65" s="380">
        <f>SUM(H65:I65)</f>
        <v>0</v>
      </c>
      <c r="K65" s="398">
        <f t="shared" si="16"/>
        <v>0</v>
      </c>
      <c r="L65" s="399">
        <f t="shared" si="16"/>
        <v>0</v>
      </c>
      <c r="M65" s="380">
        <f>SUM(K65:L65)</f>
        <v>0</v>
      </c>
      <c r="N65" s="253" t="str">
        <f t="shared" si="2"/>
        <v/>
      </c>
    </row>
    <row r="66" spans="1:14" ht="51">
      <c r="A66" s="345">
        <f>'Паспорт-2'!A50</f>
        <v>1</v>
      </c>
      <c r="B66" s="390"/>
      <c r="C66" s="391"/>
      <c r="D66" s="334" t="str">
        <f>'Паспорт-2'!B50</f>
        <v>Здійснення департаментом соціальної політики Черкаської міської ради наданих законодавством повноважень у сфері соціального захисту населення</v>
      </c>
      <c r="E66" s="396">
        <f>'Паспорт-2'!C50</f>
        <v>0</v>
      </c>
      <c r="F66" s="397">
        <f>'Паспорт-2'!D50</f>
        <v>0</v>
      </c>
      <c r="G66" s="380">
        <f>SUM(E66:F66)</f>
        <v>0</v>
      </c>
      <c r="H66" s="383"/>
      <c r="I66" s="384"/>
      <c r="J66" s="380">
        <f>SUM(H66:I66)</f>
        <v>0</v>
      </c>
      <c r="K66" s="398">
        <f t="shared" si="16"/>
        <v>0</v>
      </c>
      <c r="L66" s="399">
        <f t="shared" si="16"/>
        <v>0</v>
      </c>
      <c r="M66" s="380">
        <f>SUM(K66:L66)</f>
        <v>0</v>
      </c>
      <c r="N66" s="253" t="str">
        <f t="shared" si="2"/>
        <v/>
      </c>
    </row>
    <row r="67" spans="1:14">
      <c r="A67" s="372" t="str">
        <f>'Паспорт-2'!A51</f>
        <v/>
      </c>
      <c r="B67" s="400"/>
      <c r="C67" s="401"/>
      <c r="D67" s="373">
        <f>'Паспорт-2'!B51</f>
        <v>0</v>
      </c>
      <c r="E67" s="396">
        <f>'Паспорт-2'!C51</f>
        <v>0</v>
      </c>
      <c r="F67" s="397">
        <f>'Паспорт-2'!D51</f>
        <v>0</v>
      </c>
      <c r="G67" s="380">
        <f>SUM(E67:F67)</f>
        <v>0</v>
      </c>
      <c r="H67" s="383"/>
      <c r="I67" s="384"/>
      <c r="J67" s="380">
        <f>SUM(H67:I67)</f>
        <v>0</v>
      </c>
      <c r="K67" s="398">
        <f t="shared" si="16"/>
        <v>0</v>
      </c>
      <c r="L67" s="399">
        <f t="shared" si="16"/>
        <v>0</v>
      </c>
      <c r="M67" s="380">
        <f>SUM(K67:L67)</f>
        <v>0</v>
      </c>
      <c r="N67" s="253" t="str">
        <f t="shared" si="2"/>
        <v/>
      </c>
    </row>
    <row r="68" spans="1:14">
      <c r="A68" s="874" t="str">
        <f>IF('Запит  2-7'!A9&lt;&gt;0,'Запит  2-7'!A9,"")</f>
        <v xml:space="preserve">УСЬОГО </v>
      </c>
      <c r="B68" s="875"/>
      <c r="C68" s="875"/>
      <c r="D68" s="876"/>
      <c r="E68" s="377">
        <f t="shared" ref="E68:M68" si="17">E20+E26+E32+E38+E44+E50+E56+E62</f>
        <v>0</v>
      </c>
      <c r="F68" s="378">
        <f t="shared" si="17"/>
        <v>0</v>
      </c>
      <c r="G68" s="379">
        <f t="shared" si="17"/>
        <v>0</v>
      </c>
      <c r="H68" s="377">
        <f t="shared" si="17"/>
        <v>0</v>
      </c>
      <c r="I68" s="378">
        <f t="shared" si="17"/>
        <v>0</v>
      </c>
      <c r="J68" s="379">
        <f t="shared" si="17"/>
        <v>0</v>
      </c>
      <c r="K68" s="377">
        <f t="shared" si="17"/>
        <v>0</v>
      </c>
      <c r="L68" s="378">
        <f t="shared" si="17"/>
        <v>0</v>
      </c>
      <c r="M68" s="379">
        <f t="shared" si="17"/>
        <v>0</v>
      </c>
      <c r="N68" s="253" t="s">
        <v>97</v>
      </c>
    </row>
    <row r="69" spans="1:14">
      <c r="N69" s="253" t="s">
        <v>97</v>
      </c>
    </row>
    <row r="70" spans="1:14">
      <c r="A70" s="288" t="s">
        <v>26</v>
      </c>
      <c r="B70" s="258" t="s">
        <v>223</v>
      </c>
      <c r="E70" s="256"/>
      <c r="F70" s="256"/>
      <c r="G70" s="256"/>
      <c r="H70" s="256"/>
      <c r="I70" s="256"/>
      <c r="M70" s="314" t="s">
        <v>192</v>
      </c>
      <c r="N70" s="253" t="s">
        <v>97</v>
      </c>
    </row>
    <row r="71" spans="1:14" ht="22.5" customHeight="1">
      <c r="A71" s="879" t="s">
        <v>197</v>
      </c>
      <c r="B71" s="822" t="s">
        <v>193</v>
      </c>
      <c r="C71" s="877"/>
      <c r="D71" s="823"/>
      <c r="E71" s="885" t="s">
        <v>205</v>
      </c>
      <c r="F71" s="885"/>
      <c r="G71" s="886"/>
      <c r="H71" s="884" t="s">
        <v>204</v>
      </c>
      <c r="I71" s="885"/>
      <c r="J71" s="886"/>
      <c r="K71" s="884" t="s">
        <v>203</v>
      </c>
      <c r="L71" s="885"/>
      <c r="M71" s="886"/>
      <c r="N71" s="253" t="s">
        <v>97</v>
      </c>
    </row>
    <row r="72" spans="1:14" ht="21">
      <c r="A72" s="880"/>
      <c r="B72" s="824"/>
      <c r="C72" s="878"/>
      <c r="D72" s="825"/>
      <c r="E72" s="386" t="s">
        <v>1</v>
      </c>
      <c r="F72" s="311" t="s">
        <v>2</v>
      </c>
      <c r="G72" s="313" t="s">
        <v>3</v>
      </c>
      <c r="H72" s="312" t="s">
        <v>1</v>
      </c>
      <c r="I72" s="311" t="s">
        <v>2</v>
      </c>
      <c r="J72" s="313" t="s">
        <v>3</v>
      </c>
      <c r="K72" s="312" t="s">
        <v>1</v>
      </c>
      <c r="L72" s="311" t="s">
        <v>2</v>
      </c>
      <c r="M72" s="313" t="s">
        <v>3</v>
      </c>
      <c r="N72" s="253" t="s">
        <v>97</v>
      </c>
    </row>
    <row r="73" spans="1:14" ht="13.5">
      <c r="A73" s="335" t="str">
        <f>'Паспорт-2'!A57</f>
        <v/>
      </c>
      <c r="B73" s="868" t="str">
        <f>'Паспорт-2'!B57</f>
        <v xml:space="preserve">Програма зайнятості населення м.Черкаси на 2019-2023 роки </v>
      </c>
      <c r="C73" s="868"/>
      <c r="D73" s="869"/>
      <c r="E73" s="283">
        <f>SUM(E74:E78)</f>
        <v>0</v>
      </c>
      <c r="F73" s="282">
        <f>SUM(F74:F78)</f>
        <v>0</v>
      </c>
      <c r="G73" s="281">
        <f>SUM(G74:G78)</f>
        <v>0</v>
      </c>
      <c r="H73" s="283">
        <f t="shared" ref="H73:M73" si="18">SUM(H74:H78)</f>
        <v>0</v>
      </c>
      <c r="I73" s="282">
        <f t="shared" si="18"/>
        <v>0</v>
      </c>
      <c r="J73" s="281">
        <f t="shared" si="18"/>
        <v>0</v>
      </c>
      <c r="K73" s="337">
        <f t="shared" si="18"/>
        <v>0</v>
      </c>
      <c r="L73" s="282">
        <f t="shared" si="18"/>
        <v>0</v>
      </c>
      <c r="M73" s="281">
        <f t="shared" si="18"/>
        <v>0</v>
      </c>
      <c r="N73" s="253" t="str">
        <f t="shared" ref="N73:N132" si="19">IF(G73&lt;&gt;0,"Для друку","")</f>
        <v/>
      </c>
    </row>
    <row r="74" spans="1:14">
      <c r="A74" s="344" t="str">
        <f>'Паспорт-2'!A58</f>
        <v/>
      </c>
      <c r="B74" s="870">
        <f>'Паспорт-2'!B58</f>
        <v>0</v>
      </c>
      <c r="C74" s="870"/>
      <c r="D74" s="871"/>
      <c r="E74" s="402">
        <f>'Паспорт-2'!C58</f>
        <v>0</v>
      </c>
      <c r="F74" s="403">
        <f>'Паспорт-2'!D58</f>
        <v>0</v>
      </c>
      <c r="G74" s="309">
        <f>SUM(E74:F74)</f>
        <v>0</v>
      </c>
      <c r="H74" s="310"/>
      <c r="I74" s="280"/>
      <c r="J74" s="309">
        <f>SUM(H74:I74)</f>
        <v>0</v>
      </c>
      <c r="K74" s="394">
        <f t="shared" ref="K74:L78" si="20">H74-E74</f>
        <v>0</v>
      </c>
      <c r="L74" s="395">
        <f t="shared" si="20"/>
        <v>0</v>
      </c>
      <c r="M74" s="380">
        <f>SUM(K74:L74)</f>
        <v>0</v>
      </c>
      <c r="N74" s="253" t="str">
        <f t="shared" si="19"/>
        <v/>
      </c>
    </row>
    <row r="75" spans="1:14">
      <c r="A75" s="345" t="str">
        <f>'Паспорт-2'!A59</f>
        <v/>
      </c>
      <c r="B75" s="866">
        <f>'Паспорт-2'!B59</f>
        <v>0</v>
      </c>
      <c r="C75" s="866"/>
      <c r="D75" s="867"/>
      <c r="E75" s="404">
        <f>'Паспорт-2'!C59</f>
        <v>0</v>
      </c>
      <c r="F75" s="405">
        <f>'Паспорт-2'!D59</f>
        <v>0</v>
      </c>
      <c r="G75" s="307">
        <f>SUM(E75:F75)</f>
        <v>0</v>
      </c>
      <c r="H75" s="308"/>
      <c r="I75" s="275"/>
      <c r="J75" s="307">
        <f>SUM(H75:I75)</f>
        <v>0</v>
      </c>
      <c r="K75" s="394">
        <f t="shared" si="20"/>
        <v>0</v>
      </c>
      <c r="L75" s="395">
        <f t="shared" si="20"/>
        <v>0</v>
      </c>
      <c r="M75" s="380">
        <f>SUM(K75:L75)</f>
        <v>0</v>
      </c>
      <c r="N75" s="253" t="str">
        <f t="shared" si="19"/>
        <v/>
      </c>
    </row>
    <row r="76" spans="1:14">
      <c r="A76" s="345" t="str">
        <f>'Паспорт-2'!A60</f>
        <v/>
      </c>
      <c r="B76" s="866">
        <f>'Паспорт-2'!B60</f>
        <v>0</v>
      </c>
      <c r="C76" s="866"/>
      <c r="D76" s="867"/>
      <c r="E76" s="404">
        <f>'Паспорт-2'!C60</f>
        <v>0</v>
      </c>
      <c r="F76" s="405">
        <f>'Паспорт-2'!D60</f>
        <v>0</v>
      </c>
      <c r="G76" s="307">
        <f>SUM(E76:F76)</f>
        <v>0</v>
      </c>
      <c r="H76" s="308"/>
      <c r="I76" s="275"/>
      <c r="J76" s="307">
        <f>SUM(H76:I76)</f>
        <v>0</v>
      </c>
      <c r="K76" s="394">
        <f t="shared" si="20"/>
        <v>0</v>
      </c>
      <c r="L76" s="395">
        <f t="shared" si="20"/>
        <v>0</v>
      </c>
      <c r="M76" s="380">
        <f>SUM(K76:L76)</f>
        <v>0</v>
      </c>
      <c r="N76" s="253" t="str">
        <f t="shared" si="19"/>
        <v/>
      </c>
    </row>
    <row r="77" spans="1:14">
      <c r="A77" s="345" t="str">
        <f>'Паспорт-2'!A61</f>
        <v/>
      </c>
      <c r="B77" s="866">
        <f>'Паспорт-2'!B61</f>
        <v>0</v>
      </c>
      <c r="C77" s="866"/>
      <c r="D77" s="867"/>
      <c r="E77" s="404">
        <f>'Паспорт-2'!C61</f>
        <v>0</v>
      </c>
      <c r="F77" s="405">
        <f>'Паспорт-2'!D61</f>
        <v>0</v>
      </c>
      <c r="G77" s="307">
        <f>SUM(E77:F77)</f>
        <v>0</v>
      </c>
      <c r="H77" s="308"/>
      <c r="I77" s="275"/>
      <c r="J77" s="307">
        <f>SUM(H77:I77)</f>
        <v>0</v>
      </c>
      <c r="K77" s="394">
        <f t="shared" si="20"/>
        <v>0</v>
      </c>
      <c r="L77" s="395">
        <f t="shared" si="20"/>
        <v>0</v>
      </c>
      <c r="M77" s="380">
        <f>SUM(K77:L77)</f>
        <v>0</v>
      </c>
      <c r="N77" s="253" t="str">
        <f t="shared" si="19"/>
        <v/>
      </c>
    </row>
    <row r="78" spans="1:14">
      <c r="A78" s="385" t="str">
        <f>'Паспорт-2'!A62</f>
        <v/>
      </c>
      <c r="B78" s="864">
        <f>'Паспорт-2'!B62</f>
        <v>0</v>
      </c>
      <c r="C78" s="864"/>
      <c r="D78" s="865"/>
      <c r="E78" s="406">
        <f>'Паспорт-2'!C62</f>
        <v>0</v>
      </c>
      <c r="F78" s="407">
        <f>'Паспорт-2'!D62</f>
        <v>0</v>
      </c>
      <c r="G78" s="343">
        <f>SUM(E78:F78)</f>
        <v>0</v>
      </c>
      <c r="H78" s="342"/>
      <c r="I78" s="284"/>
      <c r="J78" s="343">
        <f>SUM(H78:I78)</f>
        <v>0</v>
      </c>
      <c r="K78" s="394">
        <f t="shared" si="20"/>
        <v>0</v>
      </c>
      <c r="L78" s="395">
        <f t="shared" si="20"/>
        <v>0</v>
      </c>
      <c r="M78" s="380">
        <f>SUM(K78:L78)</f>
        <v>0</v>
      </c>
      <c r="N78" s="253" t="str">
        <f t="shared" si="19"/>
        <v/>
      </c>
    </row>
    <row r="79" spans="1:14" ht="13.5">
      <c r="A79" s="335" t="str">
        <f>'Паспорт-2'!A63</f>
        <v/>
      </c>
      <c r="B79" s="868">
        <f>'Паспорт-2'!B63</f>
        <v>0</v>
      </c>
      <c r="C79" s="868"/>
      <c r="D79" s="869"/>
      <c r="E79" s="283">
        <f t="shared" ref="E79:M79" si="21">SUM(E80:E84)</f>
        <v>0</v>
      </c>
      <c r="F79" s="282">
        <f t="shared" si="21"/>
        <v>0</v>
      </c>
      <c r="G79" s="281">
        <f t="shared" si="21"/>
        <v>0</v>
      </c>
      <c r="H79" s="283">
        <f t="shared" si="21"/>
        <v>0</v>
      </c>
      <c r="I79" s="282">
        <f t="shared" si="21"/>
        <v>0</v>
      </c>
      <c r="J79" s="281">
        <f t="shared" si="21"/>
        <v>0</v>
      </c>
      <c r="K79" s="337">
        <f t="shared" si="21"/>
        <v>0</v>
      </c>
      <c r="L79" s="282">
        <f t="shared" si="21"/>
        <v>0</v>
      </c>
      <c r="M79" s="281">
        <f t="shared" si="21"/>
        <v>0</v>
      </c>
      <c r="N79" s="253" t="str">
        <f t="shared" si="19"/>
        <v/>
      </c>
    </row>
    <row r="80" spans="1:14">
      <c r="A80" s="344" t="str">
        <f>'Паспорт-2'!A64</f>
        <v/>
      </c>
      <c r="B80" s="870">
        <f>'Паспорт-2'!B64</f>
        <v>0</v>
      </c>
      <c r="C80" s="870"/>
      <c r="D80" s="871"/>
      <c r="E80" s="402">
        <f>'Паспорт-2'!C64</f>
        <v>0</v>
      </c>
      <c r="F80" s="403">
        <f>'Паспорт-2'!D64</f>
        <v>0</v>
      </c>
      <c r="G80" s="309">
        <f>SUM(E80:F80)</f>
        <v>0</v>
      </c>
      <c r="H80" s="310"/>
      <c r="I80" s="280"/>
      <c r="J80" s="309">
        <f>SUM(H80:I80)</f>
        <v>0</v>
      </c>
      <c r="K80" s="394">
        <f t="shared" ref="K80:L84" si="22">H80-E80</f>
        <v>0</v>
      </c>
      <c r="L80" s="395">
        <f t="shared" si="22"/>
        <v>0</v>
      </c>
      <c r="M80" s="380">
        <f>SUM(K80:L80)</f>
        <v>0</v>
      </c>
      <c r="N80" s="253" t="str">
        <f t="shared" si="19"/>
        <v/>
      </c>
    </row>
    <row r="81" spans="1:14">
      <c r="A81" s="345" t="str">
        <f>'Паспорт-2'!A65</f>
        <v/>
      </c>
      <c r="B81" s="866">
        <f>'Паспорт-2'!B65</f>
        <v>0</v>
      </c>
      <c r="C81" s="866"/>
      <c r="D81" s="867"/>
      <c r="E81" s="404">
        <f>'Паспорт-2'!C65</f>
        <v>0</v>
      </c>
      <c r="F81" s="405">
        <f>'Паспорт-2'!D65</f>
        <v>0</v>
      </c>
      <c r="G81" s="307">
        <f>SUM(E81:F81)</f>
        <v>0</v>
      </c>
      <c r="H81" s="308"/>
      <c r="I81" s="275"/>
      <c r="J81" s="307">
        <f>SUM(H81:I81)</f>
        <v>0</v>
      </c>
      <c r="K81" s="394">
        <f t="shared" si="22"/>
        <v>0</v>
      </c>
      <c r="L81" s="395">
        <f t="shared" si="22"/>
        <v>0</v>
      </c>
      <c r="M81" s="380">
        <f>SUM(K81:L81)</f>
        <v>0</v>
      </c>
      <c r="N81" s="253" t="str">
        <f t="shared" si="19"/>
        <v/>
      </c>
    </row>
    <row r="82" spans="1:14">
      <c r="A82" s="345" t="str">
        <f>'Паспорт-2'!A66</f>
        <v/>
      </c>
      <c r="B82" s="866">
        <f>'Паспорт-2'!B66</f>
        <v>0</v>
      </c>
      <c r="C82" s="866"/>
      <c r="D82" s="867"/>
      <c r="E82" s="404">
        <f>'Паспорт-2'!C66</f>
        <v>0</v>
      </c>
      <c r="F82" s="405">
        <f>'Паспорт-2'!D66</f>
        <v>0</v>
      </c>
      <c r="G82" s="307">
        <f>SUM(E82:F82)</f>
        <v>0</v>
      </c>
      <c r="H82" s="308"/>
      <c r="I82" s="275"/>
      <c r="J82" s="307">
        <f>SUM(H82:I82)</f>
        <v>0</v>
      </c>
      <c r="K82" s="394">
        <f t="shared" si="22"/>
        <v>0</v>
      </c>
      <c r="L82" s="395">
        <f t="shared" si="22"/>
        <v>0</v>
      </c>
      <c r="M82" s="380">
        <f>SUM(K82:L82)</f>
        <v>0</v>
      </c>
      <c r="N82" s="253" t="str">
        <f t="shared" si="19"/>
        <v/>
      </c>
    </row>
    <row r="83" spans="1:14">
      <c r="A83" s="345" t="str">
        <f>'Паспорт-2'!A67</f>
        <v/>
      </c>
      <c r="B83" s="866">
        <f>'Паспорт-2'!B67</f>
        <v>0</v>
      </c>
      <c r="C83" s="866"/>
      <c r="D83" s="867"/>
      <c r="E83" s="404">
        <f>'Паспорт-2'!C67</f>
        <v>0</v>
      </c>
      <c r="F83" s="405">
        <f>'Паспорт-2'!D67</f>
        <v>0</v>
      </c>
      <c r="G83" s="307">
        <f>SUM(E83:F83)</f>
        <v>0</v>
      </c>
      <c r="H83" s="308"/>
      <c r="I83" s="275"/>
      <c r="J83" s="307">
        <f>SUM(H83:I83)</f>
        <v>0</v>
      </c>
      <c r="K83" s="394">
        <f t="shared" si="22"/>
        <v>0</v>
      </c>
      <c r="L83" s="395">
        <f t="shared" si="22"/>
        <v>0</v>
      </c>
      <c r="M83" s="380">
        <f>SUM(K83:L83)</f>
        <v>0</v>
      </c>
      <c r="N83" s="253" t="str">
        <f t="shared" si="19"/>
        <v/>
      </c>
    </row>
    <row r="84" spans="1:14">
      <c r="A84" s="385" t="str">
        <f>'Паспорт-2'!A68</f>
        <v/>
      </c>
      <c r="B84" s="864">
        <f>'Паспорт-2'!B68</f>
        <v>0</v>
      </c>
      <c r="C84" s="864"/>
      <c r="D84" s="865"/>
      <c r="E84" s="404">
        <f>'Паспорт-2'!C68</f>
        <v>0</v>
      </c>
      <c r="F84" s="405">
        <f>'Паспорт-2'!D68</f>
        <v>0</v>
      </c>
      <c r="G84" s="307">
        <f>SUM(E84:F84)</f>
        <v>0</v>
      </c>
      <c r="H84" s="308"/>
      <c r="I84" s="275"/>
      <c r="J84" s="307">
        <f>SUM(H84:I84)</f>
        <v>0</v>
      </c>
      <c r="K84" s="394">
        <f t="shared" si="22"/>
        <v>0</v>
      </c>
      <c r="L84" s="395">
        <f t="shared" si="22"/>
        <v>0</v>
      </c>
      <c r="M84" s="380">
        <f>SUM(K84:L84)</f>
        <v>0</v>
      </c>
      <c r="N84" s="253" t="str">
        <f t="shared" si="19"/>
        <v/>
      </c>
    </row>
    <row r="85" spans="1:14" ht="13.5">
      <c r="A85" s="335" t="str">
        <f>'Паспорт-2'!A69</f>
        <v/>
      </c>
      <c r="B85" s="868">
        <f>'Паспорт-2'!B69</f>
        <v>0</v>
      </c>
      <c r="C85" s="868"/>
      <c r="D85" s="869"/>
      <c r="E85" s="283">
        <f t="shared" ref="E85:M85" si="23">SUM(E86:E90)</f>
        <v>0</v>
      </c>
      <c r="F85" s="282">
        <f t="shared" si="23"/>
        <v>0</v>
      </c>
      <c r="G85" s="281">
        <f t="shared" si="23"/>
        <v>0</v>
      </c>
      <c r="H85" s="283">
        <f t="shared" si="23"/>
        <v>0</v>
      </c>
      <c r="I85" s="282">
        <f t="shared" si="23"/>
        <v>0</v>
      </c>
      <c r="J85" s="281">
        <f t="shared" si="23"/>
        <v>0</v>
      </c>
      <c r="K85" s="337">
        <f t="shared" si="23"/>
        <v>0</v>
      </c>
      <c r="L85" s="282">
        <f t="shared" si="23"/>
        <v>0</v>
      </c>
      <c r="M85" s="281">
        <f t="shared" si="23"/>
        <v>0</v>
      </c>
      <c r="N85" s="253" t="str">
        <f t="shared" si="19"/>
        <v/>
      </c>
    </row>
    <row r="86" spans="1:14">
      <c r="A86" s="344" t="str">
        <f>'Паспорт-2'!A70</f>
        <v/>
      </c>
      <c r="B86" s="870">
        <f>'Паспорт-2'!B70</f>
        <v>0</v>
      </c>
      <c r="C86" s="870"/>
      <c r="D86" s="871"/>
      <c r="E86" s="402">
        <f>'Паспорт-2'!C70</f>
        <v>0</v>
      </c>
      <c r="F86" s="403">
        <f>'Паспорт-2'!D70</f>
        <v>0</v>
      </c>
      <c r="G86" s="309">
        <f>SUM(E86:F86)</f>
        <v>0</v>
      </c>
      <c r="H86" s="310"/>
      <c r="I86" s="280"/>
      <c r="J86" s="309">
        <f>SUM(H86:I86)</f>
        <v>0</v>
      </c>
      <c r="K86" s="394">
        <f t="shared" ref="K86:L90" si="24">H86-E86</f>
        <v>0</v>
      </c>
      <c r="L86" s="395">
        <f t="shared" si="24"/>
        <v>0</v>
      </c>
      <c r="M86" s="380">
        <f>SUM(K86:L86)</f>
        <v>0</v>
      </c>
      <c r="N86" s="253" t="str">
        <f t="shared" si="19"/>
        <v/>
      </c>
    </row>
    <row r="87" spans="1:14">
      <c r="A87" s="345" t="str">
        <f>'Паспорт-2'!A71</f>
        <v/>
      </c>
      <c r="B87" s="866">
        <f>'Паспорт-2'!B71</f>
        <v>0</v>
      </c>
      <c r="C87" s="866"/>
      <c r="D87" s="867"/>
      <c r="E87" s="404">
        <f>'Паспорт-2'!C71</f>
        <v>0</v>
      </c>
      <c r="F87" s="405">
        <f>'Паспорт-2'!D71</f>
        <v>0</v>
      </c>
      <c r="G87" s="307">
        <f>SUM(E87:F87)</f>
        <v>0</v>
      </c>
      <c r="H87" s="308"/>
      <c r="I87" s="275"/>
      <c r="J87" s="307">
        <f>SUM(H87:I87)</f>
        <v>0</v>
      </c>
      <c r="K87" s="394">
        <f t="shared" si="24"/>
        <v>0</v>
      </c>
      <c r="L87" s="395">
        <f t="shared" si="24"/>
        <v>0</v>
      </c>
      <c r="M87" s="380">
        <f>SUM(K87:L87)</f>
        <v>0</v>
      </c>
      <c r="N87" s="253" t="str">
        <f t="shared" si="19"/>
        <v/>
      </c>
    </row>
    <row r="88" spans="1:14">
      <c r="A88" s="345" t="str">
        <f>'Паспорт-2'!A72</f>
        <v/>
      </c>
      <c r="B88" s="866">
        <f>'Паспорт-2'!B72</f>
        <v>0</v>
      </c>
      <c r="C88" s="866"/>
      <c r="D88" s="867"/>
      <c r="E88" s="404">
        <f>'Паспорт-2'!C72</f>
        <v>0</v>
      </c>
      <c r="F88" s="405">
        <f>'Паспорт-2'!D72</f>
        <v>0</v>
      </c>
      <c r="G88" s="307">
        <f>SUM(E88:F88)</f>
        <v>0</v>
      </c>
      <c r="H88" s="308"/>
      <c r="I88" s="275"/>
      <c r="J88" s="307">
        <f>SUM(H88:I88)</f>
        <v>0</v>
      </c>
      <c r="K88" s="394">
        <f t="shared" si="24"/>
        <v>0</v>
      </c>
      <c r="L88" s="395">
        <f t="shared" si="24"/>
        <v>0</v>
      </c>
      <c r="M88" s="380">
        <f>SUM(K88:L88)</f>
        <v>0</v>
      </c>
      <c r="N88" s="253" t="str">
        <f t="shared" si="19"/>
        <v/>
      </c>
    </row>
    <row r="89" spans="1:14">
      <c r="A89" s="345" t="str">
        <f>'Паспорт-2'!A73</f>
        <v/>
      </c>
      <c r="B89" s="866">
        <f>'Паспорт-2'!B73</f>
        <v>0</v>
      </c>
      <c r="C89" s="866"/>
      <c r="D89" s="867"/>
      <c r="E89" s="404">
        <f>'Паспорт-2'!C73</f>
        <v>0</v>
      </c>
      <c r="F89" s="405">
        <f>'Паспорт-2'!D73</f>
        <v>0</v>
      </c>
      <c r="G89" s="307">
        <f>SUM(E89:F89)</f>
        <v>0</v>
      </c>
      <c r="H89" s="308"/>
      <c r="I89" s="275"/>
      <c r="J89" s="307">
        <f>SUM(H89:I89)</f>
        <v>0</v>
      </c>
      <c r="K89" s="394">
        <f t="shared" si="24"/>
        <v>0</v>
      </c>
      <c r="L89" s="395">
        <f t="shared" si="24"/>
        <v>0</v>
      </c>
      <c r="M89" s="380">
        <f>SUM(K89:L89)</f>
        <v>0</v>
      </c>
      <c r="N89" s="253" t="str">
        <f t="shared" si="19"/>
        <v/>
      </c>
    </row>
    <row r="90" spans="1:14">
      <c r="A90" s="385" t="str">
        <f>'Паспорт-2'!A74</f>
        <v/>
      </c>
      <c r="B90" s="864">
        <f>'Паспорт-2'!B74</f>
        <v>0</v>
      </c>
      <c r="C90" s="864"/>
      <c r="D90" s="865"/>
      <c r="E90" s="404">
        <f>'Паспорт-2'!C74</f>
        <v>0</v>
      </c>
      <c r="F90" s="405">
        <f>'Паспорт-2'!D74</f>
        <v>0</v>
      </c>
      <c r="G90" s="307">
        <f>SUM(E90:F90)</f>
        <v>0</v>
      </c>
      <c r="H90" s="308"/>
      <c r="I90" s="275"/>
      <c r="J90" s="307">
        <f>SUM(H90:I90)</f>
        <v>0</v>
      </c>
      <c r="K90" s="394">
        <f t="shared" si="24"/>
        <v>0</v>
      </c>
      <c r="L90" s="395">
        <f t="shared" si="24"/>
        <v>0</v>
      </c>
      <c r="M90" s="380">
        <f>SUM(K90:L90)</f>
        <v>0</v>
      </c>
      <c r="N90" s="253" t="str">
        <f t="shared" si="19"/>
        <v/>
      </c>
    </row>
    <row r="91" spans="1:14" ht="13.5">
      <c r="A91" s="335" t="str">
        <f>'Паспорт-2'!A75</f>
        <v/>
      </c>
      <c r="B91" s="868">
        <f>'Паспорт-2'!B75</f>
        <v>0</v>
      </c>
      <c r="C91" s="868"/>
      <c r="D91" s="869"/>
      <c r="E91" s="283">
        <f t="shared" ref="E91:M91" si="25">SUM(E92:E96)</f>
        <v>0</v>
      </c>
      <c r="F91" s="282">
        <f t="shared" si="25"/>
        <v>0</v>
      </c>
      <c r="G91" s="281">
        <f t="shared" si="25"/>
        <v>0</v>
      </c>
      <c r="H91" s="283">
        <f t="shared" si="25"/>
        <v>0</v>
      </c>
      <c r="I91" s="282">
        <f t="shared" si="25"/>
        <v>0</v>
      </c>
      <c r="J91" s="281">
        <f t="shared" si="25"/>
        <v>0</v>
      </c>
      <c r="K91" s="337">
        <f t="shared" si="25"/>
        <v>0</v>
      </c>
      <c r="L91" s="282">
        <f t="shared" si="25"/>
        <v>0</v>
      </c>
      <c r="M91" s="281">
        <f t="shared" si="25"/>
        <v>0</v>
      </c>
      <c r="N91" s="253" t="str">
        <f t="shared" si="19"/>
        <v/>
      </c>
    </row>
    <row r="92" spans="1:14">
      <c r="A92" s="344" t="str">
        <f>'Паспорт-2'!A76</f>
        <v/>
      </c>
      <c r="B92" s="870">
        <f>'Паспорт-2'!B76</f>
        <v>0</v>
      </c>
      <c r="C92" s="870"/>
      <c r="D92" s="871"/>
      <c r="E92" s="402">
        <f>'Паспорт-2'!C76</f>
        <v>0</v>
      </c>
      <c r="F92" s="403">
        <f>'Паспорт-2'!D76</f>
        <v>0</v>
      </c>
      <c r="G92" s="309">
        <f>SUM(E92:F92)</f>
        <v>0</v>
      </c>
      <c r="H92" s="310"/>
      <c r="I92" s="280"/>
      <c r="J92" s="309">
        <f>SUM(H92:I92)</f>
        <v>0</v>
      </c>
      <c r="K92" s="394">
        <f t="shared" ref="K92:L96" si="26">H92-E92</f>
        <v>0</v>
      </c>
      <c r="L92" s="395">
        <f t="shared" si="26"/>
        <v>0</v>
      </c>
      <c r="M92" s="380">
        <f>SUM(K92:L92)</f>
        <v>0</v>
      </c>
      <c r="N92" s="253" t="str">
        <f t="shared" si="19"/>
        <v/>
      </c>
    </row>
    <row r="93" spans="1:14">
      <c r="A93" s="345" t="str">
        <f>'Паспорт-2'!A77</f>
        <v/>
      </c>
      <c r="B93" s="866">
        <f>'Паспорт-2'!B77</f>
        <v>0</v>
      </c>
      <c r="C93" s="866"/>
      <c r="D93" s="867"/>
      <c r="E93" s="404">
        <f>'Паспорт-2'!C77</f>
        <v>0</v>
      </c>
      <c r="F93" s="405">
        <f>'Паспорт-2'!D77</f>
        <v>0</v>
      </c>
      <c r="G93" s="307">
        <f>SUM(E93:F93)</f>
        <v>0</v>
      </c>
      <c r="H93" s="308"/>
      <c r="I93" s="275"/>
      <c r="J93" s="307">
        <f>SUM(H93:I93)</f>
        <v>0</v>
      </c>
      <c r="K93" s="394">
        <f t="shared" si="26"/>
        <v>0</v>
      </c>
      <c r="L93" s="395">
        <f t="shared" si="26"/>
        <v>0</v>
      </c>
      <c r="M93" s="380">
        <f>SUM(K93:L93)</f>
        <v>0</v>
      </c>
      <c r="N93" s="253" t="str">
        <f t="shared" si="19"/>
        <v/>
      </c>
    </row>
    <row r="94" spans="1:14">
      <c r="A94" s="345" t="str">
        <f>'Паспорт-2'!A78</f>
        <v/>
      </c>
      <c r="B94" s="866">
        <f>'Паспорт-2'!B78</f>
        <v>0</v>
      </c>
      <c r="C94" s="866"/>
      <c r="D94" s="867"/>
      <c r="E94" s="404">
        <f>'Паспорт-2'!C78</f>
        <v>0</v>
      </c>
      <c r="F94" s="405">
        <f>'Паспорт-2'!D78</f>
        <v>0</v>
      </c>
      <c r="G94" s="307">
        <f>SUM(E94:F94)</f>
        <v>0</v>
      </c>
      <c r="H94" s="308"/>
      <c r="I94" s="275"/>
      <c r="J94" s="307">
        <f>SUM(H94:I94)</f>
        <v>0</v>
      </c>
      <c r="K94" s="394">
        <f t="shared" si="26"/>
        <v>0</v>
      </c>
      <c r="L94" s="395">
        <f t="shared" si="26"/>
        <v>0</v>
      </c>
      <c r="M94" s="380">
        <f>SUM(K94:L94)</f>
        <v>0</v>
      </c>
      <c r="N94" s="253" t="str">
        <f t="shared" si="19"/>
        <v/>
      </c>
    </row>
    <row r="95" spans="1:14">
      <c r="A95" s="345" t="str">
        <f>'Паспорт-2'!A79</f>
        <v/>
      </c>
      <c r="B95" s="866">
        <f>'Паспорт-2'!B79</f>
        <v>0</v>
      </c>
      <c r="C95" s="866"/>
      <c r="D95" s="867"/>
      <c r="E95" s="404">
        <f>'Паспорт-2'!C79</f>
        <v>0</v>
      </c>
      <c r="F95" s="405">
        <f>'Паспорт-2'!D79</f>
        <v>0</v>
      </c>
      <c r="G95" s="307">
        <f>SUM(E95:F95)</f>
        <v>0</v>
      </c>
      <c r="H95" s="308"/>
      <c r="I95" s="275"/>
      <c r="J95" s="307">
        <f>SUM(H95:I95)</f>
        <v>0</v>
      </c>
      <c r="K95" s="394">
        <f t="shared" si="26"/>
        <v>0</v>
      </c>
      <c r="L95" s="395">
        <f t="shared" si="26"/>
        <v>0</v>
      </c>
      <c r="M95" s="380">
        <f>SUM(K95:L95)</f>
        <v>0</v>
      </c>
      <c r="N95" s="253" t="str">
        <f t="shared" si="19"/>
        <v/>
      </c>
    </row>
    <row r="96" spans="1:14">
      <c r="A96" s="385" t="str">
        <f>'Паспорт-2'!A80</f>
        <v/>
      </c>
      <c r="B96" s="864">
        <f>'Паспорт-2'!B80</f>
        <v>0</v>
      </c>
      <c r="C96" s="864"/>
      <c r="D96" s="865"/>
      <c r="E96" s="404">
        <f>'Паспорт-2'!C80</f>
        <v>0</v>
      </c>
      <c r="F96" s="405">
        <f>'Паспорт-2'!D80</f>
        <v>0</v>
      </c>
      <c r="G96" s="307">
        <f>SUM(E96:F96)</f>
        <v>0</v>
      </c>
      <c r="H96" s="308"/>
      <c r="I96" s="275"/>
      <c r="J96" s="307">
        <f>SUM(H96:I96)</f>
        <v>0</v>
      </c>
      <c r="K96" s="394">
        <f t="shared" si="26"/>
        <v>0</v>
      </c>
      <c r="L96" s="395">
        <f t="shared" si="26"/>
        <v>0</v>
      </c>
      <c r="M96" s="380">
        <f>SUM(K96:L96)</f>
        <v>0</v>
      </c>
      <c r="N96" s="253" t="str">
        <f t="shared" si="19"/>
        <v/>
      </c>
    </row>
    <row r="97" spans="1:14" ht="13.5">
      <c r="A97" s="335" t="str">
        <f>'Паспорт-2'!A81</f>
        <v/>
      </c>
      <c r="B97" s="868">
        <f>'Паспорт-2'!B81</f>
        <v>0</v>
      </c>
      <c r="C97" s="868"/>
      <c r="D97" s="869"/>
      <c r="E97" s="283">
        <f t="shared" ref="E97:M97" si="27">SUM(E98:E102)</f>
        <v>0</v>
      </c>
      <c r="F97" s="282">
        <f t="shared" si="27"/>
        <v>0</v>
      </c>
      <c r="G97" s="281">
        <f t="shared" si="27"/>
        <v>0</v>
      </c>
      <c r="H97" s="283">
        <f t="shared" si="27"/>
        <v>0</v>
      </c>
      <c r="I97" s="282">
        <f t="shared" si="27"/>
        <v>0</v>
      </c>
      <c r="J97" s="281">
        <f t="shared" si="27"/>
        <v>0</v>
      </c>
      <c r="K97" s="337">
        <f t="shared" si="27"/>
        <v>0</v>
      </c>
      <c r="L97" s="282">
        <f t="shared" si="27"/>
        <v>0</v>
      </c>
      <c r="M97" s="281">
        <f t="shared" si="27"/>
        <v>0</v>
      </c>
      <c r="N97" s="253" t="str">
        <f t="shared" si="19"/>
        <v/>
      </c>
    </row>
    <row r="98" spans="1:14">
      <c r="A98" s="344" t="str">
        <f>'Паспорт-2'!A82</f>
        <v/>
      </c>
      <c r="B98" s="870">
        <f>'Паспорт-2'!B82</f>
        <v>0</v>
      </c>
      <c r="C98" s="870"/>
      <c r="D98" s="871"/>
      <c r="E98" s="402">
        <f>'Паспорт-2'!C82</f>
        <v>0</v>
      </c>
      <c r="F98" s="403">
        <f>'Паспорт-2'!D82</f>
        <v>0</v>
      </c>
      <c r="G98" s="309">
        <f>SUM(E98:F98)</f>
        <v>0</v>
      </c>
      <c r="H98" s="310"/>
      <c r="I98" s="280"/>
      <c r="J98" s="309">
        <f>SUM(H98:I98)</f>
        <v>0</v>
      </c>
      <c r="K98" s="394">
        <f t="shared" ref="K98:L102" si="28">H98-E98</f>
        <v>0</v>
      </c>
      <c r="L98" s="395">
        <f t="shared" si="28"/>
        <v>0</v>
      </c>
      <c r="M98" s="380">
        <f>SUM(K98:L98)</f>
        <v>0</v>
      </c>
      <c r="N98" s="253" t="str">
        <f t="shared" si="19"/>
        <v/>
      </c>
    </row>
    <row r="99" spans="1:14">
      <c r="A99" s="345" t="str">
        <f>'Паспорт-2'!A83</f>
        <v/>
      </c>
      <c r="B99" s="866">
        <f>'Паспорт-2'!B83</f>
        <v>0</v>
      </c>
      <c r="C99" s="866"/>
      <c r="D99" s="867"/>
      <c r="E99" s="404">
        <f>'Паспорт-2'!C83</f>
        <v>0</v>
      </c>
      <c r="F99" s="405">
        <f>'Паспорт-2'!D83</f>
        <v>0</v>
      </c>
      <c r="G99" s="307">
        <f>SUM(E99:F99)</f>
        <v>0</v>
      </c>
      <c r="H99" s="308"/>
      <c r="I99" s="275"/>
      <c r="J99" s="307">
        <f>SUM(H99:I99)</f>
        <v>0</v>
      </c>
      <c r="K99" s="394">
        <f t="shared" si="28"/>
        <v>0</v>
      </c>
      <c r="L99" s="395">
        <f t="shared" si="28"/>
        <v>0</v>
      </c>
      <c r="M99" s="380">
        <f>SUM(K99:L99)</f>
        <v>0</v>
      </c>
      <c r="N99" s="253" t="str">
        <f t="shared" si="19"/>
        <v/>
      </c>
    </row>
    <row r="100" spans="1:14">
      <c r="A100" s="345" t="str">
        <f>'Паспорт-2'!A84</f>
        <v/>
      </c>
      <c r="B100" s="866">
        <f>'Паспорт-2'!B84</f>
        <v>0</v>
      </c>
      <c r="C100" s="866"/>
      <c r="D100" s="867"/>
      <c r="E100" s="404">
        <f>'Паспорт-2'!C84</f>
        <v>0</v>
      </c>
      <c r="F100" s="405">
        <f>'Паспорт-2'!D84</f>
        <v>0</v>
      </c>
      <c r="G100" s="307">
        <f>SUM(E100:F100)</f>
        <v>0</v>
      </c>
      <c r="H100" s="308"/>
      <c r="I100" s="275"/>
      <c r="J100" s="307">
        <f>SUM(H100:I100)</f>
        <v>0</v>
      </c>
      <c r="K100" s="394">
        <f t="shared" si="28"/>
        <v>0</v>
      </c>
      <c r="L100" s="395">
        <f t="shared" si="28"/>
        <v>0</v>
      </c>
      <c r="M100" s="380">
        <f>SUM(K100:L100)</f>
        <v>0</v>
      </c>
      <c r="N100" s="253" t="str">
        <f t="shared" si="19"/>
        <v/>
      </c>
    </row>
    <row r="101" spans="1:14">
      <c r="A101" s="345" t="str">
        <f>'Паспорт-2'!A85</f>
        <v/>
      </c>
      <c r="B101" s="866">
        <f>'Паспорт-2'!B85</f>
        <v>0</v>
      </c>
      <c r="C101" s="866"/>
      <c r="D101" s="867"/>
      <c r="E101" s="404">
        <f>'Паспорт-2'!C85</f>
        <v>0</v>
      </c>
      <c r="F101" s="405">
        <f>'Паспорт-2'!D85</f>
        <v>0</v>
      </c>
      <c r="G101" s="307">
        <f>SUM(E101:F101)</f>
        <v>0</v>
      </c>
      <c r="H101" s="308"/>
      <c r="I101" s="275"/>
      <c r="J101" s="307">
        <f>SUM(H101:I101)</f>
        <v>0</v>
      </c>
      <c r="K101" s="394">
        <f t="shared" si="28"/>
        <v>0</v>
      </c>
      <c r="L101" s="395">
        <f t="shared" si="28"/>
        <v>0</v>
      </c>
      <c r="M101" s="380">
        <f>SUM(K101:L101)</f>
        <v>0</v>
      </c>
      <c r="N101" s="253" t="str">
        <f t="shared" si="19"/>
        <v/>
      </c>
    </row>
    <row r="102" spans="1:14">
      <c r="A102" s="385" t="str">
        <f>'Паспорт-2'!A86</f>
        <v/>
      </c>
      <c r="B102" s="864">
        <f>'Паспорт-2'!B86</f>
        <v>0</v>
      </c>
      <c r="C102" s="864"/>
      <c r="D102" s="865"/>
      <c r="E102" s="404">
        <f>'Паспорт-2'!C86</f>
        <v>0</v>
      </c>
      <c r="F102" s="405">
        <f>'Паспорт-2'!D86</f>
        <v>0</v>
      </c>
      <c r="G102" s="307">
        <f>SUM(E102:F102)</f>
        <v>0</v>
      </c>
      <c r="H102" s="308"/>
      <c r="I102" s="275"/>
      <c r="J102" s="307">
        <f>SUM(H102:I102)</f>
        <v>0</v>
      </c>
      <c r="K102" s="394">
        <f t="shared" si="28"/>
        <v>0</v>
      </c>
      <c r="L102" s="395">
        <f t="shared" si="28"/>
        <v>0</v>
      </c>
      <c r="M102" s="380">
        <f>SUM(K102:L102)</f>
        <v>0</v>
      </c>
      <c r="N102" s="253" t="str">
        <f t="shared" si="19"/>
        <v/>
      </c>
    </row>
    <row r="103" spans="1:14" ht="13.5">
      <c r="A103" s="335" t="e">
        <f>'Паспорт-2'!A87</f>
        <v>#REF!</v>
      </c>
      <c r="B103" s="868" t="e">
        <f>'Паспорт-2'!B87</f>
        <v>#REF!</v>
      </c>
      <c r="C103" s="868"/>
      <c r="D103" s="869"/>
      <c r="E103" s="283">
        <f t="shared" ref="E103:M103" si="29">SUM(E104:E108)</f>
        <v>0</v>
      </c>
      <c r="F103" s="282">
        <f t="shared" si="29"/>
        <v>0</v>
      </c>
      <c r="G103" s="281">
        <f t="shared" si="29"/>
        <v>0</v>
      </c>
      <c r="H103" s="283">
        <f t="shared" si="29"/>
        <v>0</v>
      </c>
      <c r="I103" s="282">
        <f t="shared" si="29"/>
        <v>0</v>
      </c>
      <c r="J103" s="281">
        <f t="shared" si="29"/>
        <v>0</v>
      </c>
      <c r="K103" s="337">
        <f t="shared" si="29"/>
        <v>0</v>
      </c>
      <c r="L103" s="282">
        <f t="shared" si="29"/>
        <v>0</v>
      </c>
      <c r="M103" s="281">
        <f t="shared" si="29"/>
        <v>0</v>
      </c>
      <c r="N103" s="253" t="str">
        <f t="shared" si="19"/>
        <v/>
      </c>
    </row>
    <row r="104" spans="1:14">
      <c r="A104" s="344" t="e">
        <f>'Паспорт-2'!A88</f>
        <v>#REF!</v>
      </c>
      <c r="B104" s="870" t="e">
        <f>'Паспорт-2'!B88</f>
        <v>#REF!</v>
      </c>
      <c r="C104" s="870"/>
      <c r="D104" s="871"/>
      <c r="E104" s="402">
        <f>'Паспорт-2'!C88</f>
        <v>0</v>
      </c>
      <c r="F104" s="403">
        <f>'Паспорт-2'!D88</f>
        <v>0</v>
      </c>
      <c r="G104" s="309">
        <f>SUM(E104:F104)</f>
        <v>0</v>
      </c>
      <c r="H104" s="310"/>
      <c r="I104" s="280"/>
      <c r="J104" s="309">
        <f>SUM(H104:I104)</f>
        <v>0</v>
      </c>
      <c r="K104" s="394">
        <f t="shared" ref="K104:L108" si="30">H104-E104</f>
        <v>0</v>
      </c>
      <c r="L104" s="395">
        <f t="shared" si="30"/>
        <v>0</v>
      </c>
      <c r="M104" s="380">
        <f>SUM(K104:L104)</f>
        <v>0</v>
      </c>
      <c r="N104" s="253" t="str">
        <f t="shared" si="19"/>
        <v/>
      </c>
    </row>
    <row r="105" spans="1:14">
      <c r="A105" s="345" t="e">
        <f>'Паспорт-2'!A89</f>
        <v>#REF!</v>
      </c>
      <c r="B105" s="866" t="e">
        <f>'Паспорт-2'!B89</f>
        <v>#REF!</v>
      </c>
      <c r="C105" s="866"/>
      <c r="D105" s="867"/>
      <c r="E105" s="404">
        <f>'Паспорт-2'!C89</f>
        <v>0</v>
      </c>
      <c r="F105" s="405">
        <f>'Паспорт-2'!D89</f>
        <v>0</v>
      </c>
      <c r="G105" s="307">
        <f>SUM(E105:F105)</f>
        <v>0</v>
      </c>
      <c r="H105" s="308"/>
      <c r="I105" s="275"/>
      <c r="J105" s="307">
        <f>SUM(H105:I105)</f>
        <v>0</v>
      </c>
      <c r="K105" s="394">
        <f t="shared" si="30"/>
        <v>0</v>
      </c>
      <c r="L105" s="395">
        <f t="shared" si="30"/>
        <v>0</v>
      </c>
      <c r="M105" s="380">
        <f>SUM(K105:L105)</f>
        <v>0</v>
      </c>
      <c r="N105" s="253" t="str">
        <f t="shared" si="19"/>
        <v/>
      </c>
    </row>
    <row r="106" spans="1:14">
      <c r="A106" s="345" t="e">
        <f>'Паспорт-2'!A90</f>
        <v>#REF!</v>
      </c>
      <c r="B106" s="866" t="e">
        <f>'Паспорт-2'!B90</f>
        <v>#REF!</v>
      </c>
      <c r="C106" s="866"/>
      <c r="D106" s="867"/>
      <c r="E106" s="404">
        <f>'Паспорт-2'!C90</f>
        <v>0</v>
      </c>
      <c r="F106" s="405">
        <f>'Паспорт-2'!D90</f>
        <v>0</v>
      </c>
      <c r="G106" s="307">
        <f>SUM(E106:F106)</f>
        <v>0</v>
      </c>
      <c r="H106" s="308"/>
      <c r="I106" s="275"/>
      <c r="J106" s="307">
        <f>SUM(H106:I106)</f>
        <v>0</v>
      </c>
      <c r="K106" s="394">
        <f t="shared" si="30"/>
        <v>0</v>
      </c>
      <c r="L106" s="395">
        <f t="shared" si="30"/>
        <v>0</v>
      </c>
      <c r="M106" s="380">
        <f>SUM(K106:L106)</f>
        <v>0</v>
      </c>
      <c r="N106" s="253" t="str">
        <f t="shared" si="19"/>
        <v/>
      </c>
    </row>
    <row r="107" spans="1:14">
      <c r="A107" s="345" t="e">
        <f>'Паспорт-2'!A91</f>
        <v>#REF!</v>
      </c>
      <c r="B107" s="866" t="e">
        <f>'Паспорт-2'!B91</f>
        <v>#REF!</v>
      </c>
      <c r="C107" s="866"/>
      <c r="D107" s="867"/>
      <c r="E107" s="404">
        <f>'Паспорт-2'!C91</f>
        <v>0</v>
      </c>
      <c r="F107" s="405">
        <f>'Паспорт-2'!D91</f>
        <v>0</v>
      </c>
      <c r="G107" s="307">
        <f>SUM(E107:F107)</f>
        <v>0</v>
      </c>
      <c r="H107" s="308"/>
      <c r="I107" s="275"/>
      <c r="J107" s="307">
        <f>SUM(H107:I107)</f>
        <v>0</v>
      </c>
      <c r="K107" s="394">
        <f t="shared" si="30"/>
        <v>0</v>
      </c>
      <c r="L107" s="395">
        <f t="shared" si="30"/>
        <v>0</v>
      </c>
      <c r="M107" s="380">
        <f>SUM(K107:L107)</f>
        <v>0</v>
      </c>
      <c r="N107" s="253" t="str">
        <f t="shared" si="19"/>
        <v/>
      </c>
    </row>
    <row r="108" spans="1:14">
      <c r="A108" s="385" t="e">
        <f>'Паспорт-2'!A92</f>
        <v>#REF!</v>
      </c>
      <c r="B108" s="864" t="e">
        <f>'Паспорт-2'!B92</f>
        <v>#REF!</v>
      </c>
      <c r="C108" s="864"/>
      <c r="D108" s="865"/>
      <c r="E108" s="404">
        <f>'Паспорт-2'!C92</f>
        <v>0</v>
      </c>
      <c r="F108" s="405">
        <f>'Паспорт-2'!D92</f>
        <v>0</v>
      </c>
      <c r="G108" s="307">
        <f>SUM(E108:F108)</f>
        <v>0</v>
      </c>
      <c r="H108" s="308"/>
      <c r="I108" s="275"/>
      <c r="J108" s="307">
        <f>SUM(H108:I108)</f>
        <v>0</v>
      </c>
      <c r="K108" s="394">
        <f t="shared" si="30"/>
        <v>0</v>
      </c>
      <c r="L108" s="395">
        <f t="shared" si="30"/>
        <v>0</v>
      </c>
      <c r="M108" s="380">
        <f>SUM(K108:L108)</f>
        <v>0</v>
      </c>
      <c r="N108" s="253" t="str">
        <f t="shared" si="19"/>
        <v/>
      </c>
    </row>
    <row r="109" spans="1:14" ht="13.5">
      <c r="A109" s="335" t="e">
        <f>'Паспорт-2'!A93</f>
        <v>#REF!</v>
      </c>
      <c r="B109" s="868" t="e">
        <f>'Паспорт-2'!B93</f>
        <v>#REF!</v>
      </c>
      <c r="C109" s="868"/>
      <c r="D109" s="869"/>
      <c r="E109" s="283">
        <f t="shared" ref="E109:M109" si="31">SUM(E110:E114)</f>
        <v>0</v>
      </c>
      <c r="F109" s="282">
        <f t="shared" si="31"/>
        <v>0</v>
      </c>
      <c r="G109" s="281">
        <f t="shared" si="31"/>
        <v>0</v>
      </c>
      <c r="H109" s="283">
        <f t="shared" si="31"/>
        <v>0</v>
      </c>
      <c r="I109" s="282">
        <f t="shared" si="31"/>
        <v>0</v>
      </c>
      <c r="J109" s="281">
        <f t="shared" si="31"/>
        <v>0</v>
      </c>
      <c r="K109" s="337">
        <f t="shared" si="31"/>
        <v>0</v>
      </c>
      <c r="L109" s="282">
        <f t="shared" si="31"/>
        <v>0</v>
      </c>
      <c r="M109" s="281">
        <f t="shared" si="31"/>
        <v>0</v>
      </c>
      <c r="N109" s="253" t="str">
        <f t="shared" si="19"/>
        <v/>
      </c>
    </row>
    <row r="110" spans="1:14">
      <c r="A110" s="344" t="e">
        <f>'Паспорт-2'!A94</f>
        <v>#REF!</v>
      </c>
      <c r="B110" s="870" t="e">
        <f>'Паспорт-2'!B94</f>
        <v>#REF!</v>
      </c>
      <c r="C110" s="870"/>
      <c r="D110" s="871"/>
      <c r="E110" s="402">
        <f>'Паспорт-2'!C94</f>
        <v>0</v>
      </c>
      <c r="F110" s="403">
        <f>'Паспорт-2'!D94</f>
        <v>0</v>
      </c>
      <c r="G110" s="309">
        <f>SUM(E110:F110)</f>
        <v>0</v>
      </c>
      <c r="H110" s="310"/>
      <c r="I110" s="280"/>
      <c r="J110" s="309">
        <f>SUM(H110:I110)</f>
        <v>0</v>
      </c>
      <c r="K110" s="394">
        <f t="shared" ref="K110:L114" si="32">H110-E110</f>
        <v>0</v>
      </c>
      <c r="L110" s="395">
        <f t="shared" si="32"/>
        <v>0</v>
      </c>
      <c r="M110" s="380">
        <f>SUM(K110:L110)</f>
        <v>0</v>
      </c>
      <c r="N110" s="253" t="str">
        <f t="shared" si="19"/>
        <v/>
      </c>
    </row>
    <row r="111" spans="1:14">
      <c r="A111" s="345" t="e">
        <f>'Паспорт-2'!A95</f>
        <v>#REF!</v>
      </c>
      <c r="B111" s="866" t="e">
        <f>'Паспорт-2'!B95</f>
        <v>#REF!</v>
      </c>
      <c r="C111" s="866"/>
      <c r="D111" s="867"/>
      <c r="E111" s="404">
        <f>'Паспорт-2'!C95</f>
        <v>0</v>
      </c>
      <c r="F111" s="405">
        <f>'Паспорт-2'!D95</f>
        <v>0</v>
      </c>
      <c r="G111" s="307">
        <f>SUM(E111:F111)</f>
        <v>0</v>
      </c>
      <c r="H111" s="308"/>
      <c r="I111" s="275"/>
      <c r="J111" s="307">
        <f>SUM(H111:I111)</f>
        <v>0</v>
      </c>
      <c r="K111" s="394">
        <f t="shared" si="32"/>
        <v>0</v>
      </c>
      <c r="L111" s="395">
        <f t="shared" si="32"/>
        <v>0</v>
      </c>
      <c r="M111" s="380">
        <f>SUM(K111:L111)</f>
        <v>0</v>
      </c>
      <c r="N111" s="253" t="str">
        <f t="shared" si="19"/>
        <v/>
      </c>
    </row>
    <row r="112" spans="1:14">
      <c r="A112" s="345" t="e">
        <f>'Паспорт-2'!A96</f>
        <v>#REF!</v>
      </c>
      <c r="B112" s="866" t="e">
        <f>'Паспорт-2'!B96</f>
        <v>#REF!</v>
      </c>
      <c r="C112" s="866"/>
      <c r="D112" s="867"/>
      <c r="E112" s="404">
        <f>'Паспорт-2'!C96</f>
        <v>0</v>
      </c>
      <c r="F112" s="405">
        <f>'Паспорт-2'!D96</f>
        <v>0</v>
      </c>
      <c r="G112" s="307">
        <f>SUM(E112:F112)</f>
        <v>0</v>
      </c>
      <c r="H112" s="308"/>
      <c r="I112" s="275"/>
      <c r="J112" s="307">
        <f>SUM(H112:I112)</f>
        <v>0</v>
      </c>
      <c r="K112" s="394">
        <f t="shared" si="32"/>
        <v>0</v>
      </c>
      <c r="L112" s="395">
        <f t="shared" si="32"/>
        <v>0</v>
      </c>
      <c r="M112" s="380">
        <f>SUM(K112:L112)</f>
        <v>0</v>
      </c>
      <c r="N112" s="253" t="str">
        <f t="shared" si="19"/>
        <v/>
      </c>
    </row>
    <row r="113" spans="1:14">
      <c r="A113" s="345" t="e">
        <f>'Паспорт-2'!A97</f>
        <v>#REF!</v>
      </c>
      <c r="B113" s="866" t="e">
        <f>'Паспорт-2'!B97</f>
        <v>#REF!</v>
      </c>
      <c r="C113" s="866"/>
      <c r="D113" s="867"/>
      <c r="E113" s="404">
        <f>'Паспорт-2'!C97</f>
        <v>0</v>
      </c>
      <c r="F113" s="405">
        <f>'Паспорт-2'!D97</f>
        <v>0</v>
      </c>
      <c r="G113" s="307">
        <f>SUM(E113:F113)</f>
        <v>0</v>
      </c>
      <c r="H113" s="308"/>
      <c r="I113" s="275"/>
      <c r="J113" s="307">
        <f>SUM(H113:I113)</f>
        <v>0</v>
      </c>
      <c r="K113" s="394">
        <f t="shared" si="32"/>
        <v>0</v>
      </c>
      <c r="L113" s="395">
        <f t="shared" si="32"/>
        <v>0</v>
      </c>
      <c r="M113" s="380">
        <f>SUM(K113:L113)</f>
        <v>0</v>
      </c>
      <c r="N113" s="253" t="str">
        <f t="shared" si="19"/>
        <v/>
      </c>
    </row>
    <row r="114" spans="1:14">
      <c r="A114" s="385" t="e">
        <f>'Паспорт-2'!A98</f>
        <v>#REF!</v>
      </c>
      <c r="B114" s="864" t="e">
        <f>'Паспорт-2'!B98</f>
        <v>#REF!</v>
      </c>
      <c r="C114" s="864"/>
      <c r="D114" s="865"/>
      <c r="E114" s="404">
        <f>'Паспорт-2'!C98</f>
        <v>0</v>
      </c>
      <c r="F114" s="405">
        <f>'Паспорт-2'!D98</f>
        <v>0</v>
      </c>
      <c r="G114" s="307">
        <f>SUM(E114:F114)</f>
        <v>0</v>
      </c>
      <c r="H114" s="308"/>
      <c r="I114" s="275"/>
      <c r="J114" s="307">
        <f>SUM(H114:I114)</f>
        <v>0</v>
      </c>
      <c r="K114" s="394">
        <f t="shared" si="32"/>
        <v>0</v>
      </c>
      <c r="L114" s="395">
        <f t="shared" si="32"/>
        <v>0</v>
      </c>
      <c r="M114" s="380">
        <f>SUM(K114:L114)</f>
        <v>0</v>
      </c>
      <c r="N114" s="253" t="str">
        <f t="shared" si="19"/>
        <v/>
      </c>
    </row>
    <row r="115" spans="1:14" ht="13.5">
      <c r="A115" s="335" t="e">
        <f>'Паспорт-2'!A99</f>
        <v>#REF!</v>
      </c>
      <c r="B115" s="868" t="e">
        <f>'Паспорт-2'!B99</f>
        <v>#REF!</v>
      </c>
      <c r="C115" s="868"/>
      <c r="D115" s="869"/>
      <c r="E115" s="283">
        <f t="shared" ref="E115:M115" si="33">SUM(E116:E120)</f>
        <v>0</v>
      </c>
      <c r="F115" s="282">
        <f t="shared" si="33"/>
        <v>0</v>
      </c>
      <c r="G115" s="281">
        <f t="shared" si="33"/>
        <v>0</v>
      </c>
      <c r="H115" s="283">
        <f t="shared" si="33"/>
        <v>0</v>
      </c>
      <c r="I115" s="282">
        <f t="shared" si="33"/>
        <v>0</v>
      </c>
      <c r="J115" s="281">
        <f t="shared" si="33"/>
        <v>0</v>
      </c>
      <c r="K115" s="337">
        <f t="shared" si="33"/>
        <v>0</v>
      </c>
      <c r="L115" s="282">
        <f t="shared" si="33"/>
        <v>0</v>
      </c>
      <c r="M115" s="281">
        <f t="shared" si="33"/>
        <v>0</v>
      </c>
      <c r="N115" s="253" t="str">
        <f t="shared" si="19"/>
        <v/>
      </c>
    </row>
    <row r="116" spans="1:14">
      <c r="A116" s="344" t="e">
        <f>'Паспорт-2'!A100</f>
        <v>#REF!</v>
      </c>
      <c r="B116" s="870" t="e">
        <f>'Паспорт-2'!B100</f>
        <v>#REF!</v>
      </c>
      <c r="C116" s="870"/>
      <c r="D116" s="871"/>
      <c r="E116" s="402">
        <f>'Паспорт-2'!C100</f>
        <v>0</v>
      </c>
      <c r="F116" s="403">
        <f>'Паспорт-2'!D100</f>
        <v>0</v>
      </c>
      <c r="G116" s="309">
        <f>SUM(E116:F116)</f>
        <v>0</v>
      </c>
      <c r="H116" s="310"/>
      <c r="I116" s="280"/>
      <c r="J116" s="309">
        <f>SUM(H116:I116)</f>
        <v>0</v>
      </c>
      <c r="K116" s="394">
        <f t="shared" ref="K116:L120" si="34">H116-E116</f>
        <v>0</v>
      </c>
      <c r="L116" s="395">
        <f t="shared" si="34"/>
        <v>0</v>
      </c>
      <c r="M116" s="380">
        <f>SUM(K116:L116)</f>
        <v>0</v>
      </c>
      <c r="N116" s="253" t="str">
        <f t="shared" si="19"/>
        <v/>
      </c>
    </row>
    <row r="117" spans="1:14">
      <c r="A117" s="345" t="e">
        <f>'Паспорт-2'!A101</f>
        <v>#REF!</v>
      </c>
      <c r="B117" s="866" t="e">
        <f>'Паспорт-2'!B101</f>
        <v>#REF!</v>
      </c>
      <c r="C117" s="866"/>
      <c r="D117" s="867"/>
      <c r="E117" s="404">
        <f>'Паспорт-2'!C101</f>
        <v>0</v>
      </c>
      <c r="F117" s="405">
        <f>'Паспорт-2'!D101</f>
        <v>0</v>
      </c>
      <c r="G117" s="307">
        <f>SUM(E117:F117)</f>
        <v>0</v>
      </c>
      <c r="H117" s="308"/>
      <c r="I117" s="275"/>
      <c r="J117" s="307">
        <f>SUM(H117:I117)</f>
        <v>0</v>
      </c>
      <c r="K117" s="394">
        <f t="shared" si="34"/>
        <v>0</v>
      </c>
      <c r="L117" s="395">
        <f t="shared" si="34"/>
        <v>0</v>
      </c>
      <c r="M117" s="380">
        <f>SUM(K117:L117)</f>
        <v>0</v>
      </c>
      <c r="N117" s="253" t="str">
        <f t="shared" si="19"/>
        <v/>
      </c>
    </row>
    <row r="118" spans="1:14">
      <c r="A118" s="345" t="e">
        <f>'Паспорт-2'!A102</f>
        <v>#REF!</v>
      </c>
      <c r="B118" s="866" t="e">
        <f>'Паспорт-2'!B102</f>
        <v>#REF!</v>
      </c>
      <c r="C118" s="866"/>
      <c r="D118" s="867"/>
      <c r="E118" s="404">
        <f>'Паспорт-2'!C102</f>
        <v>0</v>
      </c>
      <c r="F118" s="405">
        <f>'Паспорт-2'!D102</f>
        <v>0</v>
      </c>
      <c r="G118" s="307">
        <f>SUM(E118:F118)</f>
        <v>0</v>
      </c>
      <c r="H118" s="308"/>
      <c r="I118" s="275"/>
      <c r="J118" s="307">
        <f>SUM(H118:I118)</f>
        <v>0</v>
      </c>
      <c r="K118" s="394">
        <f t="shared" si="34"/>
        <v>0</v>
      </c>
      <c r="L118" s="395">
        <f t="shared" si="34"/>
        <v>0</v>
      </c>
      <c r="M118" s="380">
        <f>SUM(K118:L118)</f>
        <v>0</v>
      </c>
      <c r="N118" s="253" t="str">
        <f t="shared" si="19"/>
        <v/>
      </c>
    </row>
    <row r="119" spans="1:14">
      <c r="A119" s="345" t="e">
        <f>'Паспорт-2'!A103</f>
        <v>#REF!</v>
      </c>
      <c r="B119" s="866" t="e">
        <f>'Паспорт-2'!B103</f>
        <v>#REF!</v>
      </c>
      <c r="C119" s="866"/>
      <c r="D119" s="867"/>
      <c r="E119" s="404">
        <f>'Паспорт-2'!C103</f>
        <v>0</v>
      </c>
      <c r="F119" s="405">
        <f>'Паспорт-2'!D103</f>
        <v>0</v>
      </c>
      <c r="G119" s="307">
        <f>SUM(E119:F119)</f>
        <v>0</v>
      </c>
      <c r="H119" s="308"/>
      <c r="I119" s="275"/>
      <c r="J119" s="307">
        <f>SUM(H119:I119)</f>
        <v>0</v>
      </c>
      <c r="K119" s="394">
        <f t="shared" si="34"/>
        <v>0</v>
      </c>
      <c r="L119" s="395">
        <f t="shared" si="34"/>
        <v>0</v>
      </c>
      <c r="M119" s="380">
        <f>SUM(K119:L119)</f>
        <v>0</v>
      </c>
      <c r="N119" s="253" t="str">
        <f t="shared" si="19"/>
        <v/>
      </c>
    </row>
    <row r="120" spans="1:14">
      <c r="A120" s="385" t="e">
        <f>'Паспорт-2'!A104</f>
        <v>#REF!</v>
      </c>
      <c r="B120" s="864" t="e">
        <f>'Паспорт-2'!B104</f>
        <v>#REF!</v>
      </c>
      <c r="C120" s="864"/>
      <c r="D120" s="865"/>
      <c r="E120" s="404">
        <f>'Паспорт-2'!C104</f>
        <v>0</v>
      </c>
      <c r="F120" s="405">
        <f>'Паспорт-2'!D104</f>
        <v>0</v>
      </c>
      <c r="G120" s="307">
        <f>SUM(E120:F120)</f>
        <v>0</v>
      </c>
      <c r="H120" s="308"/>
      <c r="I120" s="275"/>
      <c r="J120" s="307">
        <f>SUM(H120:I120)</f>
        <v>0</v>
      </c>
      <c r="K120" s="394">
        <f t="shared" si="34"/>
        <v>0</v>
      </c>
      <c r="L120" s="395">
        <f t="shared" si="34"/>
        <v>0</v>
      </c>
      <c r="M120" s="380">
        <f>SUM(K120:L120)</f>
        <v>0</v>
      </c>
      <c r="N120" s="253" t="str">
        <f t="shared" si="19"/>
        <v/>
      </c>
    </row>
    <row r="121" spans="1:14" ht="13.5">
      <c r="A121" s="335" t="e">
        <f>'Паспорт-2'!A105</f>
        <v>#REF!</v>
      </c>
      <c r="B121" s="868" t="e">
        <f>'Паспорт-2'!B105</f>
        <v>#REF!</v>
      </c>
      <c r="C121" s="868"/>
      <c r="D121" s="869"/>
      <c r="E121" s="283">
        <f t="shared" ref="E121:M121" si="35">SUM(E122:E126)</f>
        <v>0</v>
      </c>
      <c r="F121" s="282">
        <f t="shared" si="35"/>
        <v>0</v>
      </c>
      <c r="G121" s="281">
        <f t="shared" si="35"/>
        <v>0</v>
      </c>
      <c r="H121" s="283">
        <f t="shared" si="35"/>
        <v>0</v>
      </c>
      <c r="I121" s="282">
        <f t="shared" si="35"/>
        <v>0</v>
      </c>
      <c r="J121" s="281">
        <f t="shared" si="35"/>
        <v>0</v>
      </c>
      <c r="K121" s="337">
        <f t="shared" si="35"/>
        <v>0</v>
      </c>
      <c r="L121" s="282">
        <f t="shared" si="35"/>
        <v>0</v>
      </c>
      <c r="M121" s="281">
        <f t="shared" si="35"/>
        <v>0</v>
      </c>
      <c r="N121" s="253" t="str">
        <f t="shared" si="19"/>
        <v/>
      </c>
    </row>
    <row r="122" spans="1:14">
      <c r="A122" s="344" t="e">
        <f>'Паспорт-2'!A106</f>
        <v>#REF!</v>
      </c>
      <c r="B122" s="870" t="e">
        <f>'Паспорт-2'!B106</f>
        <v>#REF!</v>
      </c>
      <c r="C122" s="870"/>
      <c r="D122" s="871"/>
      <c r="E122" s="402">
        <f>'Паспорт-2'!C106</f>
        <v>0</v>
      </c>
      <c r="F122" s="403">
        <f>'Паспорт-2'!D106</f>
        <v>0</v>
      </c>
      <c r="G122" s="309">
        <f>SUM(E122:F122)</f>
        <v>0</v>
      </c>
      <c r="H122" s="310"/>
      <c r="I122" s="280"/>
      <c r="J122" s="309">
        <f>SUM(H122:I122)</f>
        <v>0</v>
      </c>
      <c r="K122" s="394">
        <f t="shared" ref="K122:L126" si="36">H122-E122</f>
        <v>0</v>
      </c>
      <c r="L122" s="395">
        <f t="shared" si="36"/>
        <v>0</v>
      </c>
      <c r="M122" s="380">
        <f>SUM(K122:L122)</f>
        <v>0</v>
      </c>
      <c r="N122" s="253" t="str">
        <f t="shared" si="19"/>
        <v/>
      </c>
    </row>
    <row r="123" spans="1:14">
      <c r="A123" s="345" t="e">
        <f>'Паспорт-2'!A107</f>
        <v>#REF!</v>
      </c>
      <c r="B123" s="866" t="e">
        <f>'Паспорт-2'!B107</f>
        <v>#REF!</v>
      </c>
      <c r="C123" s="866"/>
      <c r="D123" s="867"/>
      <c r="E123" s="404">
        <f>'Паспорт-2'!C107</f>
        <v>0</v>
      </c>
      <c r="F123" s="405">
        <f>'Паспорт-2'!D107</f>
        <v>0</v>
      </c>
      <c r="G123" s="307">
        <f>SUM(E123:F123)</f>
        <v>0</v>
      </c>
      <c r="H123" s="308"/>
      <c r="I123" s="275"/>
      <c r="J123" s="307">
        <f>SUM(H123:I123)</f>
        <v>0</v>
      </c>
      <c r="K123" s="394">
        <f t="shared" si="36"/>
        <v>0</v>
      </c>
      <c r="L123" s="395">
        <f t="shared" si="36"/>
        <v>0</v>
      </c>
      <c r="M123" s="380">
        <f>SUM(K123:L123)</f>
        <v>0</v>
      </c>
      <c r="N123" s="253" t="str">
        <f t="shared" si="19"/>
        <v/>
      </c>
    </row>
    <row r="124" spans="1:14">
      <c r="A124" s="345" t="e">
        <f>'Паспорт-2'!A108</f>
        <v>#REF!</v>
      </c>
      <c r="B124" s="866" t="e">
        <f>'Паспорт-2'!B108</f>
        <v>#REF!</v>
      </c>
      <c r="C124" s="866"/>
      <c r="D124" s="867"/>
      <c r="E124" s="404">
        <f>'Паспорт-2'!C108</f>
        <v>0</v>
      </c>
      <c r="F124" s="405">
        <f>'Паспорт-2'!D108</f>
        <v>0</v>
      </c>
      <c r="G124" s="307">
        <f>SUM(E124:F124)</f>
        <v>0</v>
      </c>
      <c r="H124" s="308"/>
      <c r="I124" s="275"/>
      <c r="J124" s="307">
        <f>SUM(H124:I124)</f>
        <v>0</v>
      </c>
      <c r="K124" s="394">
        <f t="shared" si="36"/>
        <v>0</v>
      </c>
      <c r="L124" s="395">
        <f t="shared" si="36"/>
        <v>0</v>
      </c>
      <c r="M124" s="380">
        <f>SUM(K124:L124)</f>
        <v>0</v>
      </c>
      <c r="N124" s="253" t="str">
        <f t="shared" si="19"/>
        <v/>
      </c>
    </row>
    <row r="125" spans="1:14">
      <c r="A125" s="345" t="e">
        <f>'Паспорт-2'!A109</f>
        <v>#REF!</v>
      </c>
      <c r="B125" s="866" t="e">
        <f>'Паспорт-2'!B109</f>
        <v>#REF!</v>
      </c>
      <c r="C125" s="866"/>
      <c r="D125" s="867"/>
      <c r="E125" s="404">
        <f>'Паспорт-2'!C109</f>
        <v>0</v>
      </c>
      <c r="F125" s="405">
        <f>'Паспорт-2'!D109</f>
        <v>0</v>
      </c>
      <c r="G125" s="307">
        <f>SUM(E125:F125)</f>
        <v>0</v>
      </c>
      <c r="H125" s="308"/>
      <c r="I125" s="275"/>
      <c r="J125" s="307">
        <f>SUM(H125:I125)</f>
        <v>0</v>
      </c>
      <c r="K125" s="394">
        <f t="shared" si="36"/>
        <v>0</v>
      </c>
      <c r="L125" s="395">
        <f t="shared" si="36"/>
        <v>0</v>
      </c>
      <c r="M125" s="380">
        <f>SUM(K125:L125)</f>
        <v>0</v>
      </c>
      <c r="N125" s="253" t="str">
        <f t="shared" si="19"/>
        <v/>
      </c>
    </row>
    <row r="126" spans="1:14">
      <c r="A126" s="385" t="e">
        <f>'Паспорт-2'!A110</f>
        <v>#REF!</v>
      </c>
      <c r="B126" s="864" t="e">
        <f>'Паспорт-2'!B110</f>
        <v>#REF!</v>
      </c>
      <c r="C126" s="864"/>
      <c r="D126" s="865"/>
      <c r="E126" s="404">
        <f>'Паспорт-2'!C110</f>
        <v>0</v>
      </c>
      <c r="F126" s="405">
        <f>'Паспорт-2'!D110</f>
        <v>0</v>
      </c>
      <c r="G126" s="307">
        <f>SUM(E126:F126)</f>
        <v>0</v>
      </c>
      <c r="H126" s="308"/>
      <c r="I126" s="275"/>
      <c r="J126" s="307">
        <f>SUM(H126:I126)</f>
        <v>0</v>
      </c>
      <c r="K126" s="394">
        <f t="shared" si="36"/>
        <v>0</v>
      </c>
      <c r="L126" s="395">
        <f t="shared" si="36"/>
        <v>0</v>
      </c>
      <c r="M126" s="380">
        <f>SUM(K126:L126)</f>
        <v>0</v>
      </c>
      <c r="N126" s="253" t="str">
        <f t="shared" si="19"/>
        <v/>
      </c>
    </row>
    <row r="127" spans="1:14" ht="13.5">
      <c r="A127" s="335" t="e">
        <f>'Паспорт-2'!A111</f>
        <v>#REF!</v>
      </c>
      <c r="B127" s="868" t="e">
        <f>'Паспорт-2'!B111</f>
        <v>#REF!</v>
      </c>
      <c r="C127" s="868"/>
      <c r="D127" s="869"/>
      <c r="E127" s="283">
        <f t="shared" ref="E127:M127" si="37">SUM(E128:E132)</f>
        <v>0</v>
      </c>
      <c r="F127" s="282">
        <f t="shared" si="37"/>
        <v>0</v>
      </c>
      <c r="G127" s="281">
        <f t="shared" si="37"/>
        <v>0</v>
      </c>
      <c r="H127" s="283">
        <f t="shared" si="37"/>
        <v>0</v>
      </c>
      <c r="I127" s="282">
        <f t="shared" si="37"/>
        <v>0</v>
      </c>
      <c r="J127" s="281">
        <f t="shared" si="37"/>
        <v>0</v>
      </c>
      <c r="K127" s="337">
        <f t="shared" si="37"/>
        <v>0</v>
      </c>
      <c r="L127" s="282">
        <f t="shared" si="37"/>
        <v>0</v>
      </c>
      <c r="M127" s="281">
        <f t="shared" si="37"/>
        <v>0</v>
      </c>
      <c r="N127" s="253" t="str">
        <f t="shared" si="19"/>
        <v/>
      </c>
    </row>
    <row r="128" spans="1:14">
      <c r="A128" s="344" t="e">
        <f>'Паспорт-2'!A112</f>
        <v>#REF!</v>
      </c>
      <c r="B128" s="870" t="e">
        <f>'Паспорт-2'!B112</f>
        <v>#REF!</v>
      </c>
      <c r="C128" s="870"/>
      <c r="D128" s="871"/>
      <c r="E128" s="402">
        <f>'Паспорт-2'!C112</f>
        <v>0</v>
      </c>
      <c r="F128" s="403">
        <f>'Паспорт-2'!D112</f>
        <v>0</v>
      </c>
      <c r="G128" s="309">
        <f t="shared" ref="G128:G133" si="38">SUM(E128:F128)</f>
        <v>0</v>
      </c>
      <c r="H128" s="310"/>
      <c r="I128" s="280"/>
      <c r="J128" s="309">
        <f t="shared" ref="J128:J133" si="39">SUM(H128:I128)</f>
        <v>0</v>
      </c>
      <c r="K128" s="394">
        <f t="shared" ref="K128:L132" si="40">H128-E128</f>
        <v>0</v>
      </c>
      <c r="L128" s="395">
        <f t="shared" si="40"/>
        <v>0</v>
      </c>
      <c r="M128" s="380">
        <f t="shared" ref="M128:M133" si="41">SUM(K128:L128)</f>
        <v>0</v>
      </c>
      <c r="N128" s="253" t="str">
        <f t="shared" si="19"/>
        <v/>
      </c>
    </row>
    <row r="129" spans="1:14">
      <c r="A129" s="345" t="e">
        <f>'Паспорт-2'!A113</f>
        <v>#REF!</v>
      </c>
      <c r="B129" s="866" t="e">
        <f>'Паспорт-2'!B113</f>
        <v>#REF!</v>
      </c>
      <c r="C129" s="866"/>
      <c r="D129" s="867"/>
      <c r="E129" s="404">
        <f>'Паспорт-2'!C113</f>
        <v>0</v>
      </c>
      <c r="F129" s="405">
        <f>'Паспорт-2'!D113</f>
        <v>0</v>
      </c>
      <c r="G129" s="307">
        <f t="shared" si="38"/>
        <v>0</v>
      </c>
      <c r="H129" s="308"/>
      <c r="I129" s="275"/>
      <c r="J129" s="307">
        <f t="shared" si="39"/>
        <v>0</v>
      </c>
      <c r="K129" s="394">
        <f t="shared" si="40"/>
        <v>0</v>
      </c>
      <c r="L129" s="395">
        <f t="shared" si="40"/>
        <v>0</v>
      </c>
      <c r="M129" s="380">
        <f t="shared" si="41"/>
        <v>0</v>
      </c>
      <c r="N129" s="253" t="str">
        <f t="shared" si="19"/>
        <v/>
      </c>
    </row>
    <row r="130" spans="1:14">
      <c r="A130" s="345" t="e">
        <f>'Паспорт-2'!A114</f>
        <v>#REF!</v>
      </c>
      <c r="B130" s="866" t="e">
        <f>'Паспорт-2'!B114</f>
        <v>#REF!</v>
      </c>
      <c r="C130" s="866"/>
      <c r="D130" s="867"/>
      <c r="E130" s="404">
        <f>'Паспорт-2'!C114</f>
        <v>0</v>
      </c>
      <c r="F130" s="405">
        <f>'Паспорт-2'!D114</f>
        <v>0</v>
      </c>
      <c r="G130" s="307">
        <f t="shared" si="38"/>
        <v>0</v>
      </c>
      <c r="H130" s="308"/>
      <c r="I130" s="275"/>
      <c r="J130" s="307">
        <f t="shared" si="39"/>
        <v>0</v>
      </c>
      <c r="K130" s="394">
        <f t="shared" si="40"/>
        <v>0</v>
      </c>
      <c r="L130" s="395">
        <f t="shared" si="40"/>
        <v>0</v>
      </c>
      <c r="M130" s="380">
        <f t="shared" si="41"/>
        <v>0</v>
      </c>
      <c r="N130" s="253" t="str">
        <f t="shared" si="19"/>
        <v/>
      </c>
    </row>
    <row r="131" spans="1:14">
      <c r="A131" s="345" t="e">
        <f>'Паспорт-2'!A115</f>
        <v>#REF!</v>
      </c>
      <c r="B131" s="866" t="e">
        <f>'Паспорт-2'!B115</f>
        <v>#REF!</v>
      </c>
      <c r="C131" s="866"/>
      <c r="D131" s="867"/>
      <c r="E131" s="404">
        <f>'Паспорт-2'!C115</f>
        <v>0</v>
      </c>
      <c r="F131" s="405">
        <f>'Паспорт-2'!D115</f>
        <v>0</v>
      </c>
      <c r="G131" s="307">
        <f t="shared" si="38"/>
        <v>0</v>
      </c>
      <c r="H131" s="308"/>
      <c r="I131" s="275"/>
      <c r="J131" s="307">
        <f t="shared" si="39"/>
        <v>0</v>
      </c>
      <c r="K131" s="394">
        <f t="shared" si="40"/>
        <v>0</v>
      </c>
      <c r="L131" s="395">
        <f t="shared" si="40"/>
        <v>0</v>
      </c>
      <c r="M131" s="380">
        <f t="shared" si="41"/>
        <v>0</v>
      </c>
      <c r="N131" s="253" t="str">
        <f t="shared" si="19"/>
        <v/>
      </c>
    </row>
    <row r="132" spans="1:14">
      <c r="A132" s="385" t="e">
        <f>'Паспорт-2'!A116</f>
        <v>#REF!</v>
      </c>
      <c r="B132" s="864" t="e">
        <f>'Паспорт-2'!B116</f>
        <v>#REF!</v>
      </c>
      <c r="C132" s="864"/>
      <c r="D132" s="865"/>
      <c r="E132" s="404">
        <f>'Паспорт-2'!C116</f>
        <v>0</v>
      </c>
      <c r="F132" s="405">
        <f>'Паспорт-2'!D116</f>
        <v>0</v>
      </c>
      <c r="G132" s="307">
        <f t="shared" si="38"/>
        <v>0</v>
      </c>
      <c r="H132" s="308"/>
      <c r="I132" s="275"/>
      <c r="J132" s="307">
        <f t="shared" si="39"/>
        <v>0</v>
      </c>
      <c r="K132" s="408">
        <f t="shared" si="40"/>
        <v>0</v>
      </c>
      <c r="L132" s="409">
        <f t="shared" si="40"/>
        <v>0</v>
      </c>
      <c r="M132" s="387">
        <f t="shared" si="41"/>
        <v>0</v>
      </c>
      <c r="N132" s="253" t="str">
        <f t="shared" si="19"/>
        <v/>
      </c>
    </row>
    <row r="133" spans="1:14">
      <c r="A133" s="726" t="s">
        <v>39</v>
      </c>
      <c r="B133" s="727"/>
      <c r="C133" s="727"/>
      <c r="D133" s="728"/>
      <c r="E133" s="306">
        <f>E73+E79+E85+E91+E97+E103+E109+E115+E121+E127</f>
        <v>0</v>
      </c>
      <c r="F133" s="272">
        <f>F73+F79+F85+F91+F97+F103+F109+F115+F121+F127</f>
        <v>0</v>
      </c>
      <c r="G133" s="305">
        <f t="shared" si="38"/>
        <v>0</v>
      </c>
      <c r="H133" s="306">
        <f>H73+H79+H85+H91+H97+H103+H109+H115+H121+H127</f>
        <v>0</v>
      </c>
      <c r="I133" s="272">
        <f>I73+I79+I85+I91+I97+I103+I109+I115+I121+I127</f>
        <v>0</v>
      </c>
      <c r="J133" s="305">
        <f t="shared" si="39"/>
        <v>0</v>
      </c>
      <c r="K133" s="306">
        <f>K73+K79+K85+K91+K97+K103+K109+K115+K121+K127</f>
        <v>0</v>
      </c>
      <c r="L133" s="272">
        <f>L73+L79+L85+L91+L97+L103+L109+L115+L121+L127</f>
        <v>0</v>
      </c>
      <c r="M133" s="305">
        <f t="shared" si="41"/>
        <v>0</v>
      </c>
      <c r="N133" s="253" t="s">
        <v>97</v>
      </c>
    </row>
  </sheetData>
  <sheetProtection formatCells="0" formatColumns="0" formatRows="0" autoFilter="0"/>
  <autoFilter ref="N1:N133"/>
  <mergeCells count="87">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 ref="B128:D128"/>
    <mergeCell ref="B129:D129"/>
    <mergeCell ref="B130:D130"/>
    <mergeCell ref="B131:D131"/>
    <mergeCell ref="B126:D126"/>
    <mergeCell ref="B120:D120"/>
    <mergeCell ref="B111:D111"/>
    <mergeCell ref="B112:D112"/>
    <mergeCell ref="B113:D113"/>
    <mergeCell ref="B114:D114"/>
    <mergeCell ref="B115:D115"/>
    <mergeCell ref="B116:D116"/>
    <mergeCell ref="B117:D117"/>
    <mergeCell ref="B118:D118"/>
    <mergeCell ref="B119:D119"/>
    <mergeCell ref="B107:D107"/>
    <mergeCell ref="B108:D108"/>
    <mergeCell ref="B109:D109"/>
    <mergeCell ref="B110:D110"/>
    <mergeCell ref="B103:D103"/>
    <mergeCell ref="B104:D104"/>
    <mergeCell ref="B105:D105"/>
    <mergeCell ref="B106:D106"/>
    <mergeCell ref="B99:D99"/>
    <mergeCell ref="B100:D100"/>
    <mergeCell ref="B101:D101"/>
    <mergeCell ref="B102:D102"/>
    <mergeCell ref="B95:D95"/>
    <mergeCell ref="B96:D96"/>
    <mergeCell ref="B97:D97"/>
    <mergeCell ref="B98:D98"/>
    <mergeCell ref="B91:D91"/>
    <mergeCell ref="B92:D92"/>
    <mergeCell ref="B93:D93"/>
    <mergeCell ref="B94:D94"/>
    <mergeCell ref="B87:D87"/>
    <mergeCell ref="B88:D88"/>
    <mergeCell ref="B89:D89"/>
    <mergeCell ref="B90:D90"/>
    <mergeCell ref="B83:D83"/>
    <mergeCell ref="B84:D84"/>
    <mergeCell ref="B85:D85"/>
    <mergeCell ref="B86:D86"/>
    <mergeCell ref="B79:D79"/>
    <mergeCell ref="B80:D80"/>
    <mergeCell ref="B81:D81"/>
    <mergeCell ref="B82:D82"/>
    <mergeCell ref="E71:G71"/>
    <mergeCell ref="H71:J71"/>
    <mergeCell ref="B76:D76"/>
    <mergeCell ref="B77:D77"/>
    <mergeCell ref="K71:M71"/>
    <mergeCell ref="H18:J18"/>
    <mergeCell ref="K18:M18"/>
    <mergeCell ref="E18:G18"/>
    <mergeCell ref="D18:D19"/>
    <mergeCell ref="A18:A19"/>
    <mergeCell ref="C18:C19"/>
    <mergeCell ref="C8:M8"/>
    <mergeCell ref="C5:M5"/>
    <mergeCell ref="E13:G13"/>
    <mergeCell ref="H13:J13"/>
    <mergeCell ref="K13:M13"/>
    <mergeCell ref="B78:D78"/>
    <mergeCell ref="B75:D75"/>
    <mergeCell ref="B73:D73"/>
    <mergeCell ref="B74:D74"/>
    <mergeCell ref="B18:B19"/>
    <mergeCell ref="A68:D68"/>
    <mergeCell ref="B71:D72"/>
    <mergeCell ref="A71:A72"/>
  </mergeCells>
  <phoneticPr fontId="35" type="noConversion"/>
  <pageMargins left="0.31496062992125984" right="0.15748031496062992" top="0.27559055118110237" bottom="0.15748031496062992" header="0.19685039370078741" footer="0.15748031496062992"/>
  <pageSetup paperSize="9" scale="76"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5" width="23" style="253" customWidth="1"/>
    <col min="6"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229</v>
      </c>
      <c r="H1" s="79" t="s">
        <v>97</v>
      </c>
    </row>
    <row r="2" spans="1:8" ht="50.25" customHeight="1">
      <c r="A2" s="412" t="s">
        <v>49</v>
      </c>
      <c r="B2" s="413" t="s">
        <v>56</v>
      </c>
      <c r="C2" s="412" t="s">
        <v>55</v>
      </c>
      <c r="D2" s="413" t="s">
        <v>31</v>
      </c>
      <c r="E2" s="414" t="s">
        <v>226</v>
      </c>
      <c r="F2" s="415" t="s">
        <v>227</v>
      </c>
      <c r="G2" s="416" t="s">
        <v>228</v>
      </c>
      <c r="H2" s="79" t="s">
        <v>97</v>
      </c>
    </row>
    <row r="3" spans="1:8">
      <c r="A3" s="903" t="e">
        <f>#REF!</f>
        <v>#REF!</v>
      </c>
      <c r="B3" s="904"/>
      <c r="C3" s="904"/>
      <c r="D3" s="904"/>
      <c r="E3" s="904"/>
      <c r="F3" s="904"/>
      <c r="G3" s="905"/>
      <c r="H3" s="79" t="e">
        <f>H4</f>
        <v>#REF!</v>
      </c>
    </row>
    <row r="4" spans="1:8">
      <c r="A4" s="857" t="e">
        <f>#REF!</f>
        <v>#REF!</v>
      </c>
      <c r="B4" s="858"/>
      <c r="C4" s="858"/>
      <c r="D4" s="858"/>
      <c r="E4" s="858"/>
      <c r="F4" s="858"/>
      <c r="G4" s="859"/>
      <c r="H4" s="79" t="e">
        <f>H5</f>
        <v>#REF!</v>
      </c>
    </row>
    <row r="5" spans="1:8">
      <c r="A5" s="417" t="s">
        <v>4</v>
      </c>
      <c r="B5" s="896" t="s">
        <v>105</v>
      </c>
      <c r="C5" s="897"/>
      <c r="D5" s="897"/>
      <c r="E5" s="900"/>
      <c r="F5" s="900"/>
      <c r="G5" s="901"/>
      <c r="H5" s="79" t="e">
        <f>H6</f>
        <v>#REF!</v>
      </c>
    </row>
    <row r="6" spans="1:8">
      <c r="A6" s="323" t="e">
        <f>#REF!</f>
        <v>#REF!</v>
      </c>
      <c r="B6" s="418" t="e">
        <f>IF(#REF!&lt;&gt;"",#REF!,"")</f>
        <v>#REF!</v>
      </c>
      <c r="C6" s="419" t="e">
        <f>#REF!</f>
        <v>#REF!</v>
      </c>
      <c r="D6" s="420" t="e">
        <f>#REF!</f>
        <v>#REF!</v>
      </c>
      <c r="E6" s="421">
        <f>'Паспорт-3'!E7</f>
        <v>0</v>
      </c>
      <c r="F6" s="422"/>
      <c r="G6" s="425">
        <f t="shared" ref="G6:G20" si="0">F6-E6</f>
        <v>0</v>
      </c>
      <c r="H6" s="79" t="e">
        <f>IF(B6&lt;&gt;"","Для друку","")</f>
        <v>#REF!</v>
      </c>
    </row>
    <row r="7" spans="1:8">
      <c r="A7" s="323" t="e">
        <f>#REF!</f>
        <v>#REF!</v>
      </c>
      <c r="B7" s="295" t="e">
        <f>IF(#REF!&lt;&gt;"",#REF!,"")</f>
        <v>#REF!</v>
      </c>
      <c r="C7" s="294" t="e">
        <f>#REF!</f>
        <v>#REF!</v>
      </c>
      <c r="D7" s="293" t="e">
        <f>#REF!</f>
        <v>#REF!</v>
      </c>
      <c r="E7" s="410">
        <f>'Паспорт-3'!E8</f>
        <v>0</v>
      </c>
      <c r="F7" s="411"/>
      <c r="G7" s="426">
        <f t="shared" si="0"/>
        <v>0</v>
      </c>
      <c r="H7" s="79" t="e">
        <f t="shared" ref="H7:H20" si="1">IF(B7&lt;&gt;"","Для друку","")</f>
        <v>#REF!</v>
      </c>
    </row>
    <row r="8" spans="1:8" ht="25.5">
      <c r="A8" s="323" t="e">
        <f>#REF!</f>
        <v>#REF!</v>
      </c>
      <c r="B8" s="295" t="e">
        <f>IF(#REF!&lt;&gt;"",#REF!,"")</f>
        <v>#REF!</v>
      </c>
      <c r="C8" s="294" t="e">
        <f>#REF!</f>
        <v>#REF!</v>
      </c>
      <c r="D8" s="293" t="e">
        <f>#REF!</f>
        <v>#REF!</v>
      </c>
      <c r="E8" s="410">
        <f>'Паспорт-3'!E9</f>
        <v>0</v>
      </c>
      <c r="F8" s="411"/>
      <c r="G8" s="426">
        <f t="shared" si="0"/>
        <v>0</v>
      </c>
      <c r="H8" s="79" t="e">
        <f t="shared" si="1"/>
        <v>#REF!</v>
      </c>
    </row>
    <row r="9" spans="1:8" ht="25.5">
      <c r="A9" s="323" t="e">
        <f>#REF!</f>
        <v>#REF!</v>
      </c>
      <c r="B9" s="295" t="e">
        <f>IF(#REF!&lt;&gt;"",#REF!,"")</f>
        <v>#REF!</v>
      </c>
      <c r="C9" s="294" t="e">
        <f>#REF!</f>
        <v>#REF!</v>
      </c>
      <c r="D9" s="293" t="e">
        <f>#REF!</f>
        <v>#REF!</v>
      </c>
      <c r="E9" s="410">
        <f>'Паспорт-3'!E10</f>
        <v>0</v>
      </c>
      <c r="F9" s="411"/>
      <c r="G9" s="426">
        <f t="shared" si="0"/>
        <v>0</v>
      </c>
      <c r="H9" s="79" t="e">
        <f t="shared" si="1"/>
        <v>#REF!</v>
      </c>
    </row>
    <row r="10" spans="1:8" ht="25.5">
      <c r="A10" s="323" t="e">
        <f>#REF!</f>
        <v>#REF!</v>
      </c>
      <c r="B10" s="295" t="e">
        <f>IF(#REF!&lt;&gt;"",#REF!,"")</f>
        <v>#REF!</v>
      </c>
      <c r="C10" s="294" t="e">
        <f>#REF!</f>
        <v>#REF!</v>
      </c>
      <c r="D10" s="293" t="e">
        <f>#REF!</f>
        <v>#REF!</v>
      </c>
      <c r="E10" s="410">
        <f>'Паспорт-3'!E11</f>
        <v>0</v>
      </c>
      <c r="F10" s="411"/>
      <c r="G10" s="426">
        <f t="shared" si="0"/>
        <v>0</v>
      </c>
      <c r="H10" s="79" t="e">
        <f t="shared" si="1"/>
        <v>#REF!</v>
      </c>
    </row>
    <row r="11" spans="1:8" ht="25.5">
      <c r="A11" s="323" t="e">
        <f>#REF!</f>
        <v>#REF!</v>
      </c>
      <c r="B11" s="295" t="e">
        <f>IF(#REF!&lt;&gt;"",#REF!,"")</f>
        <v>#REF!</v>
      </c>
      <c r="C11" s="294" t="e">
        <f>#REF!</f>
        <v>#REF!</v>
      </c>
      <c r="D11" s="293" t="e">
        <f>#REF!</f>
        <v>#REF!</v>
      </c>
      <c r="E11" s="410">
        <f>'Паспорт-3'!E12</f>
        <v>0</v>
      </c>
      <c r="F11" s="411"/>
      <c r="G11" s="426">
        <f t="shared" si="0"/>
        <v>0</v>
      </c>
      <c r="H11" s="79" t="e">
        <f t="shared" si="1"/>
        <v>#REF!</v>
      </c>
    </row>
    <row r="12" spans="1:8">
      <c r="A12" s="323" t="e">
        <f>#REF!</f>
        <v>#REF!</v>
      </c>
      <c r="B12" s="295" t="e">
        <f>IF(#REF!&lt;&gt;"",#REF!,"")</f>
        <v>#REF!</v>
      </c>
      <c r="C12" s="294" t="e">
        <f>#REF!</f>
        <v>#REF!</v>
      </c>
      <c r="D12" s="293" t="e">
        <f>#REF!</f>
        <v>#REF!</v>
      </c>
      <c r="E12" s="410">
        <f>'Паспорт-3'!E13</f>
        <v>0</v>
      </c>
      <c r="F12" s="411"/>
      <c r="G12" s="426">
        <f t="shared" si="0"/>
        <v>0</v>
      </c>
      <c r="H12" s="79" t="e">
        <f t="shared" si="1"/>
        <v>#REF!</v>
      </c>
    </row>
    <row r="13" spans="1:8" ht="25.5">
      <c r="A13" s="323" t="e">
        <f>#REF!</f>
        <v>#REF!</v>
      </c>
      <c r="B13" s="295" t="e">
        <f>IF(#REF!&lt;&gt;"",#REF!,"")</f>
        <v>#REF!</v>
      </c>
      <c r="C13" s="294" t="e">
        <f>#REF!</f>
        <v>#REF!</v>
      </c>
      <c r="D13" s="293" t="e">
        <f>#REF!</f>
        <v>#REF!</v>
      </c>
      <c r="E13" s="410">
        <f>'Паспорт-3'!E14</f>
        <v>0</v>
      </c>
      <c r="F13" s="411"/>
      <c r="G13" s="426">
        <f t="shared" si="0"/>
        <v>0</v>
      </c>
      <c r="H13" s="79" t="e">
        <f t="shared" si="1"/>
        <v>#REF!</v>
      </c>
    </row>
    <row r="14" spans="1:8">
      <c r="A14" s="323" t="e">
        <f>#REF!</f>
        <v>#REF!</v>
      </c>
      <c r="B14" s="295" t="e">
        <f>IF(#REF!&lt;&gt;"",#REF!,"")</f>
        <v>#REF!</v>
      </c>
      <c r="C14" s="294" t="e">
        <f>#REF!</f>
        <v>#REF!</v>
      </c>
      <c r="D14" s="293" t="e">
        <f>#REF!</f>
        <v>#REF!</v>
      </c>
      <c r="E14" s="410">
        <f>'Паспорт-3'!E15</f>
        <v>0</v>
      </c>
      <c r="F14" s="411"/>
      <c r="G14" s="426">
        <f t="shared" si="0"/>
        <v>0</v>
      </c>
      <c r="H14" s="79" t="e">
        <f t="shared" si="1"/>
        <v>#REF!</v>
      </c>
    </row>
    <row r="15" spans="1:8">
      <c r="A15" s="323" t="e">
        <f>#REF!</f>
        <v>#REF!</v>
      </c>
      <c r="B15" s="295" t="e">
        <f>IF(#REF!&lt;&gt;"",#REF!,"")</f>
        <v>#REF!</v>
      </c>
      <c r="C15" s="294" t="e">
        <f>#REF!</f>
        <v>#REF!</v>
      </c>
      <c r="D15" s="293" t="e">
        <f>#REF!</f>
        <v>#REF!</v>
      </c>
      <c r="E15" s="410">
        <f>'Паспорт-3'!E16</f>
        <v>0</v>
      </c>
      <c r="F15" s="411"/>
      <c r="G15" s="426">
        <f t="shared" si="0"/>
        <v>0</v>
      </c>
      <c r="H15" s="79" t="e">
        <f t="shared" si="1"/>
        <v>#REF!</v>
      </c>
    </row>
    <row r="16" spans="1:8">
      <c r="A16" s="323" t="e">
        <f>#REF!</f>
        <v>#REF!</v>
      </c>
      <c r="B16" s="295" t="e">
        <f>IF(#REF!&lt;&gt;"",#REF!,"")</f>
        <v>#REF!</v>
      </c>
      <c r="C16" s="294" t="e">
        <f>#REF!</f>
        <v>#REF!</v>
      </c>
      <c r="D16" s="293" t="e">
        <f>#REF!</f>
        <v>#REF!</v>
      </c>
      <c r="E16" s="410">
        <f>'Паспорт-3'!E17</f>
        <v>0</v>
      </c>
      <c r="F16" s="411"/>
      <c r="G16" s="426">
        <f t="shared" si="0"/>
        <v>0</v>
      </c>
      <c r="H16" s="79" t="e">
        <f t="shared" si="1"/>
        <v>#REF!</v>
      </c>
    </row>
    <row r="17" spans="1:8">
      <c r="A17" s="323" t="e">
        <f>#REF!</f>
        <v>#REF!</v>
      </c>
      <c r="B17" s="295" t="e">
        <f>IF(#REF!&lt;&gt;"",#REF!,"")</f>
        <v>#REF!</v>
      </c>
      <c r="C17" s="294" t="e">
        <f>#REF!</f>
        <v>#REF!</v>
      </c>
      <c r="D17" s="293" t="e">
        <f>#REF!</f>
        <v>#REF!</v>
      </c>
      <c r="E17" s="410">
        <f>'Паспорт-3'!E18</f>
        <v>0</v>
      </c>
      <c r="F17" s="411"/>
      <c r="G17" s="426">
        <f t="shared" si="0"/>
        <v>0</v>
      </c>
      <c r="H17" s="79" t="e">
        <f t="shared" si="1"/>
        <v>#REF!</v>
      </c>
    </row>
    <row r="18" spans="1:8">
      <c r="A18" s="323" t="e">
        <f>#REF!</f>
        <v>#REF!</v>
      </c>
      <c r="B18" s="295" t="e">
        <f>IF(#REF!&lt;&gt;"",#REF!,"")</f>
        <v>#REF!</v>
      </c>
      <c r="C18" s="294" t="e">
        <f>#REF!</f>
        <v>#REF!</v>
      </c>
      <c r="D18" s="293" t="e">
        <f>#REF!</f>
        <v>#REF!</v>
      </c>
      <c r="E18" s="410">
        <f>'Паспорт-3'!E19</f>
        <v>0</v>
      </c>
      <c r="F18" s="411"/>
      <c r="G18" s="426">
        <f t="shared" si="0"/>
        <v>0</v>
      </c>
      <c r="H18" s="79" t="e">
        <f t="shared" si="1"/>
        <v>#REF!</v>
      </c>
    </row>
    <row r="19" spans="1:8">
      <c r="A19" s="323" t="e">
        <f>#REF!</f>
        <v>#REF!</v>
      </c>
      <c r="B19" s="295" t="e">
        <f>IF(#REF!&lt;&gt;"",#REF!,"")</f>
        <v>#REF!</v>
      </c>
      <c r="C19" s="294" t="e">
        <f>#REF!</f>
        <v>#REF!</v>
      </c>
      <c r="D19" s="293" t="e">
        <f>#REF!</f>
        <v>#REF!</v>
      </c>
      <c r="E19" s="410">
        <f>'Паспорт-3'!E20</f>
        <v>0</v>
      </c>
      <c r="F19" s="411"/>
      <c r="G19" s="426">
        <f t="shared" si="0"/>
        <v>0</v>
      </c>
      <c r="H19" s="79" t="e">
        <f t="shared" si="1"/>
        <v>#REF!</v>
      </c>
    </row>
    <row r="20" spans="1:8">
      <c r="A20" s="430" t="e">
        <f>#REF!</f>
        <v>#REF!</v>
      </c>
      <c r="B20" s="431" t="e">
        <f>IF(#REF!&lt;&gt;"",#REF!,"")</f>
        <v>#REF!</v>
      </c>
      <c r="C20" s="432" t="e">
        <f>#REF!</f>
        <v>#REF!</v>
      </c>
      <c r="D20" s="433" t="e">
        <f>#REF!</f>
        <v>#REF!</v>
      </c>
      <c r="E20" s="434">
        <f>'Паспорт-3'!E21</f>
        <v>0</v>
      </c>
      <c r="F20" s="435"/>
      <c r="G20" s="436">
        <f t="shared" si="0"/>
        <v>0</v>
      </c>
      <c r="H20" s="79" t="e">
        <f t="shared" si="1"/>
        <v>#REF!</v>
      </c>
    </row>
    <row r="21" spans="1:8" ht="12.75" customHeight="1">
      <c r="A21" s="893" t="s">
        <v>210</v>
      </c>
      <c r="B21" s="894"/>
      <c r="C21" s="894"/>
      <c r="D21" s="894"/>
      <c r="E21" s="894"/>
      <c r="F21" s="894"/>
      <c r="G21" s="895"/>
      <c r="H21" s="79" t="e">
        <f>H5</f>
        <v>#REF!</v>
      </c>
    </row>
    <row r="22" spans="1:8">
      <c r="A22" s="417" t="e">
        <f>#REF!</f>
        <v>#REF!</v>
      </c>
      <c r="B22" s="896" t="s">
        <v>106</v>
      </c>
      <c r="C22" s="897"/>
      <c r="D22" s="897"/>
      <c r="E22" s="897"/>
      <c r="F22" s="897"/>
      <c r="G22" s="902"/>
      <c r="H22" s="79" t="e">
        <f>H23</f>
        <v>#REF!</v>
      </c>
    </row>
    <row r="23" spans="1:8">
      <c r="A23" s="323" t="e">
        <f>#REF!</f>
        <v>#REF!</v>
      </c>
      <c r="B23" s="418" t="e">
        <f>IF(#REF!&lt;&gt;"",#REF!,"")</f>
        <v>#REF!</v>
      </c>
      <c r="C23" s="419" t="e">
        <f>#REF!</f>
        <v>#REF!</v>
      </c>
      <c r="D23" s="420" t="e">
        <f>#REF!</f>
        <v>#REF!</v>
      </c>
      <c r="E23" s="427">
        <f>'Паспорт-3'!E23</f>
        <v>0</v>
      </c>
      <c r="F23" s="428"/>
      <c r="G23" s="429">
        <f t="shared" ref="G23:G37" si="2">F23-E23</f>
        <v>0</v>
      </c>
      <c r="H23" s="79" t="e">
        <f t="shared" ref="H23:H37" si="3">IF(B23&lt;&gt;"","Для друку","")</f>
        <v>#REF!</v>
      </c>
    </row>
    <row r="24" spans="1:8">
      <c r="A24" s="323" t="e">
        <f>#REF!</f>
        <v>#REF!</v>
      </c>
      <c r="B24" s="295" t="e">
        <f>IF(#REF!&lt;&gt;"",#REF!,"")</f>
        <v>#REF!</v>
      </c>
      <c r="C24" s="294" t="e">
        <f>#REF!</f>
        <v>#REF!</v>
      </c>
      <c r="D24" s="293" t="e">
        <f>#REF!</f>
        <v>#REF!</v>
      </c>
      <c r="E24" s="410">
        <f>'Паспорт-3'!E24</f>
        <v>0</v>
      </c>
      <c r="F24" s="411"/>
      <c r="G24" s="426">
        <f t="shared" si="2"/>
        <v>0</v>
      </c>
      <c r="H24" s="79" t="e">
        <f t="shared" si="3"/>
        <v>#REF!</v>
      </c>
    </row>
    <row r="25" spans="1:8">
      <c r="A25" s="323" t="e">
        <f>#REF!</f>
        <v>#REF!</v>
      </c>
      <c r="B25" s="295" t="e">
        <f>IF(#REF!&lt;&gt;"",#REF!,"")</f>
        <v>#REF!</v>
      </c>
      <c r="C25" s="294" t="e">
        <f>#REF!</f>
        <v>#REF!</v>
      </c>
      <c r="D25" s="293" t="e">
        <f>#REF!</f>
        <v>#REF!</v>
      </c>
      <c r="E25" s="410">
        <f>'Паспорт-3'!E25</f>
        <v>0</v>
      </c>
      <c r="F25" s="411"/>
      <c r="G25" s="426">
        <f t="shared" si="2"/>
        <v>0</v>
      </c>
      <c r="H25" s="79" t="e">
        <f t="shared" si="3"/>
        <v>#REF!</v>
      </c>
    </row>
    <row r="26" spans="1:8">
      <c r="A26" s="323" t="e">
        <f>#REF!</f>
        <v>#REF!</v>
      </c>
      <c r="B26" s="295" t="e">
        <f>IF(#REF!&lt;&gt;"",#REF!,"")</f>
        <v>#REF!</v>
      </c>
      <c r="C26" s="294" t="e">
        <f>#REF!</f>
        <v>#REF!</v>
      </c>
      <c r="D26" s="293" t="e">
        <f>#REF!</f>
        <v>#REF!</v>
      </c>
      <c r="E26" s="410">
        <f>'Паспорт-3'!E26</f>
        <v>0</v>
      </c>
      <c r="F26" s="411"/>
      <c r="G26" s="426">
        <f t="shared" si="2"/>
        <v>0</v>
      </c>
      <c r="H26" s="79" t="e">
        <f t="shared" si="3"/>
        <v>#REF!</v>
      </c>
    </row>
    <row r="27" spans="1:8">
      <c r="A27" s="323" t="e">
        <f>#REF!</f>
        <v>#REF!</v>
      </c>
      <c r="B27" s="295" t="e">
        <f>IF(#REF!&lt;&gt;"",#REF!,"")</f>
        <v>#REF!</v>
      </c>
      <c r="C27" s="294" t="e">
        <f>#REF!</f>
        <v>#REF!</v>
      </c>
      <c r="D27" s="293" t="e">
        <f>#REF!</f>
        <v>#REF!</v>
      </c>
      <c r="E27" s="410">
        <f>'Паспорт-3'!E27</f>
        <v>0</v>
      </c>
      <c r="F27" s="411"/>
      <c r="G27" s="426">
        <f t="shared" si="2"/>
        <v>0</v>
      </c>
      <c r="H27" s="79" t="e">
        <f t="shared" si="3"/>
        <v>#REF!</v>
      </c>
    </row>
    <row r="28" spans="1:8">
      <c r="A28" s="323" t="e">
        <f>#REF!</f>
        <v>#REF!</v>
      </c>
      <c r="B28" s="295" t="e">
        <f>IF(#REF!&lt;&gt;"",#REF!,"")</f>
        <v>#REF!</v>
      </c>
      <c r="C28" s="294" t="e">
        <f>#REF!</f>
        <v>#REF!</v>
      </c>
      <c r="D28" s="293" t="e">
        <f>#REF!</f>
        <v>#REF!</v>
      </c>
      <c r="E28" s="410">
        <f>'Паспорт-3'!E28</f>
        <v>0</v>
      </c>
      <c r="F28" s="411"/>
      <c r="G28" s="426">
        <f t="shared" si="2"/>
        <v>0</v>
      </c>
      <c r="H28" s="79" t="e">
        <f t="shared" si="3"/>
        <v>#REF!</v>
      </c>
    </row>
    <row r="29" spans="1:8">
      <c r="A29" s="323" t="e">
        <f>#REF!</f>
        <v>#REF!</v>
      </c>
      <c r="B29" s="295" t="e">
        <f>IF(#REF!&lt;&gt;"",#REF!,"")</f>
        <v>#REF!</v>
      </c>
      <c r="C29" s="294" t="e">
        <f>#REF!</f>
        <v>#REF!</v>
      </c>
      <c r="D29" s="293" t="e">
        <f>#REF!</f>
        <v>#REF!</v>
      </c>
      <c r="E29" s="410">
        <f>'Паспорт-3'!E29</f>
        <v>0</v>
      </c>
      <c r="F29" s="411"/>
      <c r="G29" s="426">
        <f t="shared" si="2"/>
        <v>0</v>
      </c>
      <c r="H29" s="79" t="e">
        <f t="shared" si="3"/>
        <v>#REF!</v>
      </c>
    </row>
    <row r="30" spans="1:8">
      <c r="A30" s="323" t="e">
        <f>#REF!</f>
        <v>#REF!</v>
      </c>
      <c r="B30" s="295" t="e">
        <f>IF(#REF!&lt;&gt;"",#REF!,"")</f>
        <v>#REF!</v>
      </c>
      <c r="C30" s="294" t="e">
        <f>#REF!</f>
        <v>#REF!</v>
      </c>
      <c r="D30" s="293" t="e">
        <f>#REF!</f>
        <v>#REF!</v>
      </c>
      <c r="E30" s="410">
        <f>'Паспорт-3'!E30</f>
        <v>0</v>
      </c>
      <c r="F30" s="411"/>
      <c r="G30" s="426">
        <f t="shared" si="2"/>
        <v>0</v>
      </c>
      <c r="H30" s="79" t="e">
        <f t="shared" si="3"/>
        <v>#REF!</v>
      </c>
    </row>
    <row r="31" spans="1:8" ht="25.5">
      <c r="A31" s="323" t="e">
        <f>#REF!</f>
        <v>#REF!</v>
      </c>
      <c r="B31" s="295" t="e">
        <f>IF(#REF!&lt;&gt;"",#REF!,"")</f>
        <v>#REF!</v>
      </c>
      <c r="C31" s="294" t="e">
        <f>#REF!</f>
        <v>#REF!</v>
      </c>
      <c r="D31" s="293" t="e">
        <f>#REF!</f>
        <v>#REF!</v>
      </c>
      <c r="E31" s="410">
        <f>'Паспорт-3'!E31</f>
        <v>0</v>
      </c>
      <c r="F31" s="411"/>
      <c r="G31" s="426">
        <f t="shared" si="2"/>
        <v>0</v>
      </c>
      <c r="H31" s="79" t="e">
        <f t="shared" si="3"/>
        <v>#REF!</v>
      </c>
    </row>
    <row r="32" spans="1:8" ht="25.5">
      <c r="A32" s="323" t="e">
        <f>#REF!</f>
        <v>#REF!</v>
      </c>
      <c r="B32" s="295" t="e">
        <f>IF(#REF!&lt;&gt;"",#REF!,"")</f>
        <v>#REF!</v>
      </c>
      <c r="C32" s="294" t="e">
        <f>#REF!</f>
        <v>#REF!</v>
      </c>
      <c r="D32" s="293" t="e">
        <f>#REF!</f>
        <v>#REF!</v>
      </c>
      <c r="E32" s="410">
        <f>'Паспорт-3'!E32</f>
        <v>0</v>
      </c>
      <c r="F32" s="411"/>
      <c r="G32" s="426">
        <f t="shared" si="2"/>
        <v>0</v>
      </c>
      <c r="H32" s="79" t="e">
        <f t="shared" si="3"/>
        <v>#REF!</v>
      </c>
    </row>
    <row r="33" spans="1:8" ht="25.5">
      <c r="A33" s="323" t="e">
        <f>#REF!</f>
        <v>#REF!</v>
      </c>
      <c r="B33" s="295" t="e">
        <f>IF(#REF!&lt;&gt;"",#REF!,"")</f>
        <v>#REF!</v>
      </c>
      <c r="C33" s="294" t="e">
        <f>#REF!</f>
        <v>#REF!</v>
      </c>
      <c r="D33" s="293" t="e">
        <f>#REF!</f>
        <v>#REF!</v>
      </c>
      <c r="E33" s="410">
        <f>'Паспорт-3'!E33</f>
        <v>0</v>
      </c>
      <c r="F33" s="411"/>
      <c r="G33" s="426">
        <f t="shared" si="2"/>
        <v>0</v>
      </c>
      <c r="H33" s="79" t="e">
        <f t="shared" si="3"/>
        <v>#REF!</v>
      </c>
    </row>
    <row r="34" spans="1:8" ht="25.5">
      <c r="A34" s="323" t="e">
        <f>#REF!</f>
        <v>#REF!</v>
      </c>
      <c r="B34" s="295" t="e">
        <f>IF(#REF!&lt;&gt;"",#REF!,"")</f>
        <v>#REF!</v>
      </c>
      <c r="C34" s="294" t="e">
        <f>#REF!</f>
        <v>#REF!</v>
      </c>
      <c r="D34" s="293" t="e">
        <f>#REF!</f>
        <v>#REF!</v>
      </c>
      <c r="E34" s="410">
        <f>'Паспорт-3'!E34</f>
        <v>0</v>
      </c>
      <c r="F34" s="411"/>
      <c r="G34" s="426">
        <f t="shared" si="2"/>
        <v>0</v>
      </c>
      <c r="H34" s="79" t="e">
        <f t="shared" si="3"/>
        <v>#REF!</v>
      </c>
    </row>
    <row r="35" spans="1:8">
      <c r="A35" s="323" t="e">
        <f>#REF!</f>
        <v>#REF!</v>
      </c>
      <c r="B35" s="295" t="e">
        <f>IF(#REF!&lt;&gt;"",#REF!,"")</f>
        <v>#REF!</v>
      </c>
      <c r="C35" s="294" t="e">
        <f>#REF!</f>
        <v>#REF!</v>
      </c>
      <c r="D35" s="293" t="e">
        <f>#REF!</f>
        <v>#REF!</v>
      </c>
      <c r="E35" s="410">
        <f>'Паспорт-3'!E35</f>
        <v>0</v>
      </c>
      <c r="F35" s="411"/>
      <c r="G35" s="426">
        <f t="shared" si="2"/>
        <v>0</v>
      </c>
      <c r="H35" s="79" t="e">
        <f t="shared" si="3"/>
        <v>#REF!</v>
      </c>
    </row>
    <row r="36" spans="1:8">
      <c r="A36" s="323" t="e">
        <f>#REF!</f>
        <v>#REF!</v>
      </c>
      <c r="B36" s="295" t="e">
        <f>IF(#REF!&lt;&gt;"",#REF!,"")</f>
        <v>#REF!</v>
      </c>
      <c r="C36" s="294" t="e">
        <f>#REF!</f>
        <v>#REF!</v>
      </c>
      <c r="D36" s="293" t="e">
        <f>#REF!</f>
        <v>#REF!</v>
      </c>
      <c r="E36" s="410">
        <f>'Паспорт-3'!E36</f>
        <v>0</v>
      </c>
      <c r="F36" s="411"/>
      <c r="G36" s="426">
        <f t="shared" si="2"/>
        <v>0</v>
      </c>
      <c r="H36" s="79" t="e">
        <f t="shared" si="3"/>
        <v>#REF!</v>
      </c>
    </row>
    <row r="37" spans="1:8">
      <c r="A37" s="430" t="e">
        <f>#REF!</f>
        <v>#REF!</v>
      </c>
      <c r="B37" s="431" t="e">
        <f>IF(#REF!&lt;&gt;"",#REF!,"")</f>
        <v>#REF!</v>
      </c>
      <c r="C37" s="432" t="e">
        <f>#REF!</f>
        <v>#REF!</v>
      </c>
      <c r="D37" s="433" t="e">
        <f>#REF!</f>
        <v>#REF!</v>
      </c>
      <c r="E37" s="434">
        <f>'Паспорт-3'!E37</f>
        <v>0</v>
      </c>
      <c r="F37" s="435"/>
      <c r="G37" s="436">
        <f t="shared" si="2"/>
        <v>0</v>
      </c>
      <c r="H37" s="79" t="e">
        <f t="shared" si="3"/>
        <v>#REF!</v>
      </c>
    </row>
    <row r="38" spans="1:8" ht="12.75" customHeight="1">
      <c r="A38" s="893" t="s">
        <v>210</v>
      </c>
      <c r="B38" s="894"/>
      <c r="C38" s="894"/>
      <c r="D38" s="894"/>
      <c r="E38" s="894"/>
      <c r="F38" s="894"/>
      <c r="G38" s="895"/>
      <c r="H38" s="79" t="e">
        <f>H22</f>
        <v>#REF!</v>
      </c>
    </row>
    <row r="39" spans="1:8">
      <c r="A39" s="423" t="e">
        <f>#REF!</f>
        <v>#REF!</v>
      </c>
      <c r="B39" s="896" t="s">
        <v>107</v>
      </c>
      <c r="C39" s="897"/>
      <c r="D39" s="897"/>
      <c r="E39" s="898"/>
      <c r="F39" s="898"/>
      <c r="G39" s="899"/>
      <c r="H39" s="79" t="e">
        <f>H40</f>
        <v>#REF!</v>
      </c>
    </row>
    <row r="40" spans="1:8">
      <c r="A40" s="323" t="e">
        <f>#REF!</f>
        <v>#REF!</v>
      </c>
      <c r="B40" s="418" t="e">
        <f>IF(#REF!&lt;&gt;"",#REF!,"")</f>
        <v>#REF!</v>
      </c>
      <c r="C40" s="419" t="e">
        <f>#REF!</f>
        <v>#REF!</v>
      </c>
      <c r="D40" s="420" t="e">
        <f>#REF!</f>
        <v>#REF!</v>
      </c>
      <c r="E40" s="421">
        <f>'Паспорт-3'!E39</f>
        <v>0</v>
      </c>
      <c r="F40" s="422"/>
      <c r="G40" s="425">
        <f t="shared" ref="G40:G54" si="4">F40-E40</f>
        <v>0</v>
      </c>
      <c r="H40" s="79" t="e">
        <f t="shared" ref="H40:H54" si="5">IF(B40&lt;&gt;"","Для друку","")</f>
        <v>#REF!</v>
      </c>
    </row>
    <row r="41" spans="1:8">
      <c r="A41" s="323" t="e">
        <f>#REF!</f>
        <v>#REF!</v>
      </c>
      <c r="B41" s="295" t="e">
        <f>IF(#REF!&lt;&gt;"",#REF!,"")</f>
        <v>#REF!</v>
      </c>
      <c r="C41" s="294" t="e">
        <f>#REF!</f>
        <v>#REF!</v>
      </c>
      <c r="D41" s="293" t="e">
        <f>#REF!</f>
        <v>#REF!</v>
      </c>
      <c r="E41" s="410">
        <f>'Паспорт-3'!E40</f>
        <v>0</v>
      </c>
      <c r="F41" s="411"/>
      <c r="G41" s="426">
        <f t="shared" si="4"/>
        <v>0</v>
      </c>
      <c r="H41" s="79" t="e">
        <f t="shared" si="5"/>
        <v>#REF!</v>
      </c>
    </row>
    <row r="42" spans="1:8">
      <c r="A42" s="323" t="e">
        <f>#REF!</f>
        <v>#REF!</v>
      </c>
      <c r="B42" s="295" t="e">
        <f>IF(#REF!&lt;&gt;"",#REF!,"")</f>
        <v>#REF!</v>
      </c>
      <c r="C42" s="294" t="e">
        <f>#REF!</f>
        <v>#REF!</v>
      </c>
      <c r="D42" s="293" t="e">
        <f>#REF!</f>
        <v>#REF!</v>
      </c>
      <c r="E42" s="410">
        <f>'Паспорт-3'!E41</f>
        <v>0</v>
      </c>
      <c r="F42" s="411"/>
      <c r="G42" s="426">
        <f t="shared" si="4"/>
        <v>0</v>
      </c>
      <c r="H42" s="79" t="e">
        <f t="shared" si="5"/>
        <v>#REF!</v>
      </c>
    </row>
    <row r="43" spans="1:8">
      <c r="A43" s="323" t="e">
        <f>#REF!</f>
        <v>#REF!</v>
      </c>
      <c r="B43" s="295" t="e">
        <f>IF(#REF!&lt;&gt;"",#REF!,"")</f>
        <v>#REF!</v>
      </c>
      <c r="C43" s="294" t="e">
        <f>#REF!</f>
        <v>#REF!</v>
      </c>
      <c r="D43" s="293" t="e">
        <f>#REF!</f>
        <v>#REF!</v>
      </c>
      <c r="E43" s="410">
        <f>'Паспорт-3'!E42</f>
        <v>0</v>
      </c>
      <c r="F43" s="411"/>
      <c r="G43" s="426">
        <f t="shared" si="4"/>
        <v>0</v>
      </c>
      <c r="H43" s="79" t="e">
        <f t="shared" si="5"/>
        <v>#REF!</v>
      </c>
    </row>
    <row r="44" spans="1:8" ht="25.5">
      <c r="A44" s="323" t="e">
        <f>#REF!</f>
        <v>#REF!</v>
      </c>
      <c r="B44" s="295" t="e">
        <f>IF(#REF!&lt;&gt;"",#REF!,"")</f>
        <v>#REF!</v>
      </c>
      <c r="C44" s="294" t="e">
        <f>#REF!</f>
        <v>#REF!</v>
      </c>
      <c r="D44" s="293" t="e">
        <f>#REF!</f>
        <v>#REF!</v>
      </c>
      <c r="E44" s="410">
        <f>'Паспорт-3'!E43</f>
        <v>0</v>
      </c>
      <c r="F44" s="411"/>
      <c r="G44" s="426">
        <f t="shared" si="4"/>
        <v>0</v>
      </c>
      <c r="H44" s="79" t="e">
        <f t="shared" si="5"/>
        <v>#REF!</v>
      </c>
    </row>
    <row r="45" spans="1:8">
      <c r="A45" s="323" t="e">
        <f>#REF!</f>
        <v>#REF!</v>
      </c>
      <c r="B45" s="295" t="e">
        <f>IF(#REF!&lt;&gt;"",#REF!,"")</f>
        <v>#REF!</v>
      </c>
      <c r="C45" s="294" t="e">
        <f>#REF!</f>
        <v>#REF!</v>
      </c>
      <c r="D45" s="293" t="e">
        <f>#REF!</f>
        <v>#REF!</v>
      </c>
      <c r="E45" s="410">
        <f>'Паспорт-3'!E44</f>
        <v>0</v>
      </c>
      <c r="F45" s="411"/>
      <c r="G45" s="426">
        <f t="shared" si="4"/>
        <v>0</v>
      </c>
      <c r="H45" s="79" t="e">
        <f t="shared" si="5"/>
        <v>#REF!</v>
      </c>
    </row>
    <row r="46" spans="1:8">
      <c r="A46" s="323" t="e">
        <f>#REF!</f>
        <v>#REF!</v>
      </c>
      <c r="B46" s="295" t="e">
        <f>IF(#REF!&lt;&gt;"",#REF!,"")</f>
        <v>#REF!</v>
      </c>
      <c r="C46" s="294" t="e">
        <f>#REF!</f>
        <v>#REF!</v>
      </c>
      <c r="D46" s="293" t="e">
        <f>#REF!</f>
        <v>#REF!</v>
      </c>
      <c r="E46" s="410">
        <f>'Паспорт-3'!E45</f>
        <v>0</v>
      </c>
      <c r="F46" s="411"/>
      <c r="G46" s="426">
        <f t="shared" si="4"/>
        <v>0</v>
      </c>
      <c r="H46" s="79" t="e">
        <f t="shared" si="5"/>
        <v>#REF!</v>
      </c>
    </row>
    <row r="47" spans="1:8" ht="25.5">
      <c r="A47" s="323" t="e">
        <f>#REF!</f>
        <v>#REF!</v>
      </c>
      <c r="B47" s="295" t="e">
        <f>IF(#REF!&lt;&gt;"",#REF!,"")</f>
        <v>#REF!</v>
      </c>
      <c r="C47" s="294" t="e">
        <f>#REF!</f>
        <v>#REF!</v>
      </c>
      <c r="D47" s="293" t="e">
        <f>#REF!</f>
        <v>#REF!</v>
      </c>
      <c r="E47" s="410">
        <f>'Паспорт-3'!E46</f>
        <v>0</v>
      </c>
      <c r="F47" s="411"/>
      <c r="G47" s="426">
        <f t="shared" si="4"/>
        <v>0</v>
      </c>
      <c r="H47" s="79" t="e">
        <f t="shared" si="5"/>
        <v>#REF!</v>
      </c>
    </row>
    <row r="48" spans="1:8" ht="25.5">
      <c r="A48" s="323" t="e">
        <f>#REF!</f>
        <v>#REF!</v>
      </c>
      <c r="B48" s="295" t="e">
        <f>IF(#REF!&lt;&gt;"",#REF!,"")</f>
        <v>#REF!</v>
      </c>
      <c r="C48" s="294" t="e">
        <f>#REF!</f>
        <v>#REF!</v>
      </c>
      <c r="D48" s="293" t="e">
        <f>#REF!</f>
        <v>#REF!</v>
      </c>
      <c r="E48" s="410">
        <f>'Паспорт-3'!E47</f>
        <v>0</v>
      </c>
      <c r="F48" s="411"/>
      <c r="G48" s="426">
        <f t="shared" si="4"/>
        <v>0</v>
      </c>
      <c r="H48" s="79" t="e">
        <f t="shared" si="5"/>
        <v>#REF!</v>
      </c>
    </row>
    <row r="49" spans="1:8" ht="25.5">
      <c r="A49" s="323" t="e">
        <f>#REF!</f>
        <v>#REF!</v>
      </c>
      <c r="B49" s="295" t="e">
        <f>IF(#REF!&lt;&gt;"",#REF!,"")</f>
        <v>#REF!</v>
      </c>
      <c r="C49" s="294" t="e">
        <f>#REF!</f>
        <v>#REF!</v>
      </c>
      <c r="D49" s="293" t="e">
        <f>#REF!</f>
        <v>#REF!</v>
      </c>
      <c r="E49" s="410">
        <f>'Паспорт-3'!E48</f>
        <v>0</v>
      </c>
      <c r="F49" s="411"/>
      <c r="G49" s="426">
        <f t="shared" si="4"/>
        <v>0</v>
      </c>
      <c r="H49" s="79" t="e">
        <f t="shared" si="5"/>
        <v>#REF!</v>
      </c>
    </row>
    <row r="50" spans="1:8" ht="25.5">
      <c r="A50" s="323" t="e">
        <f>#REF!</f>
        <v>#REF!</v>
      </c>
      <c r="B50" s="295" t="e">
        <f>IF(#REF!&lt;&gt;"",#REF!,"")</f>
        <v>#REF!</v>
      </c>
      <c r="C50" s="294" t="e">
        <f>#REF!</f>
        <v>#REF!</v>
      </c>
      <c r="D50" s="293" t="e">
        <f>#REF!</f>
        <v>#REF!</v>
      </c>
      <c r="E50" s="410">
        <f>'Паспорт-3'!E49</f>
        <v>0</v>
      </c>
      <c r="F50" s="411"/>
      <c r="G50" s="426">
        <f t="shared" si="4"/>
        <v>0</v>
      </c>
      <c r="H50" s="79" t="e">
        <f t="shared" si="5"/>
        <v>#REF!</v>
      </c>
    </row>
    <row r="51" spans="1:8">
      <c r="A51" s="323" t="e">
        <f>#REF!</f>
        <v>#REF!</v>
      </c>
      <c r="B51" s="295" t="e">
        <f>IF(#REF!&lt;&gt;"",#REF!,"")</f>
        <v>#REF!</v>
      </c>
      <c r="C51" s="294" t="e">
        <f>#REF!</f>
        <v>#REF!</v>
      </c>
      <c r="D51" s="293" t="e">
        <f>#REF!</f>
        <v>#REF!</v>
      </c>
      <c r="E51" s="410">
        <f>'Паспорт-3'!E50</f>
        <v>0</v>
      </c>
      <c r="F51" s="411"/>
      <c r="G51" s="426">
        <f t="shared" si="4"/>
        <v>0</v>
      </c>
      <c r="H51" s="79" t="e">
        <f t="shared" si="5"/>
        <v>#REF!</v>
      </c>
    </row>
    <row r="52" spans="1:8">
      <c r="A52" s="323" t="e">
        <f>#REF!</f>
        <v>#REF!</v>
      </c>
      <c r="B52" s="295" t="e">
        <f>IF(#REF!&lt;&gt;"",#REF!,"")</f>
        <v>#REF!</v>
      </c>
      <c r="C52" s="294" t="e">
        <f>#REF!</f>
        <v>#REF!</v>
      </c>
      <c r="D52" s="293" t="e">
        <f>#REF!</f>
        <v>#REF!</v>
      </c>
      <c r="E52" s="410">
        <f>'Паспорт-3'!E51</f>
        <v>0</v>
      </c>
      <c r="F52" s="411"/>
      <c r="G52" s="426">
        <f t="shared" si="4"/>
        <v>0</v>
      </c>
      <c r="H52" s="79" t="e">
        <f t="shared" si="5"/>
        <v>#REF!</v>
      </c>
    </row>
    <row r="53" spans="1:8">
      <c r="A53" s="323" t="e">
        <f>#REF!</f>
        <v>#REF!</v>
      </c>
      <c r="B53" s="295" t="e">
        <f>IF(#REF!&lt;&gt;"",#REF!,"")</f>
        <v>#REF!</v>
      </c>
      <c r="C53" s="294" t="e">
        <f>#REF!</f>
        <v>#REF!</v>
      </c>
      <c r="D53" s="293" t="e">
        <f>#REF!</f>
        <v>#REF!</v>
      </c>
      <c r="E53" s="410">
        <f>'Паспорт-3'!E52</f>
        <v>0</v>
      </c>
      <c r="F53" s="411"/>
      <c r="G53" s="426">
        <f t="shared" si="4"/>
        <v>0</v>
      </c>
      <c r="H53" s="79" t="e">
        <f t="shared" si="5"/>
        <v>#REF!</v>
      </c>
    </row>
    <row r="54" spans="1:8">
      <c r="A54" s="430" t="e">
        <f>#REF!</f>
        <v>#REF!</v>
      </c>
      <c r="B54" s="431" t="e">
        <f>IF(#REF!&lt;&gt;"",#REF!,"")</f>
        <v>#REF!</v>
      </c>
      <c r="C54" s="432" t="e">
        <f>#REF!</f>
        <v>#REF!</v>
      </c>
      <c r="D54" s="433" t="e">
        <f>#REF!</f>
        <v>#REF!</v>
      </c>
      <c r="E54" s="434">
        <f>'Паспорт-3'!E53</f>
        <v>0</v>
      </c>
      <c r="F54" s="435"/>
      <c r="G54" s="436">
        <f t="shared" si="4"/>
        <v>0</v>
      </c>
      <c r="H54" s="79" t="e">
        <f t="shared" si="5"/>
        <v>#REF!</v>
      </c>
    </row>
    <row r="55" spans="1:8" ht="12.75" customHeight="1">
      <c r="A55" s="893" t="s">
        <v>210</v>
      </c>
      <c r="B55" s="894"/>
      <c r="C55" s="894"/>
      <c r="D55" s="894"/>
      <c r="E55" s="894"/>
      <c r="F55" s="894"/>
      <c r="G55" s="895"/>
      <c r="H55" s="79" t="e">
        <f>H39</f>
        <v>#REF!</v>
      </c>
    </row>
    <row r="56" spans="1:8" ht="12.75" customHeight="1">
      <c r="A56" s="893" t="s">
        <v>230</v>
      </c>
      <c r="B56" s="894"/>
      <c r="C56" s="894"/>
      <c r="D56" s="894"/>
      <c r="E56" s="894"/>
      <c r="F56" s="894"/>
      <c r="G56" s="895"/>
      <c r="H56" s="79" t="e">
        <f>H4</f>
        <v>#REF!</v>
      </c>
    </row>
    <row r="57" spans="1:8" ht="12.75" customHeight="1">
      <c r="A57" s="857" t="e">
        <f>#REF!</f>
        <v>#REF!</v>
      </c>
      <c r="B57" s="858"/>
      <c r="C57" s="858"/>
      <c r="D57" s="858"/>
      <c r="E57" s="858"/>
      <c r="F57" s="858"/>
      <c r="G57" s="859"/>
      <c r="H57" s="79" t="e">
        <f>H58</f>
        <v>#REF!</v>
      </c>
    </row>
    <row r="58" spans="1:8">
      <c r="A58" s="417" t="s">
        <v>4</v>
      </c>
      <c r="B58" s="896" t="s">
        <v>105</v>
      </c>
      <c r="C58" s="897"/>
      <c r="D58" s="897"/>
      <c r="E58" s="900"/>
      <c r="F58" s="900"/>
      <c r="G58" s="901"/>
      <c r="H58" s="79" t="e">
        <f>H59</f>
        <v>#REF!</v>
      </c>
    </row>
    <row r="59" spans="1:8">
      <c r="A59" s="323" t="e">
        <f>#REF!</f>
        <v>#REF!</v>
      </c>
      <c r="B59" s="418" t="e">
        <f>IF(#REF!&lt;&gt;"",#REF!,"")</f>
        <v>#REF!</v>
      </c>
      <c r="C59" s="419" t="e">
        <f>#REF!</f>
        <v>#REF!</v>
      </c>
      <c r="D59" s="420" t="e">
        <f>#REF!</f>
        <v>#REF!</v>
      </c>
      <c r="E59" s="421">
        <f>'Паспорт-3'!E67</f>
        <v>0</v>
      </c>
      <c r="F59" s="422"/>
      <c r="G59" s="425">
        <f t="shared" ref="G59:G73" si="6">F59-E59</f>
        <v>0</v>
      </c>
      <c r="H59" s="79" t="e">
        <f>IF(B59&lt;&gt;"","Для друку","")</f>
        <v>#REF!</v>
      </c>
    </row>
    <row r="60" spans="1:8">
      <c r="A60" s="323" t="e">
        <f>#REF!</f>
        <v>#REF!</v>
      </c>
      <c r="B60" s="295" t="e">
        <f>IF(#REF!&lt;&gt;"",#REF!,"")</f>
        <v>#REF!</v>
      </c>
      <c r="C60" s="294" t="e">
        <f>#REF!</f>
        <v>#REF!</v>
      </c>
      <c r="D60" s="293" t="e">
        <f>#REF!</f>
        <v>#REF!</v>
      </c>
      <c r="E60" s="410">
        <f>'Паспорт-3'!E68</f>
        <v>0</v>
      </c>
      <c r="F60" s="411"/>
      <c r="G60" s="426">
        <f t="shared" si="6"/>
        <v>0</v>
      </c>
      <c r="H60" s="79" t="e">
        <f t="shared" ref="H60:H72" si="7">IF(B60&lt;&gt;"","Для друку","")</f>
        <v>#REF!</v>
      </c>
    </row>
    <row r="61" spans="1:8">
      <c r="A61" s="323" t="e">
        <f>#REF!</f>
        <v>#REF!</v>
      </c>
      <c r="B61" s="295" t="e">
        <f>IF(#REF!&lt;&gt;"",#REF!,"")</f>
        <v>#REF!</v>
      </c>
      <c r="C61" s="294" t="e">
        <f>#REF!</f>
        <v>#REF!</v>
      </c>
      <c r="D61" s="293" t="e">
        <f>#REF!</f>
        <v>#REF!</v>
      </c>
      <c r="E61" s="410">
        <f>'Паспорт-3'!E69</f>
        <v>0</v>
      </c>
      <c r="F61" s="411"/>
      <c r="G61" s="426">
        <f t="shared" si="6"/>
        <v>0</v>
      </c>
      <c r="H61" s="79" t="e">
        <f t="shared" si="7"/>
        <v>#REF!</v>
      </c>
    </row>
    <row r="62" spans="1:8">
      <c r="A62" s="323" t="e">
        <f>#REF!</f>
        <v>#REF!</v>
      </c>
      <c r="B62" s="295" t="e">
        <f>IF(#REF!&lt;&gt;"",#REF!,"")</f>
        <v>#REF!</v>
      </c>
      <c r="C62" s="294" t="e">
        <f>#REF!</f>
        <v>#REF!</v>
      </c>
      <c r="D62" s="293" t="e">
        <f>#REF!</f>
        <v>#REF!</v>
      </c>
      <c r="E62" s="410">
        <f>'Паспорт-3'!E70</f>
        <v>0</v>
      </c>
      <c r="F62" s="411"/>
      <c r="G62" s="426">
        <f t="shared" si="6"/>
        <v>0</v>
      </c>
      <c r="H62" s="79" t="e">
        <f t="shared" si="7"/>
        <v>#REF!</v>
      </c>
    </row>
    <row r="63" spans="1:8">
      <c r="A63" s="323" t="e">
        <f>#REF!</f>
        <v>#REF!</v>
      </c>
      <c r="B63" s="295" t="e">
        <f>IF(#REF!&lt;&gt;"",#REF!,"")</f>
        <v>#REF!</v>
      </c>
      <c r="C63" s="294" t="e">
        <f>#REF!</f>
        <v>#REF!</v>
      </c>
      <c r="D63" s="293" t="e">
        <f>#REF!</f>
        <v>#REF!</v>
      </c>
      <c r="E63" s="410">
        <f>'Паспорт-3'!E71</f>
        <v>0</v>
      </c>
      <c r="F63" s="411"/>
      <c r="G63" s="426">
        <f t="shared" si="6"/>
        <v>0</v>
      </c>
      <c r="H63" s="79" t="e">
        <f t="shared" si="7"/>
        <v>#REF!</v>
      </c>
    </row>
    <row r="64" spans="1:8">
      <c r="A64" s="323" t="e">
        <f>#REF!</f>
        <v>#REF!</v>
      </c>
      <c r="B64" s="295" t="e">
        <f>IF(#REF!&lt;&gt;"",#REF!,"")</f>
        <v>#REF!</v>
      </c>
      <c r="C64" s="294" t="e">
        <f>#REF!</f>
        <v>#REF!</v>
      </c>
      <c r="D64" s="293" t="e">
        <f>#REF!</f>
        <v>#REF!</v>
      </c>
      <c r="E64" s="410">
        <f>'Паспорт-3'!E72</f>
        <v>0</v>
      </c>
      <c r="F64" s="411"/>
      <c r="G64" s="426">
        <f t="shared" si="6"/>
        <v>0</v>
      </c>
      <c r="H64" s="79" t="e">
        <f t="shared" si="7"/>
        <v>#REF!</v>
      </c>
    </row>
    <row r="65" spans="1:8">
      <c r="A65" s="323" t="e">
        <f>#REF!</f>
        <v>#REF!</v>
      </c>
      <c r="B65" s="295" t="e">
        <f>IF(#REF!&lt;&gt;"",#REF!,"")</f>
        <v>#REF!</v>
      </c>
      <c r="C65" s="294" t="e">
        <f>#REF!</f>
        <v>#REF!</v>
      </c>
      <c r="D65" s="293" t="e">
        <f>#REF!</f>
        <v>#REF!</v>
      </c>
      <c r="E65" s="410">
        <f>'Паспорт-3'!E73</f>
        <v>0</v>
      </c>
      <c r="F65" s="411"/>
      <c r="G65" s="426">
        <f t="shared" si="6"/>
        <v>0</v>
      </c>
      <c r="H65" s="79" t="e">
        <f t="shared" si="7"/>
        <v>#REF!</v>
      </c>
    </row>
    <row r="66" spans="1:8">
      <c r="A66" s="323" t="e">
        <f>#REF!</f>
        <v>#REF!</v>
      </c>
      <c r="B66" s="295" t="e">
        <f>IF(#REF!&lt;&gt;"",#REF!,"")</f>
        <v>#REF!</v>
      </c>
      <c r="C66" s="294" t="e">
        <f>#REF!</f>
        <v>#REF!</v>
      </c>
      <c r="D66" s="293" t="e">
        <f>#REF!</f>
        <v>#REF!</v>
      </c>
      <c r="E66" s="410">
        <f>'Паспорт-3'!E74</f>
        <v>0</v>
      </c>
      <c r="F66" s="411"/>
      <c r="G66" s="426">
        <f t="shared" si="6"/>
        <v>0</v>
      </c>
      <c r="H66" s="79" t="e">
        <f t="shared" si="7"/>
        <v>#REF!</v>
      </c>
    </row>
    <row r="67" spans="1:8">
      <c r="A67" s="323" t="e">
        <f>#REF!</f>
        <v>#REF!</v>
      </c>
      <c r="B67" s="295" t="e">
        <f>IF(#REF!&lt;&gt;"",#REF!,"")</f>
        <v>#REF!</v>
      </c>
      <c r="C67" s="294" t="e">
        <f>#REF!</f>
        <v>#REF!</v>
      </c>
      <c r="D67" s="293" t="e">
        <f>#REF!</f>
        <v>#REF!</v>
      </c>
      <c r="E67" s="410">
        <f>'Паспорт-3'!E75</f>
        <v>0</v>
      </c>
      <c r="F67" s="411"/>
      <c r="G67" s="426">
        <f t="shared" si="6"/>
        <v>0</v>
      </c>
      <c r="H67" s="79" t="e">
        <f t="shared" si="7"/>
        <v>#REF!</v>
      </c>
    </row>
    <row r="68" spans="1:8">
      <c r="A68" s="323" t="e">
        <f>#REF!</f>
        <v>#REF!</v>
      </c>
      <c r="B68" s="295" t="e">
        <f>IF(#REF!&lt;&gt;"",#REF!,"")</f>
        <v>#REF!</v>
      </c>
      <c r="C68" s="294" t="e">
        <f>#REF!</f>
        <v>#REF!</v>
      </c>
      <c r="D68" s="293" t="e">
        <f>#REF!</f>
        <v>#REF!</v>
      </c>
      <c r="E68" s="410">
        <f>'Паспорт-3'!E76</f>
        <v>0</v>
      </c>
      <c r="F68" s="411"/>
      <c r="G68" s="426">
        <f t="shared" si="6"/>
        <v>0</v>
      </c>
      <c r="H68" s="79" t="e">
        <f t="shared" si="7"/>
        <v>#REF!</v>
      </c>
    </row>
    <row r="69" spans="1:8">
      <c r="A69" s="323" t="e">
        <f>#REF!</f>
        <v>#REF!</v>
      </c>
      <c r="B69" s="295" t="e">
        <f>IF(#REF!&lt;&gt;"",#REF!,"")</f>
        <v>#REF!</v>
      </c>
      <c r="C69" s="294" t="e">
        <f>#REF!</f>
        <v>#REF!</v>
      </c>
      <c r="D69" s="293" t="e">
        <f>#REF!</f>
        <v>#REF!</v>
      </c>
      <c r="E69" s="410">
        <f>'Паспорт-3'!E77</f>
        <v>0</v>
      </c>
      <c r="F69" s="411"/>
      <c r="G69" s="426">
        <f t="shared" si="6"/>
        <v>0</v>
      </c>
      <c r="H69" s="79" t="e">
        <f t="shared" si="7"/>
        <v>#REF!</v>
      </c>
    </row>
    <row r="70" spans="1:8">
      <c r="A70" s="323" t="e">
        <f>#REF!</f>
        <v>#REF!</v>
      </c>
      <c r="B70" s="295" t="e">
        <f>IF(#REF!&lt;&gt;"",#REF!,"")</f>
        <v>#REF!</v>
      </c>
      <c r="C70" s="294" t="e">
        <f>#REF!</f>
        <v>#REF!</v>
      </c>
      <c r="D70" s="293" t="e">
        <f>#REF!</f>
        <v>#REF!</v>
      </c>
      <c r="E70" s="410">
        <f>'Паспорт-3'!E78</f>
        <v>0</v>
      </c>
      <c r="F70" s="411"/>
      <c r="G70" s="426">
        <f t="shared" si="6"/>
        <v>0</v>
      </c>
      <c r="H70" s="79" t="e">
        <f t="shared" si="7"/>
        <v>#REF!</v>
      </c>
    </row>
    <row r="71" spans="1:8">
      <c r="A71" s="323" t="e">
        <f>#REF!</f>
        <v>#REF!</v>
      </c>
      <c r="B71" s="295" t="e">
        <f>IF(#REF!&lt;&gt;"",#REF!,"")</f>
        <v>#REF!</v>
      </c>
      <c r="C71" s="294" t="e">
        <f>#REF!</f>
        <v>#REF!</v>
      </c>
      <c r="D71" s="293" t="e">
        <f>#REF!</f>
        <v>#REF!</v>
      </c>
      <c r="E71" s="410">
        <f>'Паспорт-3'!E79</f>
        <v>0</v>
      </c>
      <c r="F71" s="411"/>
      <c r="G71" s="426">
        <f t="shared" si="6"/>
        <v>0</v>
      </c>
      <c r="H71" s="79" t="e">
        <f t="shared" si="7"/>
        <v>#REF!</v>
      </c>
    </row>
    <row r="72" spans="1:8">
      <c r="A72" s="323" t="e">
        <f>#REF!</f>
        <v>#REF!</v>
      </c>
      <c r="B72" s="295" t="e">
        <f>IF(#REF!&lt;&gt;"",#REF!,"")</f>
        <v>#REF!</v>
      </c>
      <c r="C72" s="294" t="e">
        <f>#REF!</f>
        <v>#REF!</v>
      </c>
      <c r="D72" s="293" t="e">
        <f>#REF!</f>
        <v>#REF!</v>
      </c>
      <c r="E72" s="410">
        <f>'Паспорт-3'!E80</f>
        <v>0</v>
      </c>
      <c r="F72" s="411"/>
      <c r="G72" s="426">
        <f t="shared" si="6"/>
        <v>0</v>
      </c>
      <c r="H72" s="79" t="e">
        <f t="shared" si="7"/>
        <v>#REF!</v>
      </c>
    </row>
    <row r="73" spans="1:8">
      <c r="A73" s="430" t="e">
        <f>#REF!</f>
        <v>#REF!</v>
      </c>
      <c r="B73" s="431" t="e">
        <f>IF(#REF!&lt;&gt;"",#REF!,"")</f>
        <v>#REF!</v>
      </c>
      <c r="C73" s="432" t="e">
        <f>#REF!</f>
        <v>#REF!</v>
      </c>
      <c r="D73" s="433" t="e">
        <f>#REF!</f>
        <v>#REF!</v>
      </c>
      <c r="E73" s="434">
        <f>'Паспорт-3'!E81</f>
        <v>0</v>
      </c>
      <c r="F73" s="435"/>
      <c r="G73" s="436">
        <f t="shared" si="6"/>
        <v>0</v>
      </c>
      <c r="H73" s="79" t="e">
        <f>IF(B73&lt;&gt;"","Для друку","")</f>
        <v>#REF!</v>
      </c>
    </row>
    <row r="74" spans="1:8" ht="12.75" customHeight="1">
      <c r="A74" s="893" t="s">
        <v>210</v>
      </c>
      <c r="B74" s="894"/>
      <c r="C74" s="894"/>
      <c r="D74" s="894"/>
      <c r="E74" s="894"/>
      <c r="F74" s="894"/>
      <c r="G74" s="895"/>
      <c r="H74" s="79" t="e">
        <f>H58</f>
        <v>#REF!</v>
      </c>
    </row>
    <row r="75" spans="1:8">
      <c r="A75" s="417" t="e">
        <f>#REF!</f>
        <v>#REF!</v>
      </c>
      <c r="B75" s="896" t="s">
        <v>106</v>
      </c>
      <c r="C75" s="897"/>
      <c r="D75" s="897"/>
      <c r="E75" s="897"/>
      <c r="F75" s="897"/>
      <c r="G75" s="902"/>
      <c r="H75" s="79" t="e">
        <f>H76</f>
        <v>#REF!</v>
      </c>
    </row>
    <row r="76" spans="1:8">
      <c r="A76" s="323" t="e">
        <f>#REF!</f>
        <v>#REF!</v>
      </c>
      <c r="B76" s="418" t="e">
        <f>IF(#REF!&lt;&gt;"",#REF!,"")</f>
        <v>#REF!</v>
      </c>
      <c r="C76" s="419" t="e">
        <f>#REF!</f>
        <v>#REF!</v>
      </c>
      <c r="D76" s="420" t="e">
        <f>#REF!</f>
        <v>#REF!</v>
      </c>
      <c r="E76" s="427">
        <f>'Паспорт-3'!E83</f>
        <v>0</v>
      </c>
      <c r="F76" s="428"/>
      <c r="G76" s="429">
        <f t="shared" ref="G76:G90" si="8">F76-E76</f>
        <v>0</v>
      </c>
      <c r="H76" s="79" t="e">
        <f t="shared" ref="H76:H90" si="9">IF(B76&lt;&gt;"","Для друку","")</f>
        <v>#REF!</v>
      </c>
    </row>
    <row r="77" spans="1:8">
      <c r="A77" s="323" t="e">
        <f>#REF!</f>
        <v>#REF!</v>
      </c>
      <c r="B77" s="295" t="e">
        <f>IF(#REF!&lt;&gt;"",#REF!,"")</f>
        <v>#REF!</v>
      </c>
      <c r="C77" s="294" t="e">
        <f>#REF!</f>
        <v>#REF!</v>
      </c>
      <c r="D77" s="293" t="e">
        <f>#REF!</f>
        <v>#REF!</v>
      </c>
      <c r="E77" s="410">
        <f>'Паспорт-3'!E84</f>
        <v>0</v>
      </c>
      <c r="F77" s="411"/>
      <c r="G77" s="426">
        <f t="shared" si="8"/>
        <v>0</v>
      </c>
      <c r="H77" s="79" t="e">
        <f t="shared" si="9"/>
        <v>#REF!</v>
      </c>
    </row>
    <row r="78" spans="1:8">
      <c r="A78" s="323" t="e">
        <f>#REF!</f>
        <v>#REF!</v>
      </c>
      <c r="B78" s="295" t="e">
        <f>IF(#REF!&lt;&gt;"",#REF!,"")</f>
        <v>#REF!</v>
      </c>
      <c r="C78" s="294" t="e">
        <f>#REF!</f>
        <v>#REF!</v>
      </c>
      <c r="D78" s="293" t="e">
        <f>#REF!</f>
        <v>#REF!</v>
      </c>
      <c r="E78" s="410">
        <f>'Паспорт-3'!E85</f>
        <v>0</v>
      </c>
      <c r="F78" s="411"/>
      <c r="G78" s="426">
        <f t="shared" si="8"/>
        <v>0</v>
      </c>
      <c r="H78" s="79" t="e">
        <f t="shared" si="9"/>
        <v>#REF!</v>
      </c>
    </row>
    <row r="79" spans="1:8">
      <c r="A79" s="323" t="e">
        <f>#REF!</f>
        <v>#REF!</v>
      </c>
      <c r="B79" s="295" t="e">
        <f>IF(#REF!&lt;&gt;"",#REF!,"")</f>
        <v>#REF!</v>
      </c>
      <c r="C79" s="294" t="e">
        <f>#REF!</f>
        <v>#REF!</v>
      </c>
      <c r="D79" s="293" t="e">
        <f>#REF!</f>
        <v>#REF!</v>
      </c>
      <c r="E79" s="410">
        <f>'Паспорт-3'!E86</f>
        <v>0</v>
      </c>
      <c r="F79" s="411"/>
      <c r="G79" s="426">
        <f t="shared" si="8"/>
        <v>0</v>
      </c>
      <c r="H79" s="79" t="e">
        <f t="shared" si="9"/>
        <v>#REF!</v>
      </c>
    </row>
    <row r="80" spans="1:8">
      <c r="A80" s="323" t="e">
        <f>#REF!</f>
        <v>#REF!</v>
      </c>
      <c r="B80" s="295" t="e">
        <f>IF(#REF!&lt;&gt;"",#REF!,"")</f>
        <v>#REF!</v>
      </c>
      <c r="C80" s="294" t="e">
        <f>#REF!</f>
        <v>#REF!</v>
      </c>
      <c r="D80" s="293" t="e">
        <f>#REF!</f>
        <v>#REF!</v>
      </c>
      <c r="E80" s="410">
        <f>'Паспорт-3'!E87</f>
        <v>0</v>
      </c>
      <c r="F80" s="411"/>
      <c r="G80" s="426">
        <f t="shared" si="8"/>
        <v>0</v>
      </c>
      <c r="H80" s="79" t="e">
        <f t="shared" si="9"/>
        <v>#REF!</v>
      </c>
    </row>
    <row r="81" spans="1:8">
      <c r="A81" s="323" t="e">
        <f>#REF!</f>
        <v>#REF!</v>
      </c>
      <c r="B81" s="295" t="e">
        <f>IF(#REF!&lt;&gt;"",#REF!,"")</f>
        <v>#REF!</v>
      </c>
      <c r="C81" s="294" t="e">
        <f>#REF!</f>
        <v>#REF!</v>
      </c>
      <c r="D81" s="293" t="e">
        <f>#REF!</f>
        <v>#REF!</v>
      </c>
      <c r="E81" s="410">
        <f>'Паспорт-3'!E88</f>
        <v>0</v>
      </c>
      <c r="F81" s="411"/>
      <c r="G81" s="426">
        <f t="shared" si="8"/>
        <v>0</v>
      </c>
      <c r="H81" s="79" t="e">
        <f t="shared" si="9"/>
        <v>#REF!</v>
      </c>
    </row>
    <row r="82" spans="1:8">
      <c r="A82" s="323" t="e">
        <f>#REF!</f>
        <v>#REF!</v>
      </c>
      <c r="B82" s="295" t="e">
        <f>IF(#REF!&lt;&gt;"",#REF!,"")</f>
        <v>#REF!</v>
      </c>
      <c r="C82" s="294" t="e">
        <f>#REF!</f>
        <v>#REF!</v>
      </c>
      <c r="D82" s="293" t="e">
        <f>#REF!</f>
        <v>#REF!</v>
      </c>
      <c r="E82" s="410">
        <f>'Паспорт-3'!E89</f>
        <v>0</v>
      </c>
      <c r="F82" s="411"/>
      <c r="G82" s="426">
        <f t="shared" si="8"/>
        <v>0</v>
      </c>
      <c r="H82" s="79" t="e">
        <f t="shared" si="9"/>
        <v>#REF!</v>
      </c>
    </row>
    <row r="83" spans="1:8">
      <c r="A83" s="323" t="e">
        <f>#REF!</f>
        <v>#REF!</v>
      </c>
      <c r="B83" s="295" t="e">
        <f>IF(#REF!&lt;&gt;"",#REF!,"")</f>
        <v>#REF!</v>
      </c>
      <c r="C83" s="294" t="e">
        <f>#REF!</f>
        <v>#REF!</v>
      </c>
      <c r="D83" s="293" t="e">
        <f>#REF!</f>
        <v>#REF!</v>
      </c>
      <c r="E83" s="410">
        <f>'Паспорт-3'!E90</f>
        <v>0</v>
      </c>
      <c r="F83" s="411"/>
      <c r="G83" s="426">
        <f t="shared" si="8"/>
        <v>0</v>
      </c>
      <c r="H83" s="79" t="e">
        <f t="shared" si="9"/>
        <v>#REF!</v>
      </c>
    </row>
    <row r="84" spans="1:8">
      <c r="A84" s="323" t="e">
        <f>#REF!</f>
        <v>#REF!</v>
      </c>
      <c r="B84" s="295" t="e">
        <f>IF(#REF!&lt;&gt;"",#REF!,"")</f>
        <v>#REF!</v>
      </c>
      <c r="C84" s="294" t="e">
        <f>#REF!</f>
        <v>#REF!</v>
      </c>
      <c r="D84" s="293" t="e">
        <f>#REF!</f>
        <v>#REF!</v>
      </c>
      <c r="E84" s="410">
        <f>'Паспорт-3'!E91</f>
        <v>0</v>
      </c>
      <c r="F84" s="411"/>
      <c r="G84" s="426">
        <f t="shared" si="8"/>
        <v>0</v>
      </c>
      <c r="H84" s="79" t="e">
        <f t="shared" si="9"/>
        <v>#REF!</v>
      </c>
    </row>
    <row r="85" spans="1:8">
      <c r="A85" s="323" t="e">
        <f>#REF!</f>
        <v>#REF!</v>
      </c>
      <c r="B85" s="295" t="e">
        <f>IF(#REF!&lt;&gt;"",#REF!,"")</f>
        <v>#REF!</v>
      </c>
      <c r="C85" s="294" t="e">
        <f>#REF!</f>
        <v>#REF!</v>
      </c>
      <c r="D85" s="293" t="e">
        <f>#REF!</f>
        <v>#REF!</v>
      </c>
      <c r="E85" s="410">
        <f>'Паспорт-3'!E92</f>
        <v>0</v>
      </c>
      <c r="F85" s="411"/>
      <c r="G85" s="426">
        <f t="shared" si="8"/>
        <v>0</v>
      </c>
      <c r="H85" s="79" t="e">
        <f t="shared" si="9"/>
        <v>#REF!</v>
      </c>
    </row>
    <row r="86" spans="1:8">
      <c r="A86" s="323" t="e">
        <f>#REF!</f>
        <v>#REF!</v>
      </c>
      <c r="B86" s="295" t="e">
        <f>IF(#REF!&lt;&gt;"",#REF!,"")</f>
        <v>#REF!</v>
      </c>
      <c r="C86" s="294" t="e">
        <f>#REF!</f>
        <v>#REF!</v>
      </c>
      <c r="D86" s="293" t="e">
        <f>#REF!</f>
        <v>#REF!</v>
      </c>
      <c r="E86" s="410">
        <f>'Паспорт-3'!E93</f>
        <v>0</v>
      </c>
      <c r="F86" s="411"/>
      <c r="G86" s="426">
        <f t="shared" si="8"/>
        <v>0</v>
      </c>
      <c r="H86" s="79" t="e">
        <f t="shared" si="9"/>
        <v>#REF!</v>
      </c>
    </row>
    <row r="87" spans="1:8">
      <c r="A87" s="323" t="e">
        <f>#REF!</f>
        <v>#REF!</v>
      </c>
      <c r="B87" s="295" t="e">
        <f>IF(#REF!&lt;&gt;"",#REF!,"")</f>
        <v>#REF!</v>
      </c>
      <c r="C87" s="294" t="e">
        <f>#REF!</f>
        <v>#REF!</v>
      </c>
      <c r="D87" s="293" t="e">
        <f>#REF!</f>
        <v>#REF!</v>
      </c>
      <c r="E87" s="410">
        <f>'Паспорт-3'!E94</f>
        <v>0</v>
      </c>
      <c r="F87" s="411"/>
      <c r="G87" s="426">
        <f t="shared" si="8"/>
        <v>0</v>
      </c>
      <c r="H87" s="79" t="e">
        <f t="shared" si="9"/>
        <v>#REF!</v>
      </c>
    </row>
    <row r="88" spans="1:8">
      <c r="A88" s="323" t="e">
        <f>#REF!</f>
        <v>#REF!</v>
      </c>
      <c r="B88" s="295" t="e">
        <f>IF(#REF!&lt;&gt;"",#REF!,"")</f>
        <v>#REF!</v>
      </c>
      <c r="C88" s="294" t="e">
        <f>#REF!</f>
        <v>#REF!</v>
      </c>
      <c r="D88" s="293" t="e">
        <f>#REF!</f>
        <v>#REF!</v>
      </c>
      <c r="E88" s="410">
        <f>'Паспорт-3'!E95</f>
        <v>0</v>
      </c>
      <c r="F88" s="411"/>
      <c r="G88" s="426">
        <f t="shared" si="8"/>
        <v>0</v>
      </c>
      <c r="H88" s="79" t="e">
        <f t="shared" si="9"/>
        <v>#REF!</v>
      </c>
    </row>
    <row r="89" spans="1:8">
      <c r="A89" s="323" t="e">
        <f>#REF!</f>
        <v>#REF!</v>
      </c>
      <c r="B89" s="295" t="e">
        <f>IF(#REF!&lt;&gt;"",#REF!,"")</f>
        <v>#REF!</v>
      </c>
      <c r="C89" s="294" t="e">
        <f>#REF!</f>
        <v>#REF!</v>
      </c>
      <c r="D89" s="293" t="e">
        <f>#REF!</f>
        <v>#REF!</v>
      </c>
      <c r="E89" s="410">
        <f>'Паспорт-3'!E96</f>
        <v>0</v>
      </c>
      <c r="F89" s="411"/>
      <c r="G89" s="426">
        <f t="shared" si="8"/>
        <v>0</v>
      </c>
      <c r="H89" s="79" t="e">
        <f t="shared" si="9"/>
        <v>#REF!</v>
      </c>
    </row>
    <row r="90" spans="1:8">
      <c r="A90" s="430" t="e">
        <f>#REF!</f>
        <v>#REF!</v>
      </c>
      <c r="B90" s="431" t="e">
        <f>IF(#REF!&lt;&gt;"",#REF!,"")</f>
        <v>#REF!</v>
      </c>
      <c r="C90" s="432" t="e">
        <f>#REF!</f>
        <v>#REF!</v>
      </c>
      <c r="D90" s="433" t="e">
        <f>#REF!</f>
        <v>#REF!</v>
      </c>
      <c r="E90" s="434">
        <f>'Паспорт-3'!E97</f>
        <v>0</v>
      </c>
      <c r="F90" s="435"/>
      <c r="G90" s="436">
        <f t="shared" si="8"/>
        <v>0</v>
      </c>
      <c r="H90" s="79" t="e">
        <f t="shared" si="9"/>
        <v>#REF!</v>
      </c>
    </row>
    <row r="91" spans="1:8" ht="12.75" customHeight="1">
      <c r="A91" s="893" t="s">
        <v>210</v>
      </c>
      <c r="B91" s="894"/>
      <c r="C91" s="894"/>
      <c r="D91" s="894"/>
      <c r="E91" s="894"/>
      <c r="F91" s="894"/>
      <c r="G91" s="895"/>
      <c r="H91" s="79" t="e">
        <f>H75</f>
        <v>#REF!</v>
      </c>
    </row>
    <row r="92" spans="1:8">
      <c r="A92" s="423" t="e">
        <f>#REF!</f>
        <v>#REF!</v>
      </c>
      <c r="B92" s="896" t="s">
        <v>107</v>
      </c>
      <c r="C92" s="897"/>
      <c r="D92" s="897"/>
      <c r="E92" s="898"/>
      <c r="F92" s="898"/>
      <c r="G92" s="899"/>
      <c r="H92" s="79" t="e">
        <f>H93</f>
        <v>#REF!</v>
      </c>
    </row>
    <row r="93" spans="1:8">
      <c r="A93" s="323" t="e">
        <f>#REF!</f>
        <v>#REF!</v>
      </c>
      <c r="B93" s="418" t="e">
        <f>IF(#REF!&lt;&gt;"",#REF!,"")</f>
        <v>#REF!</v>
      </c>
      <c r="C93" s="419" t="e">
        <f>#REF!</f>
        <v>#REF!</v>
      </c>
      <c r="D93" s="420" t="e">
        <f>#REF!</f>
        <v>#REF!</v>
      </c>
      <c r="E93" s="421">
        <f>'Паспорт-3'!E99</f>
        <v>0</v>
      </c>
      <c r="F93" s="422"/>
      <c r="G93" s="425">
        <f t="shared" ref="G93:G107" si="10">F93-E93</f>
        <v>0</v>
      </c>
      <c r="H93" s="79" t="e">
        <f t="shared" ref="H93:H107" si="11">IF(B93&lt;&gt;"","Для друку","")</f>
        <v>#REF!</v>
      </c>
    </row>
    <row r="94" spans="1:8">
      <c r="A94" s="323" t="e">
        <f>#REF!</f>
        <v>#REF!</v>
      </c>
      <c r="B94" s="295" t="e">
        <f>IF(#REF!&lt;&gt;"",#REF!,"")</f>
        <v>#REF!</v>
      </c>
      <c r="C94" s="294" t="e">
        <f>#REF!</f>
        <v>#REF!</v>
      </c>
      <c r="D94" s="293" t="e">
        <f>#REF!</f>
        <v>#REF!</v>
      </c>
      <c r="E94" s="410">
        <f>'Паспорт-3'!E100</f>
        <v>0</v>
      </c>
      <c r="F94" s="411"/>
      <c r="G94" s="426">
        <f t="shared" si="10"/>
        <v>0</v>
      </c>
      <c r="H94" s="79" t="e">
        <f t="shared" si="11"/>
        <v>#REF!</v>
      </c>
    </row>
    <row r="95" spans="1:8">
      <c r="A95" s="323" t="e">
        <f>#REF!</f>
        <v>#REF!</v>
      </c>
      <c r="B95" s="295" t="e">
        <f>IF(#REF!&lt;&gt;"",#REF!,"")</f>
        <v>#REF!</v>
      </c>
      <c r="C95" s="294" t="e">
        <f>#REF!</f>
        <v>#REF!</v>
      </c>
      <c r="D95" s="293" t="e">
        <f>#REF!</f>
        <v>#REF!</v>
      </c>
      <c r="E95" s="410">
        <f>'Паспорт-3'!E101</f>
        <v>0</v>
      </c>
      <c r="F95" s="411"/>
      <c r="G95" s="426">
        <f t="shared" si="10"/>
        <v>0</v>
      </c>
      <c r="H95" s="79" t="e">
        <f t="shared" si="11"/>
        <v>#REF!</v>
      </c>
    </row>
    <row r="96" spans="1:8">
      <c r="A96" s="323" t="e">
        <f>#REF!</f>
        <v>#REF!</v>
      </c>
      <c r="B96" s="295" t="e">
        <f>IF(#REF!&lt;&gt;"",#REF!,"")</f>
        <v>#REF!</v>
      </c>
      <c r="C96" s="294" t="e">
        <f>#REF!</f>
        <v>#REF!</v>
      </c>
      <c r="D96" s="293" t="e">
        <f>#REF!</f>
        <v>#REF!</v>
      </c>
      <c r="E96" s="410">
        <f>'Паспорт-3'!E102</f>
        <v>0</v>
      </c>
      <c r="F96" s="411"/>
      <c r="G96" s="426">
        <f t="shared" si="10"/>
        <v>0</v>
      </c>
      <c r="H96" s="79" t="e">
        <f t="shared" si="11"/>
        <v>#REF!</v>
      </c>
    </row>
    <row r="97" spans="1:8">
      <c r="A97" s="323" t="e">
        <f>#REF!</f>
        <v>#REF!</v>
      </c>
      <c r="B97" s="295" t="e">
        <f>IF(#REF!&lt;&gt;"",#REF!,"")</f>
        <v>#REF!</v>
      </c>
      <c r="C97" s="294" t="e">
        <f>#REF!</f>
        <v>#REF!</v>
      </c>
      <c r="D97" s="293" t="e">
        <f>#REF!</f>
        <v>#REF!</v>
      </c>
      <c r="E97" s="410">
        <f>'Паспорт-3'!E103</f>
        <v>0</v>
      </c>
      <c r="F97" s="411"/>
      <c r="G97" s="426">
        <f t="shared" si="10"/>
        <v>0</v>
      </c>
      <c r="H97" s="79" t="e">
        <f t="shared" si="11"/>
        <v>#REF!</v>
      </c>
    </row>
    <row r="98" spans="1:8">
      <c r="A98" s="323" t="e">
        <f>#REF!</f>
        <v>#REF!</v>
      </c>
      <c r="B98" s="295" t="e">
        <f>IF(#REF!&lt;&gt;"",#REF!,"")</f>
        <v>#REF!</v>
      </c>
      <c r="C98" s="294" t="e">
        <f>#REF!</f>
        <v>#REF!</v>
      </c>
      <c r="D98" s="293" t="e">
        <f>#REF!</f>
        <v>#REF!</v>
      </c>
      <c r="E98" s="410">
        <f>'Паспорт-3'!E104</f>
        <v>0</v>
      </c>
      <c r="F98" s="411"/>
      <c r="G98" s="426">
        <f t="shared" si="10"/>
        <v>0</v>
      </c>
      <c r="H98" s="79" t="e">
        <f t="shared" si="11"/>
        <v>#REF!</v>
      </c>
    </row>
    <row r="99" spans="1:8">
      <c r="A99" s="323" t="e">
        <f>#REF!</f>
        <v>#REF!</v>
      </c>
      <c r="B99" s="295" t="e">
        <f>IF(#REF!&lt;&gt;"",#REF!,"")</f>
        <v>#REF!</v>
      </c>
      <c r="C99" s="294" t="e">
        <f>#REF!</f>
        <v>#REF!</v>
      </c>
      <c r="D99" s="293" t="e">
        <f>#REF!</f>
        <v>#REF!</v>
      </c>
      <c r="E99" s="410">
        <f>'Паспорт-3'!E105</f>
        <v>0</v>
      </c>
      <c r="F99" s="411"/>
      <c r="G99" s="426">
        <f t="shared" si="10"/>
        <v>0</v>
      </c>
      <c r="H99" s="79" t="e">
        <f t="shared" si="11"/>
        <v>#REF!</v>
      </c>
    </row>
    <row r="100" spans="1:8">
      <c r="A100" s="323" t="e">
        <f>#REF!</f>
        <v>#REF!</v>
      </c>
      <c r="B100" s="295" t="e">
        <f>IF(#REF!&lt;&gt;"",#REF!,"")</f>
        <v>#REF!</v>
      </c>
      <c r="C100" s="294" t="e">
        <f>#REF!</f>
        <v>#REF!</v>
      </c>
      <c r="D100" s="293" t="e">
        <f>#REF!</f>
        <v>#REF!</v>
      </c>
      <c r="E100" s="410">
        <f>'Паспорт-3'!E106</f>
        <v>0</v>
      </c>
      <c r="F100" s="411"/>
      <c r="G100" s="426">
        <f t="shared" si="10"/>
        <v>0</v>
      </c>
      <c r="H100" s="79" t="e">
        <f t="shared" si="11"/>
        <v>#REF!</v>
      </c>
    </row>
    <row r="101" spans="1:8">
      <c r="A101" s="323" t="e">
        <f>#REF!</f>
        <v>#REF!</v>
      </c>
      <c r="B101" s="295" t="e">
        <f>IF(#REF!&lt;&gt;"",#REF!,"")</f>
        <v>#REF!</v>
      </c>
      <c r="C101" s="294" t="e">
        <f>#REF!</f>
        <v>#REF!</v>
      </c>
      <c r="D101" s="293" t="e">
        <f>#REF!</f>
        <v>#REF!</v>
      </c>
      <c r="E101" s="410">
        <f>'Паспорт-3'!E107</f>
        <v>0</v>
      </c>
      <c r="F101" s="411"/>
      <c r="G101" s="426">
        <f t="shared" si="10"/>
        <v>0</v>
      </c>
      <c r="H101" s="79" t="e">
        <f t="shared" si="11"/>
        <v>#REF!</v>
      </c>
    </row>
    <row r="102" spans="1:8">
      <c r="A102" s="323" t="e">
        <f>#REF!</f>
        <v>#REF!</v>
      </c>
      <c r="B102" s="295" t="e">
        <f>IF(#REF!&lt;&gt;"",#REF!,"")</f>
        <v>#REF!</v>
      </c>
      <c r="C102" s="294" t="e">
        <f>#REF!</f>
        <v>#REF!</v>
      </c>
      <c r="D102" s="293" t="e">
        <f>#REF!</f>
        <v>#REF!</v>
      </c>
      <c r="E102" s="410">
        <f>'Паспорт-3'!E108</f>
        <v>0</v>
      </c>
      <c r="F102" s="411"/>
      <c r="G102" s="426">
        <f t="shared" si="10"/>
        <v>0</v>
      </c>
      <c r="H102" s="79" t="e">
        <f t="shared" si="11"/>
        <v>#REF!</v>
      </c>
    </row>
    <row r="103" spans="1:8">
      <c r="A103" s="323" t="e">
        <f>#REF!</f>
        <v>#REF!</v>
      </c>
      <c r="B103" s="295" t="e">
        <f>IF(#REF!&lt;&gt;"",#REF!,"")</f>
        <v>#REF!</v>
      </c>
      <c r="C103" s="294" t="e">
        <f>#REF!</f>
        <v>#REF!</v>
      </c>
      <c r="D103" s="293" t="e">
        <f>#REF!</f>
        <v>#REF!</v>
      </c>
      <c r="E103" s="410">
        <f>'Паспорт-3'!E109</f>
        <v>0</v>
      </c>
      <c r="F103" s="411"/>
      <c r="G103" s="426">
        <f t="shared" si="10"/>
        <v>0</v>
      </c>
      <c r="H103" s="79" t="e">
        <f t="shared" si="11"/>
        <v>#REF!</v>
      </c>
    </row>
    <row r="104" spans="1:8">
      <c r="A104" s="323" t="e">
        <f>#REF!</f>
        <v>#REF!</v>
      </c>
      <c r="B104" s="295" t="e">
        <f>IF(#REF!&lt;&gt;"",#REF!,"")</f>
        <v>#REF!</v>
      </c>
      <c r="C104" s="294" t="e">
        <f>#REF!</f>
        <v>#REF!</v>
      </c>
      <c r="D104" s="293" t="e">
        <f>#REF!</f>
        <v>#REF!</v>
      </c>
      <c r="E104" s="410">
        <f>'Паспорт-3'!E110</f>
        <v>0</v>
      </c>
      <c r="F104" s="411"/>
      <c r="G104" s="426">
        <f t="shared" si="10"/>
        <v>0</v>
      </c>
      <c r="H104" s="79" t="e">
        <f t="shared" si="11"/>
        <v>#REF!</v>
      </c>
    </row>
    <row r="105" spans="1:8">
      <c r="A105" s="323" t="e">
        <f>#REF!</f>
        <v>#REF!</v>
      </c>
      <c r="B105" s="295" t="e">
        <f>IF(#REF!&lt;&gt;"",#REF!,"")</f>
        <v>#REF!</v>
      </c>
      <c r="C105" s="294" t="e">
        <f>#REF!</f>
        <v>#REF!</v>
      </c>
      <c r="D105" s="293" t="e">
        <f>#REF!</f>
        <v>#REF!</v>
      </c>
      <c r="E105" s="410">
        <f>'Паспорт-3'!E111</f>
        <v>0</v>
      </c>
      <c r="F105" s="411"/>
      <c r="G105" s="426">
        <f t="shared" si="10"/>
        <v>0</v>
      </c>
      <c r="H105" s="79" t="e">
        <f t="shared" si="11"/>
        <v>#REF!</v>
      </c>
    </row>
    <row r="106" spans="1:8">
      <c r="A106" s="323" t="e">
        <f>#REF!</f>
        <v>#REF!</v>
      </c>
      <c r="B106" s="295" t="e">
        <f>IF(#REF!&lt;&gt;"",#REF!,"")</f>
        <v>#REF!</v>
      </c>
      <c r="C106" s="294" t="e">
        <f>#REF!</f>
        <v>#REF!</v>
      </c>
      <c r="D106" s="293" t="e">
        <f>#REF!</f>
        <v>#REF!</v>
      </c>
      <c r="E106" s="410">
        <f>'Паспорт-3'!E112</f>
        <v>0</v>
      </c>
      <c r="F106" s="411"/>
      <c r="G106" s="426">
        <f t="shared" si="10"/>
        <v>0</v>
      </c>
      <c r="H106" s="79" t="e">
        <f t="shared" si="11"/>
        <v>#REF!</v>
      </c>
    </row>
    <row r="107" spans="1:8">
      <c r="A107" s="430" t="e">
        <f>#REF!</f>
        <v>#REF!</v>
      </c>
      <c r="B107" s="431" t="e">
        <f>IF(#REF!&lt;&gt;"",#REF!,"")</f>
        <v>#REF!</v>
      </c>
      <c r="C107" s="432" t="e">
        <f>#REF!</f>
        <v>#REF!</v>
      </c>
      <c r="D107" s="433" t="e">
        <f>#REF!</f>
        <v>#REF!</v>
      </c>
      <c r="E107" s="434">
        <f>'Паспорт-3'!E113</f>
        <v>0</v>
      </c>
      <c r="F107" s="435"/>
      <c r="G107" s="436">
        <f t="shared" si="10"/>
        <v>0</v>
      </c>
      <c r="H107" s="79" t="e">
        <f t="shared" si="11"/>
        <v>#REF!</v>
      </c>
    </row>
    <row r="108" spans="1:8" ht="12.75" customHeight="1">
      <c r="A108" s="893" t="s">
        <v>210</v>
      </c>
      <c r="B108" s="894"/>
      <c r="C108" s="894"/>
      <c r="D108" s="894"/>
      <c r="E108" s="894"/>
      <c r="F108" s="894"/>
      <c r="G108" s="895"/>
      <c r="H108" s="79" t="e">
        <f>H92</f>
        <v>#REF!</v>
      </c>
    </row>
    <row r="109" spans="1:8" ht="12.75" customHeight="1">
      <c r="A109" s="893" t="s">
        <v>230</v>
      </c>
      <c r="B109" s="894"/>
      <c r="C109" s="894"/>
      <c r="D109" s="894"/>
      <c r="E109" s="894"/>
      <c r="F109" s="894"/>
      <c r="G109" s="895"/>
      <c r="H109" s="79" t="e">
        <f>H57</f>
        <v>#REF!</v>
      </c>
    </row>
    <row r="110" spans="1:8" ht="12.75" customHeight="1">
      <c r="A110" s="857" t="e">
        <f>#REF!</f>
        <v>#REF!</v>
      </c>
      <c r="B110" s="858"/>
      <c r="C110" s="858"/>
      <c r="D110" s="858"/>
      <c r="E110" s="858"/>
      <c r="F110" s="858"/>
      <c r="G110" s="859"/>
      <c r="H110" s="79" t="e">
        <f>H111</f>
        <v>#REF!</v>
      </c>
    </row>
    <row r="111" spans="1:8">
      <c r="A111" s="417" t="s">
        <v>4</v>
      </c>
      <c r="B111" s="896" t="s">
        <v>105</v>
      </c>
      <c r="C111" s="897"/>
      <c r="D111" s="897"/>
      <c r="E111" s="900"/>
      <c r="F111" s="900"/>
      <c r="G111" s="901"/>
      <c r="H111" s="79" t="e">
        <f>H112</f>
        <v>#REF!</v>
      </c>
    </row>
    <row r="112" spans="1:8">
      <c r="A112" s="323" t="e">
        <f>#REF!</f>
        <v>#REF!</v>
      </c>
      <c r="B112" s="418" t="e">
        <f>IF(#REF!&lt;&gt;"",#REF!,"")</f>
        <v>#REF!</v>
      </c>
      <c r="C112" s="419" t="e">
        <f>#REF!</f>
        <v>#REF!</v>
      </c>
      <c r="D112" s="420" t="e">
        <f>#REF!</f>
        <v>#REF!</v>
      </c>
      <c r="E112" s="421">
        <f>'Паспорт-3'!E127</f>
        <v>0</v>
      </c>
      <c r="F112" s="422"/>
      <c r="G112" s="425">
        <f t="shared" ref="G112:G126" si="12">F112-E112</f>
        <v>0</v>
      </c>
      <c r="H112" s="79" t="e">
        <f>IF(B112&lt;&gt;"","Для друку","")</f>
        <v>#REF!</v>
      </c>
    </row>
    <row r="113" spans="1:8">
      <c r="A113" s="323" t="e">
        <f>#REF!</f>
        <v>#REF!</v>
      </c>
      <c r="B113" s="295" t="e">
        <f>IF(#REF!&lt;&gt;"",#REF!,"")</f>
        <v>#REF!</v>
      </c>
      <c r="C113" s="294" t="e">
        <f>#REF!</f>
        <v>#REF!</v>
      </c>
      <c r="D113" s="293" t="e">
        <f>#REF!</f>
        <v>#REF!</v>
      </c>
      <c r="E113" s="410">
        <f>'Паспорт-3'!E128</f>
        <v>0</v>
      </c>
      <c r="F113" s="411"/>
      <c r="G113" s="426">
        <f t="shared" si="12"/>
        <v>0</v>
      </c>
      <c r="H113" s="79" t="e">
        <f>IF(B113&lt;&gt;"","Для друку","")</f>
        <v>#REF!</v>
      </c>
    </row>
    <row r="114" spans="1:8">
      <c r="A114" s="323" t="e">
        <f>#REF!</f>
        <v>#REF!</v>
      </c>
      <c r="B114" s="295" t="e">
        <f>IF(#REF!&lt;&gt;"",#REF!,"")</f>
        <v>#REF!</v>
      </c>
      <c r="C114" s="294" t="e">
        <f>#REF!</f>
        <v>#REF!</v>
      </c>
      <c r="D114" s="293" t="e">
        <f>#REF!</f>
        <v>#REF!</v>
      </c>
      <c r="E114" s="410">
        <f>'Паспорт-3'!E129</f>
        <v>0</v>
      </c>
      <c r="F114" s="411"/>
      <c r="G114" s="426">
        <f t="shared" si="12"/>
        <v>0</v>
      </c>
      <c r="H114" s="79" t="e">
        <f>IF(B114&lt;&gt;"","Для друку","")</f>
        <v>#REF!</v>
      </c>
    </row>
    <row r="115" spans="1:8">
      <c r="A115" s="323" t="e">
        <f>#REF!</f>
        <v>#REF!</v>
      </c>
      <c r="B115" s="295" t="e">
        <f>IF(#REF!&lt;&gt;"",#REF!,"")</f>
        <v>#REF!</v>
      </c>
      <c r="C115" s="294" t="e">
        <f>#REF!</f>
        <v>#REF!</v>
      </c>
      <c r="D115" s="293" t="e">
        <f>#REF!</f>
        <v>#REF!</v>
      </c>
      <c r="E115" s="410">
        <f>'Паспорт-3'!E130</f>
        <v>0</v>
      </c>
      <c r="F115" s="411"/>
      <c r="G115" s="426">
        <f t="shared" si="12"/>
        <v>0</v>
      </c>
      <c r="H115" s="79" t="e">
        <f>IF(B115&lt;&gt;"","Для друку","")</f>
        <v>#REF!</v>
      </c>
    </row>
    <row r="116" spans="1:8">
      <c r="A116" s="323" t="e">
        <f>#REF!</f>
        <v>#REF!</v>
      </c>
      <c r="B116" s="295" t="e">
        <f>IF(#REF!&lt;&gt;"",#REF!,"")</f>
        <v>#REF!</v>
      </c>
      <c r="C116" s="294" t="e">
        <f>#REF!</f>
        <v>#REF!</v>
      </c>
      <c r="D116" s="293" t="e">
        <f>#REF!</f>
        <v>#REF!</v>
      </c>
      <c r="E116" s="410">
        <f>'Паспорт-3'!E131</f>
        <v>0</v>
      </c>
      <c r="F116" s="411"/>
      <c r="G116" s="426">
        <f t="shared" si="12"/>
        <v>0</v>
      </c>
      <c r="H116" s="79" t="e">
        <f>IF(B116&lt;&gt;"","Для друку","")</f>
        <v>#REF!</v>
      </c>
    </row>
    <row r="117" spans="1:8">
      <c r="A117" s="323" t="e">
        <f>#REF!</f>
        <v>#REF!</v>
      </c>
      <c r="B117" s="295" t="e">
        <f>IF(#REF!&lt;&gt;"",#REF!,"")</f>
        <v>#REF!</v>
      </c>
      <c r="C117" s="294" t="e">
        <f>#REF!</f>
        <v>#REF!</v>
      </c>
      <c r="D117" s="293" t="e">
        <f>#REF!</f>
        <v>#REF!</v>
      </c>
      <c r="E117" s="410">
        <f>'Паспорт-3'!E132</f>
        <v>0</v>
      </c>
      <c r="F117" s="411"/>
      <c r="G117" s="426">
        <f t="shared" si="12"/>
        <v>0</v>
      </c>
      <c r="H117" s="79" t="e">
        <f t="shared" ref="H117:H126" si="13">IF(B117&lt;&gt;"","Для друку","")</f>
        <v>#REF!</v>
      </c>
    </row>
    <row r="118" spans="1:8">
      <c r="A118" s="323" t="e">
        <f>#REF!</f>
        <v>#REF!</v>
      </c>
      <c r="B118" s="295" t="e">
        <f>IF(#REF!&lt;&gt;"",#REF!,"")</f>
        <v>#REF!</v>
      </c>
      <c r="C118" s="294" t="e">
        <f>#REF!</f>
        <v>#REF!</v>
      </c>
      <c r="D118" s="293" t="e">
        <f>#REF!</f>
        <v>#REF!</v>
      </c>
      <c r="E118" s="410">
        <f>'Паспорт-3'!E133</f>
        <v>0</v>
      </c>
      <c r="F118" s="411"/>
      <c r="G118" s="426">
        <f t="shared" si="12"/>
        <v>0</v>
      </c>
      <c r="H118" s="79" t="e">
        <f t="shared" si="13"/>
        <v>#REF!</v>
      </c>
    </row>
    <row r="119" spans="1:8">
      <c r="A119" s="323" t="e">
        <f>#REF!</f>
        <v>#REF!</v>
      </c>
      <c r="B119" s="295" t="e">
        <f>IF(#REF!&lt;&gt;"",#REF!,"")</f>
        <v>#REF!</v>
      </c>
      <c r="C119" s="294" t="e">
        <f>#REF!</f>
        <v>#REF!</v>
      </c>
      <c r="D119" s="293" t="e">
        <f>#REF!</f>
        <v>#REF!</v>
      </c>
      <c r="E119" s="410">
        <f>'Паспорт-3'!E134</f>
        <v>0</v>
      </c>
      <c r="F119" s="411"/>
      <c r="G119" s="426">
        <f t="shared" si="12"/>
        <v>0</v>
      </c>
      <c r="H119" s="79" t="e">
        <f t="shared" si="13"/>
        <v>#REF!</v>
      </c>
    </row>
    <row r="120" spans="1:8">
      <c r="A120" s="323" t="e">
        <f>#REF!</f>
        <v>#REF!</v>
      </c>
      <c r="B120" s="295" t="e">
        <f>IF(#REF!&lt;&gt;"",#REF!,"")</f>
        <v>#REF!</v>
      </c>
      <c r="C120" s="294" t="e">
        <f>#REF!</f>
        <v>#REF!</v>
      </c>
      <c r="D120" s="293" t="e">
        <f>#REF!</f>
        <v>#REF!</v>
      </c>
      <c r="E120" s="410">
        <f>'Паспорт-3'!E135</f>
        <v>0</v>
      </c>
      <c r="F120" s="411"/>
      <c r="G120" s="426">
        <f t="shared" si="12"/>
        <v>0</v>
      </c>
      <c r="H120" s="79" t="e">
        <f t="shared" si="13"/>
        <v>#REF!</v>
      </c>
    </row>
    <row r="121" spans="1:8">
      <c r="A121" s="323" t="e">
        <f>#REF!</f>
        <v>#REF!</v>
      </c>
      <c r="B121" s="295" t="e">
        <f>IF(#REF!&lt;&gt;"",#REF!,"")</f>
        <v>#REF!</v>
      </c>
      <c r="C121" s="294" t="e">
        <f>#REF!</f>
        <v>#REF!</v>
      </c>
      <c r="D121" s="293" t="e">
        <f>#REF!</f>
        <v>#REF!</v>
      </c>
      <c r="E121" s="410">
        <f>'Паспорт-3'!E136</f>
        <v>0</v>
      </c>
      <c r="F121" s="411"/>
      <c r="G121" s="426">
        <f t="shared" si="12"/>
        <v>0</v>
      </c>
      <c r="H121" s="79" t="e">
        <f t="shared" si="13"/>
        <v>#REF!</v>
      </c>
    </row>
    <row r="122" spans="1:8">
      <c r="A122" s="323" t="e">
        <f>#REF!</f>
        <v>#REF!</v>
      </c>
      <c r="B122" s="295" t="e">
        <f>IF(#REF!&lt;&gt;"",#REF!,"")</f>
        <v>#REF!</v>
      </c>
      <c r="C122" s="294" t="e">
        <f>#REF!</f>
        <v>#REF!</v>
      </c>
      <c r="D122" s="293" t="e">
        <f>#REF!</f>
        <v>#REF!</v>
      </c>
      <c r="E122" s="410">
        <f>'Паспорт-3'!E137</f>
        <v>0</v>
      </c>
      <c r="F122" s="411"/>
      <c r="G122" s="426">
        <f t="shared" si="12"/>
        <v>0</v>
      </c>
      <c r="H122" s="79" t="e">
        <f t="shared" si="13"/>
        <v>#REF!</v>
      </c>
    </row>
    <row r="123" spans="1:8">
      <c r="A123" s="323" t="e">
        <f>#REF!</f>
        <v>#REF!</v>
      </c>
      <c r="B123" s="295" t="e">
        <f>IF(#REF!&lt;&gt;"",#REF!,"")</f>
        <v>#REF!</v>
      </c>
      <c r="C123" s="294" t="e">
        <f>#REF!</f>
        <v>#REF!</v>
      </c>
      <c r="D123" s="293" t="e">
        <f>#REF!</f>
        <v>#REF!</v>
      </c>
      <c r="E123" s="410">
        <f>'Паспорт-3'!E138</f>
        <v>0</v>
      </c>
      <c r="F123" s="411"/>
      <c r="G123" s="426">
        <f t="shared" si="12"/>
        <v>0</v>
      </c>
      <c r="H123" s="79" t="e">
        <f t="shared" si="13"/>
        <v>#REF!</v>
      </c>
    </row>
    <row r="124" spans="1:8">
      <c r="A124" s="323" t="e">
        <f>#REF!</f>
        <v>#REF!</v>
      </c>
      <c r="B124" s="295" t="e">
        <f>IF(#REF!&lt;&gt;"",#REF!,"")</f>
        <v>#REF!</v>
      </c>
      <c r="C124" s="294" t="e">
        <f>#REF!</f>
        <v>#REF!</v>
      </c>
      <c r="D124" s="293" t="e">
        <f>#REF!</f>
        <v>#REF!</v>
      </c>
      <c r="E124" s="410">
        <f>'Паспорт-3'!E139</f>
        <v>0</v>
      </c>
      <c r="F124" s="411"/>
      <c r="G124" s="426">
        <f t="shared" si="12"/>
        <v>0</v>
      </c>
      <c r="H124" s="79" t="e">
        <f t="shared" si="13"/>
        <v>#REF!</v>
      </c>
    </row>
    <row r="125" spans="1:8">
      <c r="A125" s="323" t="e">
        <f>#REF!</f>
        <v>#REF!</v>
      </c>
      <c r="B125" s="295" t="e">
        <f>IF(#REF!&lt;&gt;"",#REF!,"")</f>
        <v>#REF!</v>
      </c>
      <c r="C125" s="294" t="e">
        <f>#REF!</f>
        <v>#REF!</v>
      </c>
      <c r="D125" s="293" t="e">
        <f>#REF!</f>
        <v>#REF!</v>
      </c>
      <c r="E125" s="410">
        <f>'Паспорт-3'!E140</f>
        <v>0</v>
      </c>
      <c r="F125" s="411"/>
      <c r="G125" s="426">
        <f t="shared" si="12"/>
        <v>0</v>
      </c>
      <c r="H125" s="79" t="e">
        <f t="shared" si="13"/>
        <v>#REF!</v>
      </c>
    </row>
    <row r="126" spans="1:8">
      <c r="A126" s="430" t="e">
        <f>#REF!</f>
        <v>#REF!</v>
      </c>
      <c r="B126" s="431" t="e">
        <f>IF(#REF!&lt;&gt;"",#REF!,"")</f>
        <v>#REF!</v>
      </c>
      <c r="C126" s="432" t="e">
        <f>#REF!</f>
        <v>#REF!</v>
      </c>
      <c r="D126" s="433" t="e">
        <f>#REF!</f>
        <v>#REF!</v>
      </c>
      <c r="E126" s="434">
        <f>'Паспорт-3'!E141</f>
        <v>0</v>
      </c>
      <c r="F126" s="435"/>
      <c r="G126" s="436">
        <f t="shared" si="12"/>
        <v>0</v>
      </c>
      <c r="H126" s="79" t="e">
        <f t="shared" si="13"/>
        <v>#REF!</v>
      </c>
    </row>
    <row r="127" spans="1:8" ht="12.75" customHeight="1">
      <c r="A127" s="893" t="s">
        <v>210</v>
      </c>
      <c r="B127" s="894"/>
      <c r="C127" s="894"/>
      <c r="D127" s="894"/>
      <c r="E127" s="894"/>
      <c r="F127" s="894"/>
      <c r="G127" s="895"/>
      <c r="H127" s="79" t="e">
        <f>H111</f>
        <v>#REF!</v>
      </c>
    </row>
    <row r="128" spans="1:8">
      <c r="A128" s="417" t="e">
        <f>#REF!</f>
        <v>#REF!</v>
      </c>
      <c r="B128" s="896" t="s">
        <v>106</v>
      </c>
      <c r="C128" s="897"/>
      <c r="D128" s="897"/>
      <c r="E128" s="897"/>
      <c r="F128" s="897"/>
      <c r="G128" s="902"/>
      <c r="H128" s="79" t="e">
        <f>H129</f>
        <v>#REF!</v>
      </c>
    </row>
    <row r="129" spans="1:8">
      <c r="A129" s="323" t="e">
        <f>#REF!</f>
        <v>#REF!</v>
      </c>
      <c r="B129" s="418" t="e">
        <f>IF(#REF!&lt;&gt;"",#REF!,"")</f>
        <v>#REF!</v>
      </c>
      <c r="C129" s="419" t="e">
        <f>#REF!</f>
        <v>#REF!</v>
      </c>
      <c r="D129" s="420" t="e">
        <f>#REF!</f>
        <v>#REF!</v>
      </c>
      <c r="E129" s="427">
        <f>'Паспорт-3'!E143</f>
        <v>0</v>
      </c>
      <c r="F129" s="428"/>
      <c r="G129" s="429">
        <f t="shared" ref="G129:G143" si="14">F129-E129</f>
        <v>0</v>
      </c>
      <c r="H129" s="79" t="e">
        <f t="shared" ref="H129:H143" si="15">IF(B129&lt;&gt;"","Для друку","")</f>
        <v>#REF!</v>
      </c>
    </row>
    <row r="130" spans="1:8">
      <c r="A130" s="323" t="e">
        <f>#REF!</f>
        <v>#REF!</v>
      </c>
      <c r="B130" s="295" t="e">
        <f>IF(#REF!&lt;&gt;"",#REF!,"")</f>
        <v>#REF!</v>
      </c>
      <c r="C130" s="294" t="e">
        <f>#REF!</f>
        <v>#REF!</v>
      </c>
      <c r="D130" s="293" t="e">
        <f>#REF!</f>
        <v>#REF!</v>
      </c>
      <c r="E130" s="410">
        <f>'Паспорт-3'!E144</f>
        <v>0</v>
      </c>
      <c r="F130" s="411"/>
      <c r="G130" s="426">
        <f t="shared" si="14"/>
        <v>0</v>
      </c>
      <c r="H130" s="79" t="e">
        <f t="shared" si="15"/>
        <v>#REF!</v>
      </c>
    </row>
    <row r="131" spans="1:8">
      <c r="A131" s="323" t="e">
        <f>#REF!</f>
        <v>#REF!</v>
      </c>
      <c r="B131" s="295" t="e">
        <f>IF(#REF!&lt;&gt;"",#REF!,"")</f>
        <v>#REF!</v>
      </c>
      <c r="C131" s="294" t="e">
        <f>#REF!</f>
        <v>#REF!</v>
      </c>
      <c r="D131" s="293" t="e">
        <f>#REF!</f>
        <v>#REF!</v>
      </c>
      <c r="E131" s="410">
        <f>'Паспорт-3'!E145</f>
        <v>0</v>
      </c>
      <c r="F131" s="411"/>
      <c r="G131" s="426">
        <f t="shared" si="14"/>
        <v>0</v>
      </c>
      <c r="H131" s="79" t="e">
        <f t="shared" si="15"/>
        <v>#REF!</v>
      </c>
    </row>
    <row r="132" spans="1:8">
      <c r="A132" s="323" t="e">
        <f>#REF!</f>
        <v>#REF!</v>
      </c>
      <c r="B132" s="295" t="e">
        <f>IF(#REF!&lt;&gt;"",#REF!,"")</f>
        <v>#REF!</v>
      </c>
      <c r="C132" s="294" t="e">
        <f>#REF!</f>
        <v>#REF!</v>
      </c>
      <c r="D132" s="293" t="e">
        <f>#REF!</f>
        <v>#REF!</v>
      </c>
      <c r="E132" s="410">
        <f>'Паспорт-3'!E146</f>
        <v>0</v>
      </c>
      <c r="F132" s="411"/>
      <c r="G132" s="426">
        <f t="shared" si="14"/>
        <v>0</v>
      </c>
      <c r="H132" s="79" t="e">
        <f t="shared" si="15"/>
        <v>#REF!</v>
      </c>
    </row>
    <row r="133" spans="1:8">
      <c r="A133" s="323" t="e">
        <f>#REF!</f>
        <v>#REF!</v>
      </c>
      <c r="B133" s="295" t="e">
        <f>IF(#REF!&lt;&gt;"",#REF!,"")</f>
        <v>#REF!</v>
      </c>
      <c r="C133" s="294" t="e">
        <f>#REF!</f>
        <v>#REF!</v>
      </c>
      <c r="D133" s="293" t="e">
        <f>#REF!</f>
        <v>#REF!</v>
      </c>
      <c r="E133" s="410">
        <f>'Паспорт-3'!E147</f>
        <v>0</v>
      </c>
      <c r="F133" s="411"/>
      <c r="G133" s="426">
        <f t="shared" si="14"/>
        <v>0</v>
      </c>
      <c r="H133" s="79" t="e">
        <f t="shared" si="15"/>
        <v>#REF!</v>
      </c>
    </row>
    <row r="134" spans="1:8">
      <c r="A134" s="323" t="e">
        <f>#REF!</f>
        <v>#REF!</v>
      </c>
      <c r="B134" s="295" t="e">
        <f>IF(#REF!&lt;&gt;"",#REF!,"")</f>
        <v>#REF!</v>
      </c>
      <c r="C134" s="294" t="e">
        <f>#REF!</f>
        <v>#REF!</v>
      </c>
      <c r="D134" s="293" t="e">
        <f>#REF!</f>
        <v>#REF!</v>
      </c>
      <c r="E134" s="410">
        <f>'Паспорт-3'!E148</f>
        <v>0</v>
      </c>
      <c r="F134" s="411"/>
      <c r="G134" s="426">
        <f t="shared" si="14"/>
        <v>0</v>
      </c>
      <c r="H134" s="79" t="e">
        <f t="shared" si="15"/>
        <v>#REF!</v>
      </c>
    </row>
    <row r="135" spans="1:8">
      <c r="A135" s="323" t="e">
        <f>#REF!</f>
        <v>#REF!</v>
      </c>
      <c r="B135" s="295" t="e">
        <f>IF(#REF!&lt;&gt;"",#REF!,"")</f>
        <v>#REF!</v>
      </c>
      <c r="C135" s="294" t="e">
        <f>#REF!</f>
        <v>#REF!</v>
      </c>
      <c r="D135" s="293" t="e">
        <f>#REF!</f>
        <v>#REF!</v>
      </c>
      <c r="E135" s="410">
        <f>'Паспорт-3'!E149</f>
        <v>0</v>
      </c>
      <c r="F135" s="411"/>
      <c r="G135" s="426">
        <f t="shared" si="14"/>
        <v>0</v>
      </c>
      <c r="H135" s="79" t="e">
        <f t="shared" si="15"/>
        <v>#REF!</v>
      </c>
    </row>
    <row r="136" spans="1:8">
      <c r="A136" s="323" t="e">
        <f>#REF!</f>
        <v>#REF!</v>
      </c>
      <c r="B136" s="295" t="e">
        <f>IF(#REF!&lt;&gt;"",#REF!,"")</f>
        <v>#REF!</v>
      </c>
      <c r="C136" s="294" t="e">
        <f>#REF!</f>
        <v>#REF!</v>
      </c>
      <c r="D136" s="293" t="e">
        <f>#REF!</f>
        <v>#REF!</v>
      </c>
      <c r="E136" s="410">
        <f>'Паспорт-3'!E150</f>
        <v>0</v>
      </c>
      <c r="F136" s="411"/>
      <c r="G136" s="426">
        <f t="shared" si="14"/>
        <v>0</v>
      </c>
      <c r="H136" s="79" t="e">
        <f t="shared" si="15"/>
        <v>#REF!</v>
      </c>
    </row>
    <row r="137" spans="1:8">
      <c r="A137" s="323" t="e">
        <f>#REF!</f>
        <v>#REF!</v>
      </c>
      <c r="B137" s="295" t="e">
        <f>IF(#REF!&lt;&gt;"",#REF!,"")</f>
        <v>#REF!</v>
      </c>
      <c r="C137" s="294" t="e">
        <f>#REF!</f>
        <v>#REF!</v>
      </c>
      <c r="D137" s="293" t="e">
        <f>#REF!</f>
        <v>#REF!</v>
      </c>
      <c r="E137" s="410">
        <f>'Паспорт-3'!E151</f>
        <v>0</v>
      </c>
      <c r="F137" s="411"/>
      <c r="G137" s="426">
        <f t="shared" si="14"/>
        <v>0</v>
      </c>
      <c r="H137" s="79" t="e">
        <f t="shared" si="15"/>
        <v>#REF!</v>
      </c>
    </row>
    <row r="138" spans="1:8">
      <c r="A138" s="323" t="e">
        <f>#REF!</f>
        <v>#REF!</v>
      </c>
      <c r="B138" s="295" t="e">
        <f>IF(#REF!&lt;&gt;"",#REF!,"")</f>
        <v>#REF!</v>
      </c>
      <c r="C138" s="294" t="e">
        <f>#REF!</f>
        <v>#REF!</v>
      </c>
      <c r="D138" s="293" t="e">
        <f>#REF!</f>
        <v>#REF!</v>
      </c>
      <c r="E138" s="410">
        <f>'Паспорт-3'!E152</f>
        <v>0</v>
      </c>
      <c r="F138" s="411"/>
      <c r="G138" s="426">
        <f t="shared" si="14"/>
        <v>0</v>
      </c>
      <c r="H138" s="79" t="e">
        <f t="shared" si="15"/>
        <v>#REF!</v>
      </c>
    </row>
    <row r="139" spans="1:8">
      <c r="A139" s="323" t="e">
        <f>#REF!</f>
        <v>#REF!</v>
      </c>
      <c r="B139" s="295" t="e">
        <f>IF(#REF!&lt;&gt;"",#REF!,"")</f>
        <v>#REF!</v>
      </c>
      <c r="C139" s="294" t="e">
        <f>#REF!</f>
        <v>#REF!</v>
      </c>
      <c r="D139" s="293" t="e">
        <f>#REF!</f>
        <v>#REF!</v>
      </c>
      <c r="E139" s="410">
        <f>'Паспорт-3'!E153</f>
        <v>0</v>
      </c>
      <c r="F139" s="411"/>
      <c r="G139" s="426">
        <f t="shared" si="14"/>
        <v>0</v>
      </c>
      <c r="H139" s="79" t="e">
        <f t="shared" si="15"/>
        <v>#REF!</v>
      </c>
    </row>
    <row r="140" spans="1:8">
      <c r="A140" s="323" t="e">
        <f>#REF!</f>
        <v>#REF!</v>
      </c>
      <c r="B140" s="295" t="e">
        <f>IF(#REF!&lt;&gt;"",#REF!,"")</f>
        <v>#REF!</v>
      </c>
      <c r="C140" s="294" t="e">
        <f>#REF!</f>
        <v>#REF!</v>
      </c>
      <c r="D140" s="293" t="e">
        <f>#REF!</f>
        <v>#REF!</v>
      </c>
      <c r="E140" s="410">
        <f>'Паспорт-3'!E154</f>
        <v>0</v>
      </c>
      <c r="F140" s="411"/>
      <c r="G140" s="426">
        <f t="shared" si="14"/>
        <v>0</v>
      </c>
      <c r="H140" s="79" t="e">
        <f t="shared" si="15"/>
        <v>#REF!</v>
      </c>
    </row>
    <row r="141" spans="1:8">
      <c r="A141" s="323" t="e">
        <f>#REF!</f>
        <v>#REF!</v>
      </c>
      <c r="B141" s="295" t="e">
        <f>IF(#REF!&lt;&gt;"",#REF!,"")</f>
        <v>#REF!</v>
      </c>
      <c r="C141" s="294" t="e">
        <f>#REF!</f>
        <v>#REF!</v>
      </c>
      <c r="D141" s="293" t="e">
        <f>#REF!</f>
        <v>#REF!</v>
      </c>
      <c r="E141" s="410">
        <f>'Паспорт-3'!E155</f>
        <v>0</v>
      </c>
      <c r="F141" s="411"/>
      <c r="G141" s="426">
        <f t="shared" si="14"/>
        <v>0</v>
      </c>
      <c r="H141" s="79" t="e">
        <f t="shared" si="15"/>
        <v>#REF!</v>
      </c>
    </row>
    <row r="142" spans="1:8">
      <c r="A142" s="323" t="e">
        <f>#REF!</f>
        <v>#REF!</v>
      </c>
      <c r="B142" s="295" t="e">
        <f>IF(#REF!&lt;&gt;"",#REF!,"")</f>
        <v>#REF!</v>
      </c>
      <c r="C142" s="294" t="e">
        <f>#REF!</f>
        <v>#REF!</v>
      </c>
      <c r="D142" s="293" t="e">
        <f>#REF!</f>
        <v>#REF!</v>
      </c>
      <c r="E142" s="410">
        <f>'Паспорт-3'!E156</f>
        <v>0</v>
      </c>
      <c r="F142" s="411"/>
      <c r="G142" s="426">
        <f t="shared" si="14"/>
        <v>0</v>
      </c>
      <c r="H142" s="79" t="e">
        <f t="shared" si="15"/>
        <v>#REF!</v>
      </c>
    </row>
    <row r="143" spans="1:8">
      <c r="A143" s="430" t="e">
        <f>#REF!</f>
        <v>#REF!</v>
      </c>
      <c r="B143" s="431" t="e">
        <f>IF(#REF!&lt;&gt;"",#REF!,"")</f>
        <v>#REF!</v>
      </c>
      <c r="C143" s="432" t="e">
        <f>#REF!</f>
        <v>#REF!</v>
      </c>
      <c r="D143" s="433" t="e">
        <f>#REF!</f>
        <v>#REF!</v>
      </c>
      <c r="E143" s="434">
        <f>'Паспорт-3'!E157</f>
        <v>0</v>
      </c>
      <c r="F143" s="435"/>
      <c r="G143" s="436">
        <f t="shared" si="14"/>
        <v>0</v>
      </c>
      <c r="H143" s="79" t="e">
        <f t="shared" si="15"/>
        <v>#REF!</v>
      </c>
    </row>
    <row r="144" spans="1:8" ht="12.75" customHeight="1">
      <c r="A144" s="893" t="s">
        <v>210</v>
      </c>
      <c r="B144" s="894"/>
      <c r="C144" s="894"/>
      <c r="D144" s="894"/>
      <c r="E144" s="894"/>
      <c r="F144" s="894"/>
      <c r="G144" s="895"/>
      <c r="H144" s="79" t="e">
        <f>H128</f>
        <v>#REF!</v>
      </c>
    </row>
    <row r="145" spans="1:8">
      <c r="A145" s="423" t="e">
        <f>#REF!</f>
        <v>#REF!</v>
      </c>
      <c r="B145" s="896" t="s">
        <v>107</v>
      </c>
      <c r="C145" s="897"/>
      <c r="D145" s="897"/>
      <c r="E145" s="898"/>
      <c r="F145" s="898"/>
      <c r="G145" s="899"/>
      <c r="H145" s="79" t="e">
        <f>H146</f>
        <v>#REF!</v>
      </c>
    </row>
    <row r="146" spans="1:8">
      <c r="A146" s="323" t="e">
        <f>#REF!</f>
        <v>#REF!</v>
      </c>
      <c r="B146" s="418" t="e">
        <f>IF(#REF!&lt;&gt;"",#REF!,"")</f>
        <v>#REF!</v>
      </c>
      <c r="C146" s="419" t="e">
        <f>#REF!</f>
        <v>#REF!</v>
      </c>
      <c r="D146" s="420" t="e">
        <f>#REF!</f>
        <v>#REF!</v>
      </c>
      <c r="E146" s="421">
        <f>'Паспорт-3'!E159</f>
        <v>0</v>
      </c>
      <c r="F146" s="422"/>
      <c r="G146" s="425">
        <f t="shared" ref="G146:G160" si="16">F146-E146</f>
        <v>0</v>
      </c>
      <c r="H146" s="79" t="e">
        <f t="shared" ref="H146:H160" si="17">IF(B146&lt;&gt;"","Для друку","")</f>
        <v>#REF!</v>
      </c>
    </row>
    <row r="147" spans="1:8">
      <c r="A147" s="323" t="e">
        <f>#REF!</f>
        <v>#REF!</v>
      </c>
      <c r="B147" s="295" t="e">
        <f>IF(#REF!&lt;&gt;"",#REF!,"")</f>
        <v>#REF!</v>
      </c>
      <c r="C147" s="294" t="e">
        <f>#REF!</f>
        <v>#REF!</v>
      </c>
      <c r="D147" s="293" t="e">
        <f>#REF!</f>
        <v>#REF!</v>
      </c>
      <c r="E147" s="410">
        <f>'Паспорт-3'!E160</f>
        <v>0</v>
      </c>
      <c r="F147" s="411"/>
      <c r="G147" s="426">
        <f t="shared" si="16"/>
        <v>0</v>
      </c>
      <c r="H147" s="79" t="e">
        <f t="shared" si="17"/>
        <v>#REF!</v>
      </c>
    </row>
    <row r="148" spans="1:8">
      <c r="A148" s="323" t="e">
        <f>#REF!</f>
        <v>#REF!</v>
      </c>
      <c r="B148" s="295" t="e">
        <f>IF(#REF!&lt;&gt;"",#REF!,"")</f>
        <v>#REF!</v>
      </c>
      <c r="C148" s="294" t="e">
        <f>#REF!</f>
        <v>#REF!</v>
      </c>
      <c r="D148" s="293" t="e">
        <f>#REF!</f>
        <v>#REF!</v>
      </c>
      <c r="E148" s="410">
        <f>'Паспорт-3'!E161</f>
        <v>0</v>
      </c>
      <c r="F148" s="411"/>
      <c r="G148" s="426">
        <f t="shared" si="16"/>
        <v>0</v>
      </c>
      <c r="H148" s="79" t="e">
        <f t="shared" si="17"/>
        <v>#REF!</v>
      </c>
    </row>
    <row r="149" spans="1:8">
      <c r="A149" s="323" t="e">
        <f>#REF!</f>
        <v>#REF!</v>
      </c>
      <c r="B149" s="295" t="e">
        <f>IF(#REF!&lt;&gt;"",#REF!,"")</f>
        <v>#REF!</v>
      </c>
      <c r="C149" s="294" t="e">
        <f>#REF!</f>
        <v>#REF!</v>
      </c>
      <c r="D149" s="293" t="e">
        <f>#REF!</f>
        <v>#REF!</v>
      </c>
      <c r="E149" s="410">
        <f>'Паспорт-3'!E162</f>
        <v>0</v>
      </c>
      <c r="F149" s="411"/>
      <c r="G149" s="426">
        <f t="shared" si="16"/>
        <v>0</v>
      </c>
      <c r="H149" s="79" t="e">
        <f t="shared" si="17"/>
        <v>#REF!</v>
      </c>
    </row>
    <row r="150" spans="1:8">
      <c r="A150" s="323" t="e">
        <f>#REF!</f>
        <v>#REF!</v>
      </c>
      <c r="B150" s="295" t="e">
        <f>IF(#REF!&lt;&gt;"",#REF!,"")</f>
        <v>#REF!</v>
      </c>
      <c r="C150" s="294" t="e">
        <f>#REF!</f>
        <v>#REF!</v>
      </c>
      <c r="D150" s="293" t="e">
        <f>#REF!</f>
        <v>#REF!</v>
      </c>
      <c r="E150" s="410">
        <f>'Паспорт-3'!E163</f>
        <v>0</v>
      </c>
      <c r="F150" s="411"/>
      <c r="G150" s="426">
        <f t="shared" si="16"/>
        <v>0</v>
      </c>
      <c r="H150" s="79" t="e">
        <f t="shared" si="17"/>
        <v>#REF!</v>
      </c>
    </row>
    <row r="151" spans="1:8">
      <c r="A151" s="323" t="e">
        <f>#REF!</f>
        <v>#REF!</v>
      </c>
      <c r="B151" s="295" t="e">
        <f>IF(#REF!&lt;&gt;"",#REF!,"")</f>
        <v>#REF!</v>
      </c>
      <c r="C151" s="294" t="e">
        <f>#REF!</f>
        <v>#REF!</v>
      </c>
      <c r="D151" s="293" t="e">
        <f>#REF!</f>
        <v>#REF!</v>
      </c>
      <c r="E151" s="410">
        <f>'Паспорт-3'!E164</f>
        <v>0</v>
      </c>
      <c r="F151" s="411"/>
      <c r="G151" s="426">
        <f t="shared" si="16"/>
        <v>0</v>
      </c>
      <c r="H151" s="79" t="e">
        <f t="shared" si="17"/>
        <v>#REF!</v>
      </c>
    </row>
    <row r="152" spans="1:8">
      <c r="A152" s="323" t="e">
        <f>#REF!</f>
        <v>#REF!</v>
      </c>
      <c r="B152" s="295" t="e">
        <f>IF(#REF!&lt;&gt;"",#REF!,"")</f>
        <v>#REF!</v>
      </c>
      <c r="C152" s="294" t="e">
        <f>#REF!</f>
        <v>#REF!</v>
      </c>
      <c r="D152" s="293" t="e">
        <f>#REF!</f>
        <v>#REF!</v>
      </c>
      <c r="E152" s="410">
        <f>'Паспорт-3'!E165</f>
        <v>0</v>
      </c>
      <c r="F152" s="411"/>
      <c r="G152" s="426">
        <f t="shared" si="16"/>
        <v>0</v>
      </c>
      <c r="H152" s="79" t="e">
        <f t="shared" si="17"/>
        <v>#REF!</v>
      </c>
    </row>
    <row r="153" spans="1:8">
      <c r="A153" s="323" t="e">
        <f>#REF!</f>
        <v>#REF!</v>
      </c>
      <c r="B153" s="295" t="e">
        <f>IF(#REF!&lt;&gt;"",#REF!,"")</f>
        <v>#REF!</v>
      </c>
      <c r="C153" s="294" t="e">
        <f>#REF!</f>
        <v>#REF!</v>
      </c>
      <c r="D153" s="293" t="e">
        <f>#REF!</f>
        <v>#REF!</v>
      </c>
      <c r="E153" s="410">
        <f>'Паспорт-3'!E166</f>
        <v>0</v>
      </c>
      <c r="F153" s="411"/>
      <c r="G153" s="426">
        <f t="shared" si="16"/>
        <v>0</v>
      </c>
      <c r="H153" s="79" t="e">
        <f t="shared" si="17"/>
        <v>#REF!</v>
      </c>
    </row>
    <row r="154" spans="1:8">
      <c r="A154" s="323" t="e">
        <f>#REF!</f>
        <v>#REF!</v>
      </c>
      <c r="B154" s="295" t="e">
        <f>IF(#REF!&lt;&gt;"",#REF!,"")</f>
        <v>#REF!</v>
      </c>
      <c r="C154" s="294" t="e">
        <f>#REF!</f>
        <v>#REF!</v>
      </c>
      <c r="D154" s="293" t="e">
        <f>#REF!</f>
        <v>#REF!</v>
      </c>
      <c r="E154" s="410">
        <f>'Паспорт-3'!E167</f>
        <v>0</v>
      </c>
      <c r="F154" s="411"/>
      <c r="G154" s="426">
        <f t="shared" si="16"/>
        <v>0</v>
      </c>
      <c r="H154" s="79" t="e">
        <f t="shared" si="17"/>
        <v>#REF!</v>
      </c>
    </row>
    <row r="155" spans="1:8">
      <c r="A155" s="323" t="e">
        <f>#REF!</f>
        <v>#REF!</v>
      </c>
      <c r="B155" s="295" t="e">
        <f>IF(#REF!&lt;&gt;"",#REF!,"")</f>
        <v>#REF!</v>
      </c>
      <c r="C155" s="294" t="e">
        <f>#REF!</f>
        <v>#REF!</v>
      </c>
      <c r="D155" s="293" t="e">
        <f>#REF!</f>
        <v>#REF!</v>
      </c>
      <c r="E155" s="410">
        <f>'Паспорт-3'!E168</f>
        <v>0</v>
      </c>
      <c r="F155" s="411"/>
      <c r="G155" s="426">
        <f t="shared" si="16"/>
        <v>0</v>
      </c>
      <c r="H155" s="79" t="e">
        <f t="shared" si="17"/>
        <v>#REF!</v>
      </c>
    </row>
    <row r="156" spans="1:8">
      <c r="A156" s="323" t="e">
        <f>#REF!</f>
        <v>#REF!</v>
      </c>
      <c r="B156" s="295" t="e">
        <f>IF(#REF!&lt;&gt;"",#REF!,"")</f>
        <v>#REF!</v>
      </c>
      <c r="C156" s="294" t="e">
        <f>#REF!</f>
        <v>#REF!</v>
      </c>
      <c r="D156" s="293" t="e">
        <f>#REF!</f>
        <v>#REF!</v>
      </c>
      <c r="E156" s="410">
        <f>'Паспорт-3'!E169</f>
        <v>0</v>
      </c>
      <c r="F156" s="411"/>
      <c r="G156" s="426">
        <f t="shared" si="16"/>
        <v>0</v>
      </c>
      <c r="H156" s="79" t="e">
        <f t="shared" si="17"/>
        <v>#REF!</v>
      </c>
    </row>
    <row r="157" spans="1:8">
      <c r="A157" s="323" t="e">
        <f>#REF!</f>
        <v>#REF!</v>
      </c>
      <c r="B157" s="295" t="e">
        <f>IF(#REF!&lt;&gt;"",#REF!,"")</f>
        <v>#REF!</v>
      </c>
      <c r="C157" s="294" t="e">
        <f>#REF!</f>
        <v>#REF!</v>
      </c>
      <c r="D157" s="293" t="e">
        <f>#REF!</f>
        <v>#REF!</v>
      </c>
      <c r="E157" s="410">
        <f>'Паспорт-3'!E170</f>
        <v>0</v>
      </c>
      <c r="F157" s="411"/>
      <c r="G157" s="426">
        <f t="shared" si="16"/>
        <v>0</v>
      </c>
      <c r="H157" s="79" t="e">
        <f t="shared" si="17"/>
        <v>#REF!</v>
      </c>
    </row>
    <row r="158" spans="1:8">
      <c r="A158" s="323" t="e">
        <f>#REF!</f>
        <v>#REF!</v>
      </c>
      <c r="B158" s="295" t="e">
        <f>IF(#REF!&lt;&gt;"",#REF!,"")</f>
        <v>#REF!</v>
      </c>
      <c r="C158" s="294" t="e">
        <f>#REF!</f>
        <v>#REF!</v>
      </c>
      <c r="D158" s="293" t="e">
        <f>#REF!</f>
        <v>#REF!</v>
      </c>
      <c r="E158" s="410">
        <f>'Паспорт-3'!E171</f>
        <v>0</v>
      </c>
      <c r="F158" s="411"/>
      <c r="G158" s="426">
        <f t="shared" si="16"/>
        <v>0</v>
      </c>
      <c r="H158" s="79" t="e">
        <f t="shared" si="17"/>
        <v>#REF!</v>
      </c>
    </row>
    <row r="159" spans="1:8">
      <c r="A159" s="323" t="e">
        <f>#REF!</f>
        <v>#REF!</v>
      </c>
      <c r="B159" s="295" t="e">
        <f>IF(#REF!&lt;&gt;"",#REF!,"")</f>
        <v>#REF!</v>
      </c>
      <c r="C159" s="294" t="e">
        <f>#REF!</f>
        <v>#REF!</v>
      </c>
      <c r="D159" s="293" t="e">
        <f>#REF!</f>
        <v>#REF!</v>
      </c>
      <c r="E159" s="410">
        <f>'Паспорт-3'!E172</f>
        <v>0</v>
      </c>
      <c r="F159" s="411"/>
      <c r="G159" s="426">
        <f t="shared" si="16"/>
        <v>0</v>
      </c>
      <c r="H159" s="79" t="e">
        <f t="shared" si="17"/>
        <v>#REF!</v>
      </c>
    </row>
    <row r="160" spans="1:8">
      <c r="A160" s="430" t="e">
        <f>#REF!</f>
        <v>#REF!</v>
      </c>
      <c r="B160" s="431" t="e">
        <f>IF(#REF!&lt;&gt;"",#REF!,"")</f>
        <v>#REF!</v>
      </c>
      <c r="C160" s="432" t="e">
        <f>#REF!</f>
        <v>#REF!</v>
      </c>
      <c r="D160" s="433" t="e">
        <f>#REF!</f>
        <v>#REF!</v>
      </c>
      <c r="E160" s="434">
        <f>'Паспорт-3'!E173</f>
        <v>0</v>
      </c>
      <c r="F160" s="435"/>
      <c r="G160" s="436">
        <f t="shared" si="16"/>
        <v>0</v>
      </c>
      <c r="H160" s="79" t="e">
        <f t="shared" si="17"/>
        <v>#REF!</v>
      </c>
    </row>
    <row r="161" spans="1:8" ht="12.75" customHeight="1">
      <c r="A161" s="893" t="s">
        <v>210</v>
      </c>
      <c r="B161" s="894"/>
      <c r="C161" s="894"/>
      <c r="D161" s="894"/>
      <c r="E161" s="894"/>
      <c r="F161" s="894"/>
      <c r="G161" s="895"/>
      <c r="H161" s="79" t="e">
        <f>H145</f>
        <v>#REF!</v>
      </c>
    </row>
    <row r="162" spans="1:8" ht="12.75" customHeight="1">
      <c r="A162" s="893" t="s">
        <v>230</v>
      </c>
      <c r="B162" s="894"/>
      <c r="C162" s="894"/>
      <c r="D162" s="894"/>
      <c r="E162" s="894"/>
      <c r="F162" s="894"/>
      <c r="G162" s="895"/>
      <c r="H162" s="79" t="e">
        <f>H110</f>
        <v>#REF!</v>
      </c>
    </row>
    <row r="163" spans="1:8" ht="12.75" customHeight="1">
      <c r="A163" s="857" t="e">
        <f>#REF!</f>
        <v>#REF!</v>
      </c>
      <c r="B163" s="858"/>
      <c r="C163" s="858"/>
      <c r="D163" s="858"/>
      <c r="E163" s="858"/>
      <c r="F163" s="858"/>
      <c r="G163" s="859"/>
      <c r="H163" s="79" t="e">
        <f>H164</f>
        <v>#REF!</v>
      </c>
    </row>
    <row r="164" spans="1:8">
      <c r="A164" s="417" t="s">
        <v>4</v>
      </c>
      <c r="B164" s="896" t="s">
        <v>105</v>
      </c>
      <c r="C164" s="897"/>
      <c r="D164" s="897"/>
      <c r="E164" s="900"/>
      <c r="F164" s="900"/>
      <c r="G164" s="901"/>
      <c r="H164" s="79" t="e">
        <f>H165</f>
        <v>#REF!</v>
      </c>
    </row>
    <row r="165" spans="1:8">
      <c r="A165" s="323" t="e">
        <f>#REF!</f>
        <v>#REF!</v>
      </c>
      <c r="B165" s="418" t="e">
        <f>IF(#REF!&lt;&gt;"",#REF!,"")</f>
        <v>#REF!</v>
      </c>
      <c r="C165" s="419" t="e">
        <f>#REF!</f>
        <v>#REF!</v>
      </c>
      <c r="D165" s="420" t="e">
        <f>#REF!</f>
        <v>#REF!</v>
      </c>
      <c r="E165" s="421">
        <f>'Паспорт-3'!E187</f>
        <v>0</v>
      </c>
      <c r="F165" s="422"/>
      <c r="G165" s="425">
        <f t="shared" ref="G165:G179" si="18">F165-E165</f>
        <v>0</v>
      </c>
      <c r="H165" s="79" t="e">
        <f>IF(B165&lt;&gt;"","Для друку","")</f>
        <v>#REF!</v>
      </c>
    </row>
    <row r="166" spans="1:8">
      <c r="A166" s="323" t="e">
        <f>#REF!</f>
        <v>#REF!</v>
      </c>
      <c r="B166" s="295" t="e">
        <f>IF(#REF!&lt;&gt;"",#REF!,"")</f>
        <v>#REF!</v>
      </c>
      <c r="C166" s="294" t="e">
        <f>#REF!</f>
        <v>#REF!</v>
      </c>
      <c r="D166" s="293" t="e">
        <f>#REF!</f>
        <v>#REF!</v>
      </c>
      <c r="E166" s="410">
        <f>'Паспорт-3'!E188</f>
        <v>0</v>
      </c>
      <c r="F166" s="411"/>
      <c r="G166" s="426">
        <f t="shared" si="18"/>
        <v>0</v>
      </c>
      <c r="H166" s="79" t="e">
        <f>IF(B166&lt;&gt;"","Для друку","")</f>
        <v>#REF!</v>
      </c>
    </row>
    <row r="167" spans="1:8">
      <c r="A167" s="323" t="e">
        <f>#REF!</f>
        <v>#REF!</v>
      </c>
      <c r="B167" s="295" t="e">
        <f>IF(#REF!&lt;&gt;"",#REF!,"")</f>
        <v>#REF!</v>
      </c>
      <c r="C167" s="294" t="e">
        <f>#REF!</f>
        <v>#REF!</v>
      </c>
      <c r="D167" s="293" t="e">
        <f>#REF!</f>
        <v>#REF!</v>
      </c>
      <c r="E167" s="410">
        <f>'Паспорт-3'!E189</f>
        <v>0</v>
      </c>
      <c r="F167" s="411"/>
      <c r="G167" s="426">
        <f t="shared" si="18"/>
        <v>0</v>
      </c>
      <c r="H167" s="79" t="e">
        <f t="shared" ref="H167:H178" si="19">IF(B167&lt;&gt;"","Для друку","")</f>
        <v>#REF!</v>
      </c>
    </row>
    <row r="168" spans="1:8">
      <c r="A168" s="323" t="e">
        <f>#REF!</f>
        <v>#REF!</v>
      </c>
      <c r="B168" s="295" t="e">
        <f>IF(#REF!&lt;&gt;"",#REF!,"")</f>
        <v>#REF!</v>
      </c>
      <c r="C168" s="294" t="e">
        <f>#REF!</f>
        <v>#REF!</v>
      </c>
      <c r="D168" s="293" t="e">
        <f>#REF!</f>
        <v>#REF!</v>
      </c>
      <c r="E168" s="410">
        <f>'Паспорт-3'!E190</f>
        <v>0</v>
      </c>
      <c r="F168" s="411"/>
      <c r="G168" s="426">
        <f t="shared" si="18"/>
        <v>0</v>
      </c>
      <c r="H168" s="79" t="e">
        <f t="shared" si="19"/>
        <v>#REF!</v>
      </c>
    </row>
    <row r="169" spans="1:8">
      <c r="A169" s="323" t="e">
        <f>#REF!</f>
        <v>#REF!</v>
      </c>
      <c r="B169" s="295" t="e">
        <f>IF(#REF!&lt;&gt;"",#REF!,"")</f>
        <v>#REF!</v>
      </c>
      <c r="C169" s="294" t="e">
        <f>#REF!</f>
        <v>#REF!</v>
      </c>
      <c r="D169" s="293" t="e">
        <f>#REF!</f>
        <v>#REF!</v>
      </c>
      <c r="E169" s="410">
        <f>'Паспорт-3'!E191</f>
        <v>0</v>
      </c>
      <c r="F169" s="411"/>
      <c r="G169" s="426">
        <f t="shared" si="18"/>
        <v>0</v>
      </c>
      <c r="H169" s="79" t="e">
        <f t="shared" si="19"/>
        <v>#REF!</v>
      </c>
    </row>
    <row r="170" spans="1:8">
      <c r="A170" s="323" t="e">
        <f>#REF!</f>
        <v>#REF!</v>
      </c>
      <c r="B170" s="295" t="e">
        <f>IF(#REF!&lt;&gt;"",#REF!,"")</f>
        <v>#REF!</v>
      </c>
      <c r="C170" s="294" t="e">
        <f>#REF!</f>
        <v>#REF!</v>
      </c>
      <c r="D170" s="293" t="e">
        <f>#REF!</f>
        <v>#REF!</v>
      </c>
      <c r="E170" s="410">
        <f>'Паспорт-3'!E192</f>
        <v>0</v>
      </c>
      <c r="F170" s="411"/>
      <c r="G170" s="426">
        <f t="shared" si="18"/>
        <v>0</v>
      </c>
      <c r="H170" s="79" t="e">
        <f t="shared" si="19"/>
        <v>#REF!</v>
      </c>
    </row>
    <row r="171" spans="1:8">
      <c r="A171" s="323" t="e">
        <f>#REF!</f>
        <v>#REF!</v>
      </c>
      <c r="B171" s="295" t="e">
        <f>IF(#REF!&lt;&gt;"",#REF!,"")</f>
        <v>#REF!</v>
      </c>
      <c r="C171" s="294" t="e">
        <f>#REF!</f>
        <v>#REF!</v>
      </c>
      <c r="D171" s="293" t="e">
        <f>#REF!</f>
        <v>#REF!</v>
      </c>
      <c r="E171" s="410">
        <f>'Паспорт-3'!E193</f>
        <v>0</v>
      </c>
      <c r="F171" s="411"/>
      <c r="G171" s="426">
        <f t="shared" si="18"/>
        <v>0</v>
      </c>
      <c r="H171" s="79" t="e">
        <f t="shared" si="19"/>
        <v>#REF!</v>
      </c>
    </row>
    <row r="172" spans="1:8">
      <c r="A172" s="323" t="e">
        <f>#REF!</f>
        <v>#REF!</v>
      </c>
      <c r="B172" s="295" t="e">
        <f>IF(#REF!&lt;&gt;"",#REF!,"")</f>
        <v>#REF!</v>
      </c>
      <c r="C172" s="294" t="e">
        <f>#REF!</f>
        <v>#REF!</v>
      </c>
      <c r="D172" s="293" t="e">
        <f>#REF!</f>
        <v>#REF!</v>
      </c>
      <c r="E172" s="410">
        <f>'Паспорт-3'!E194</f>
        <v>0</v>
      </c>
      <c r="F172" s="411"/>
      <c r="G172" s="426">
        <f t="shared" si="18"/>
        <v>0</v>
      </c>
      <c r="H172" s="79" t="e">
        <f t="shared" si="19"/>
        <v>#REF!</v>
      </c>
    </row>
    <row r="173" spans="1:8">
      <c r="A173" s="323" t="e">
        <f>#REF!</f>
        <v>#REF!</v>
      </c>
      <c r="B173" s="295" t="e">
        <f>IF(#REF!&lt;&gt;"",#REF!,"")</f>
        <v>#REF!</v>
      </c>
      <c r="C173" s="294" t="e">
        <f>#REF!</f>
        <v>#REF!</v>
      </c>
      <c r="D173" s="293" t="e">
        <f>#REF!</f>
        <v>#REF!</v>
      </c>
      <c r="E173" s="410">
        <f>'Паспорт-3'!E195</f>
        <v>0</v>
      </c>
      <c r="F173" s="411"/>
      <c r="G173" s="426">
        <f t="shared" si="18"/>
        <v>0</v>
      </c>
      <c r="H173" s="79" t="e">
        <f t="shared" si="19"/>
        <v>#REF!</v>
      </c>
    </row>
    <row r="174" spans="1:8">
      <c r="A174" s="323" t="e">
        <f>#REF!</f>
        <v>#REF!</v>
      </c>
      <c r="B174" s="295" t="e">
        <f>IF(#REF!&lt;&gt;"",#REF!,"")</f>
        <v>#REF!</v>
      </c>
      <c r="C174" s="294" t="e">
        <f>#REF!</f>
        <v>#REF!</v>
      </c>
      <c r="D174" s="293" t="e">
        <f>#REF!</f>
        <v>#REF!</v>
      </c>
      <c r="E174" s="410">
        <f>'Паспорт-3'!E196</f>
        <v>0</v>
      </c>
      <c r="F174" s="411"/>
      <c r="G174" s="426">
        <f t="shared" si="18"/>
        <v>0</v>
      </c>
      <c r="H174" s="79" t="e">
        <f t="shared" si="19"/>
        <v>#REF!</v>
      </c>
    </row>
    <row r="175" spans="1:8">
      <c r="A175" s="323" t="e">
        <f>#REF!</f>
        <v>#REF!</v>
      </c>
      <c r="B175" s="295" t="e">
        <f>IF(#REF!&lt;&gt;"",#REF!,"")</f>
        <v>#REF!</v>
      </c>
      <c r="C175" s="294" t="e">
        <f>#REF!</f>
        <v>#REF!</v>
      </c>
      <c r="D175" s="293" t="e">
        <f>#REF!</f>
        <v>#REF!</v>
      </c>
      <c r="E175" s="410">
        <f>'Паспорт-3'!E197</f>
        <v>0</v>
      </c>
      <c r="F175" s="411"/>
      <c r="G175" s="426">
        <f t="shared" si="18"/>
        <v>0</v>
      </c>
      <c r="H175" s="79" t="e">
        <f t="shared" si="19"/>
        <v>#REF!</v>
      </c>
    </row>
    <row r="176" spans="1:8">
      <c r="A176" s="323" t="e">
        <f>#REF!</f>
        <v>#REF!</v>
      </c>
      <c r="B176" s="295" t="e">
        <f>IF(#REF!&lt;&gt;"",#REF!,"")</f>
        <v>#REF!</v>
      </c>
      <c r="C176" s="294" t="e">
        <f>#REF!</f>
        <v>#REF!</v>
      </c>
      <c r="D176" s="293" t="e">
        <f>#REF!</f>
        <v>#REF!</v>
      </c>
      <c r="E176" s="410">
        <f>'Паспорт-3'!E198</f>
        <v>0</v>
      </c>
      <c r="F176" s="411"/>
      <c r="G176" s="426">
        <f t="shared" si="18"/>
        <v>0</v>
      </c>
      <c r="H176" s="79" t="e">
        <f t="shared" si="19"/>
        <v>#REF!</v>
      </c>
    </row>
    <row r="177" spans="1:8">
      <c r="A177" s="323" t="e">
        <f>#REF!</f>
        <v>#REF!</v>
      </c>
      <c r="B177" s="295" t="e">
        <f>IF(#REF!&lt;&gt;"",#REF!,"")</f>
        <v>#REF!</v>
      </c>
      <c r="C177" s="294" t="e">
        <f>#REF!</f>
        <v>#REF!</v>
      </c>
      <c r="D177" s="293" t="e">
        <f>#REF!</f>
        <v>#REF!</v>
      </c>
      <c r="E177" s="410">
        <f>'Паспорт-3'!E199</f>
        <v>0</v>
      </c>
      <c r="F177" s="411"/>
      <c r="G177" s="426">
        <f t="shared" si="18"/>
        <v>0</v>
      </c>
      <c r="H177" s="79" t="e">
        <f t="shared" si="19"/>
        <v>#REF!</v>
      </c>
    </row>
    <row r="178" spans="1:8">
      <c r="A178" s="323" t="e">
        <f>#REF!</f>
        <v>#REF!</v>
      </c>
      <c r="B178" s="295" t="e">
        <f>IF(#REF!&lt;&gt;"",#REF!,"")</f>
        <v>#REF!</v>
      </c>
      <c r="C178" s="294" t="e">
        <f>#REF!</f>
        <v>#REF!</v>
      </c>
      <c r="D178" s="293" t="e">
        <f>#REF!</f>
        <v>#REF!</v>
      </c>
      <c r="E178" s="410">
        <f>'Паспорт-3'!E200</f>
        <v>0</v>
      </c>
      <c r="F178" s="411"/>
      <c r="G178" s="426">
        <f t="shared" si="18"/>
        <v>0</v>
      </c>
      <c r="H178" s="79" t="e">
        <f t="shared" si="19"/>
        <v>#REF!</v>
      </c>
    </row>
    <row r="179" spans="1:8">
      <c r="A179" s="430" t="e">
        <f>#REF!</f>
        <v>#REF!</v>
      </c>
      <c r="B179" s="431" t="e">
        <f>IF(#REF!&lt;&gt;"",#REF!,"")</f>
        <v>#REF!</v>
      </c>
      <c r="C179" s="432" t="e">
        <f>#REF!</f>
        <v>#REF!</v>
      </c>
      <c r="D179" s="433" t="e">
        <f>#REF!</f>
        <v>#REF!</v>
      </c>
      <c r="E179" s="434">
        <f>'Паспорт-3'!E201</f>
        <v>0</v>
      </c>
      <c r="F179" s="435"/>
      <c r="G179" s="436">
        <f t="shared" si="18"/>
        <v>0</v>
      </c>
      <c r="H179" s="79" t="e">
        <f>IF(B179&lt;&gt;"","Для друку","")</f>
        <v>#REF!</v>
      </c>
    </row>
    <row r="180" spans="1:8" ht="12.75" customHeight="1">
      <c r="A180" s="893" t="s">
        <v>210</v>
      </c>
      <c r="B180" s="894"/>
      <c r="C180" s="894"/>
      <c r="D180" s="894"/>
      <c r="E180" s="894"/>
      <c r="F180" s="894"/>
      <c r="G180" s="895"/>
      <c r="H180" s="79" t="e">
        <f>H164</f>
        <v>#REF!</v>
      </c>
    </row>
    <row r="181" spans="1:8">
      <c r="A181" s="417" t="e">
        <f>#REF!</f>
        <v>#REF!</v>
      </c>
      <c r="B181" s="896" t="s">
        <v>106</v>
      </c>
      <c r="C181" s="897"/>
      <c r="D181" s="897"/>
      <c r="E181" s="897"/>
      <c r="F181" s="897"/>
      <c r="G181" s="902"/>
      <c r="H181" s="79" t="e">
        <f>H182</f>
        <v>#REF!</v>
      </c>
    </row>
    <row r="182" spans="1:8">
      <c r="A182" s="323" t="e">
        <f>#REF!</f>
        <v>#REF!</v>
      </c>
      <c r="B182" s="418" t="e">
        <f>IF(#REF!&lt;&gt;"",#REF!,"")</f>
        <v>#REF!</v>
      </c>
      <c r="C182" s="419" t="e">
        <f>#REF!</f>
        <v>#REF!</v>
      </c>
      <c r="D182" s="420" t="e">
        <f>#REF!</f>
        <v>#REF!</v>
      </c>
      <c r="E182" s="427">
        <f>'Паспорт-3'!E203</f>
        <v>0</v>
      </c>
      <c r="F182" s="428"/>
      <c r="G182" s="429">
        <f t="shared" ref="G182:G196" si="20">F182-E182</f>
        <v>0</v>
      </c>
      <c r="H182" s="79" t="e">
        <f t="shared" ref="H182:H196" si="21">IF(B182&lt;&gt;"","Для друку","")</f>
        <v>#REF!</v>
      </c>
    </row>
    <row r="183" spans="1:8">
      <c r="A183" s="323" t="e">
        <f>#REF!</f>
        <v>#REF!</v>
      </c>
      <c r="B183" s="295" t="e">
        <f>IF(#REF!&lt;&gt;"",#REF!,"")</f>
        <v>#REF!</v>
      </c>
      <c r="C183" s="294" t="e">
        <f>#REF!</f>
        <v>#REF!</v>
      </c>
      <c r="D183" s="293" t="e">
        <f>#REF!</f>
        <v>#REF!</v>
      </c>
      <c r="E183" s="410">
        <f>'Паспорт-3'!E204</f>
        <v>0</v>
      </c>
      <c r="F183" s="411"/>
      <c r="G183" s="426">
        <f t="shared" si="20"/>
        <v>0</v>
      </c>
      <c r="H183" s="79" t="e">
        <f t="shared" si="21"/>
        <v>#REF!</v>
      </c>
    </row>
    <row r="184" spans="1:8">
      <c r="A184" s="323" t="e">
        <f>#REF!</f>
        <v>#REF!</v>
      </c>
      <c r="B184" s="295" t="e">
        <f>IF(#REF!&lt;&gt;"",#REF!,"")</f>
        <v>#REF!</v>
      </c>
      <c r="C184" s="294" t="e">
        <f>#REF!</f>
        <v>#REF!</v>
      </c>
      <c r="D184" s="293" t="e">
        <f>#REF!</f>
        <v>#REF!</v>
      </c>
      <c r="E184" s="410">
        <f>'Паспорт-3'!E205</f>
        <v>0</v>
      </c>
      <c r="F184" s="411"/>
      <c r="G184" s="426">
        <f t="shared" si="20"/>
        <v>0</v>
      </c>
      <c r="H184" s="79" t="e">
        <f t="shared" si="21"/>
        <v>#REF!</v>
      </c>
    </row>
    <row r="185" spans="1:8">
      <c r="A185" s="323" t="e">
        <f>#REF!</f>
        <v>#REF!</v>
      </c>
      <c r="B185" s="295" t="e">
        <f>IF(#REF!&lt;&gt;"",#REF!,"")</f>
        <v>#REF!</v>
      </c>
      <c r="C185" s="294" t="e">
        <f>#REF!</f>
        <v>#REF!</v>
      </c>
      <c r="D185" s="293" t="e">
        <f>#REF!</f>
        <v>#REF!</v>
      </c>
      <c r="E185" s="410">
        <f>'Паспорт-3'!E206</f>
        <v>0</v>
      </c>
      <c r="F185" s="411"/>
      <c r="G185" s="426">
        <f t="shared" si="20"/>
        <v>0</v>
      </c>
      <c r="H185" s="79" t="e">
        <f t="shared" si="21"/>
        <v>#REF!</v>
      </c>
    </row>
    <row r="186" spans="1:8">
      <c r="A186" s="323" t="e">
        <f>#REF!</f>
        <v>#REF!</v>
      </c>
      <c r="B186" s="295" t="e">
        <f>IF(#REF!&lt;&gt;"",#REF!,"")</f>
        <v>#REF!</v>
      </c>
      <c r="C186" s="294" t="e">
        <f>#REF!</f>
        <v>#REF!</v>
      </c>
      <c r="D186" s="293" t="e">
        <f>#REF!</f>
        <v>#REF!</v>
      </c>
      <c r="E186" s="410">
        <f>'Паспорт-3'!E207</f>
        <v>0</v>
      </c>
      <c r="F186" s="411"/>
      <c r="G186" s="426">
        <f t="shared" si="20"/>
        <v>0</v>
      </c>
      <c r="H186" s="79" t="e">
        <f t="shared" si="21"/>
        <v>#REF!</v>
      </c>
    </row>
    <row r="187" spans="1:8">
      <c r="A187" s="323" t="e">
        <f>#REF!</f>
        <v>#REF!</v>
      </c>
      <c r="B187" s="295" t="e">
        <f>IF(#REF!&lt;&gt;"",#REF!,"")</f>
        <v>#REF!</v>
      </c>
      <c r="C187" s="294" t="e">
        <f>#REF!</f>
        <v>#REF!</v>
      </c>
      <c r="D187" s="293" t="e">
        <f>#REF!</f>
        <v>#REF!</v>
      </c>
      <c r="E187" s="410">
        <f>'Паспорт-3'!E208</f>
        <v>0</v>
      </c>
      <c r="F187" s="411"/>
      <c r="G187" s="426">
        <f t="shared" si="20"/>
        <v>0</v>
      </c>
      <c r="H187" s="79" t="e">
        <f t="shared" si="21"/>
        <v>#REF!</v>
      </c>
    </row>
    <row r="188" spans="1:8">
      <c r="A188" s="323" t="e">
        <f>#REF!</f>
        <v>#REF!</v>
      </c>
      <c r="B188" s="295" t="e">
        <f>IF(#REF!&lt;&gt;"",#REF!,"")</f>
        <v>#REF!</v>
      </c>
      <c r="C188" s="294" t="e">
        <f>#REF!</f>
        <v>#REF!</v>
      </c>
      <c r="D188" s="293" t="e">
        <f>#REF!</f>
        <v>#REF!</v>
      </c>
      <c r="E188" s="410">
        <f>'Паспорт-3'!E209</f>
        <v>0</v>
      </c>
      <c r="F188" s="411"/>
      <c r="G188" s="426">
        <f t="shared" si="20"/>
        <v>0</v>
      </c>
      <c r="H188" s="79" t="e">
        <f t="shared" si="21"/>
        <v>#REF!</v>
      </c>
    </row>
    <row r="189" spans="1:8">
      <c r="A189" s="323" t="e">
        <f>#REF!</f>
        <v>#REF!</v>
      </c>
      <c r="B189" s="295" t="e">
        <f>IF(#REF!&lt;&gt;"",#REF!,"")</f>
        <v>#REF!</v>
      </c>
      <c r="C189" s="294" t="e">
        <f>#REF!</f>
        <v>#REF!</v>
      </c>
      <c r="D189" s="293" t="e">
        <f>#REF!</f>
        <v>#REF!</v>
      </c>
      <c r="E189" s="410">
        <f>'Паспорт-3'!E210</f>
        <v>0</v>
      </c>
      <c r="F189" s="411"/>
      <c r="G189" s="426">
        <f t="shared" si="20"/>
        <v>0</v>
      </c>
      <c r="H189" s="79" t="e">
        <f t="shared" si="21"/>
        <v>#REF!</v>
      </c>
    </row>
    <row r="190" spans="1:8">
      <c r="A190" s="323" t="e">
        <f>#REF!</f>
        <v>#REF!</v>
      </c>
      <c r="B190" s="295" t="e">
        <f>IF(#REF!&lt;&gt;"",#REF!,"")</f>
        <v>#REF!</v>
      </c>
      <c r="C190" s="294" t="e">
        <f>#REF!</f>
        <v>#REF!</v>
      </c>
      <c r="D190" s="293" t="e">
        <f>#REF!</f>
        <v>#REF!</v>
      </c>
      <c r="E190" s="410">
        <f>'Паспорт-3'!E211</f>
        <v>0</v>
      </c>
      <c r="F190" s="411"/>
      <c r="G190" s="426">
        <f t="shared" si="20"/>
        <v>0</v>
      </c>
      <c r="H190" s="79" t="e">
        <f t="shared" si="21"/>
        <v>#REF!</v>
      </c>
    </row>
    <row r="191" spans="1:8">
      <c r="A191" s="323" t="e">
        <f>#REF!</f>
        <v>#REF!</v>
      </c>
      <c r="B191" s="295" t="e">
        <f>IF(#REF!&lt;&gt;"",#REF!,"")</f>
        <v>#REF!</v>
      </c>
      <c r="C191" s="294" t="e">
        <f>#REF!</f>
        <v>#REF!</v>
      </c>
      <c r="D191" s="293" t="e">
        <f>#REF!</f>
        <v>#REF!</v>
      </c>
      <c r="E191" s="410">
        <f>'Паспорт-3'!E212</f>
        <v>0</v>
      </c>
      <c r="F191" s="411"/>
      <c r="G191" s="426">
        <f t="shared" si="20"/>
        <v>0</v>
      </c>
      <c r="H191" s="79" t="e">
        <f t="shared" si="21"/>
        <v>#REF!</v>
      </c>
    </row>
    <row r="192" spans="1:8">
      <c r="A192" s="323" t="e">
        <f>#REF!</f>
        <v>#REF!</v>
      </c>
      <c r="B192" s="295" t="e">
        <f>IF(#REF!&lt;&gt;"",#REF!,"")</f>
        <v>#REF!</v>
      </c>
      <c r="C192" s="294" t="e">
        <f>#REF!</f>
        <v>#REF!</v>
      </c>
      <c r="D192" s="293" t="e">
        <f>#REF!</f>
        <v>#REF!</v>
      </c>
      <c r="E192" s="410">
        <f>'Паспорт-3'!E213</f>
        <v>0</v>
      </c>
      <c r="F192" s="411"/>
      <c r="G192" s="426">
        <f t="shared" si="20"/>
        <v>0</v>
      </c>
      <c r="H192" s="79" t="e">
        <f t="shared" si="21"/>
        <v>#REF!</v>
      </c>
    </row>
    <row r="193" spans="1:8">
      <c r="A193" s="323" t="e">
        <f>#REF!</f>
        <v>#REF!</v>
      </c>
      <c r="B193" s="295" t="e">
        <f>IF(#REF!&lt;&gt;"",#REF!,"")</f>
        <v>#REF!</v>
      </c>
      <c r="C193" s="294" t="e">
        <f>#REF!</f>
        <v>#REF!</v>
      </c>
      <c r="D193" s="293" t="e">
        <f>#REF!</f>
        <v>#REF!</v>
      </c>
      <c r="E193" s="410">
        <f>'Паспорт-3'!E214</f>
        <v>0</v>
      </c>
      <c r="F193" s="411"/>
      <c r="G193" s="426">
        <f t="shared" si="20"/>
        <v>0</v>
      </c>
      <c r="H193" s="79" t="e">
        <f t="shared" si="21"/>
        <v>#REF!</v>
      </c>
    </row>
    <row r="194" spans="1:8">
      <c r="A194" s="323" t="e">
        <f>#REF!</f>
        <v>#REF!</v>
      </c>
      <c r="B194" s="295" t="e">
        <f>IF(#REF!&lt;&gt;"",#REF!,"")</f>
        <v>#REF!</v>
      </c>
      <c r="C194" s="294" t="e">
        <f>#REF!</f>
        <v>#REF!</v>
      </c>
      <c r="D194" s="293" t="e">
        <f>#REF!</f>
        <v>#REF!</v>
      </c>
      <c r="E194" s="410">
        <f>'Паспорт-3'!E215</f>
        <v>0</v>
      </c>
      <c r="F194" s="411"/>
      <c r="G194" s="426">
        <f t="shared" si="20"/>
        <v>0</v>
      </c>
      <c r="H194" s="79" t="e">
        <f t="shared" si="21"/>
        <v>#REF!</v>
      </c>
    </row>
    <row r="195" spans="1:8">
      <c r="A195" s="323" t="e">
        <f>#REF!</f>
        <v>#REF!</v>
      </c>
      <c r="B195" s="295" t="e">
        <f>IF(#REF!&lt;&gt;"",#REF!,"")</f>
        <v>#REF!</v>
      </c>
      <c r="C195" s="294" t="e">
        <f>#REF!</f>
        <v>#REF!</v>
      </c>
      <c r="D195" s="293" t="e">
        <f>#REF!</f>
        <v>#REF!</v>
      </c>
      <c r="E195" s="410">
        <f>'Паспорт-3'!E216</f>
        <v>0</v>
      </c>
      <c r="F195" s="411"/>
      <c r="G195" s="426">
        <f t="shared" si="20"/>
        <v>0</v>
      </c>
      <c r="H195" s="79" t="e">
        <f t="shared" si="21"/>
        <v>#REF!</v>
      </c>
    </row>
    <row r="196" spans="1:8">
      <c r="A196" s="430" t="e">
        <f>#REF!</f>
        <v>#REF!</v>
      </c>
      <c r="B196" s="431" t="e">
        <f>IF(#REF!&lt;&gt;"",#REF!,"")</f>
        <v>#REF!</v>
      </c>
      <c r="C196" s="432" t="e">
        <f>#REF!</f>
        <v>#REF!</v>
      </c>
      <c r="D196" s="433" t="e">
        <f>#REF!</f>
        <v>#REF!</v>
      </c>
      <c r="E196" s="434">
        <f>'Паспорт-3'!E217</f>
        <v>0</v>
      </c>
      <c r="F196" s="435"/>
      <c r="G196" s="436">
        <f t="shared" si="20"/>
        <v>0</v>
      </c>
      <c r="H196" s="79" t="e">
        <f t="shared" si="21"/>
        <v>#REF!</v>
      </c>
    </row>
    <row r="197" spans="1:8" ht="12.75" customHeight="1">
      <c r="A197" s="893" t="s">
        <v>210</v>
      </c>
      <c r="B197" s="894"/>
      <c r="C197" s="894"/>
      <c r="D197" s="894"/>
      <c r="E197" s="894"/>
      <c r="F197" s="894"/>
      <c r="G197" s="895"/>
      <c r="H197" s="79" t="e">
        <f>H181</f>
        <v>#REF!</v>
      </c>
    </row>
    <row r="198" spans="1:8">
      <c r="A198" s="423" t="e">
        <f>#REF!</f>
        <v>#REF!</v>
      </c>
      <c r="B198" s="896" t="s">
        <v>107</v>
      </c>
      <c r="C198" s="897"/>
      <c r="D198" s="897"/>
      <c r="E198" s="898"/>
      <c r="F198" s="898"/>
      <c r="G198" s="899"/>
      <c r="H198" s="79" t="e">
        <f>H199</f>
        <v>#REF!</v>
      </c>
    </row>
    <row r="199" spans="1:8">
      <c r="A199" s="323" t="e">
        <f>#REF!</f>
        <v>#REF!</v>
      </c>
      <c r="B199" s="418" t="e">
        <f>IF(#REF!&lt;&gt;"",#REF!,"")</f>
        <v>#REF!</v>
      </c>
      <c r="C199" s="419" t="e">
        <f>#REF!</f>
        <v>#REF!</v>
      </c>
      <c r="D199" s="420" t="e">
        <f>#REF!</f>
        <v>#REF!</v>
      </c>
      <c r="E199" s="421">
        <f>'Паспорт-3'!E219</f>
        <v>0</v>
      </c>
      <c r="F199" s="422"/>
      <c r="G199" s="425">
        <f t="shared" ref="G199:G213" si="22">F199-E199</f>
        <v>0</v>
      </c>
      <c r="H199" s="79" t="e">
        <f t="shared" ref="H199:H213" si="23">IF(B199&lt;&gt;"","Для друку","")</f>
        <v>#REF!</v>
      </c>
    </row>
    <row r="200" spans="1:8">
      <c r="A200" s="323" t="e">
        <f>#REF!</f>
        <v>#REF!</v>
      </c>
      <c r="B200" s="295" t="e">
        <f>IF(#REF!&lt;&gt;"",#REF!,"")</f>
        <v>#REF!</v>
      </c>
      <c r="C200" s="294" t="e">
        <f>#REF!</f>
        <v>#REF!</v>
      </c>
      <c r="D200" s="293" t="e">
        <f>#REF!</f>
        <v>#REF!</v>
      </c>
      <c r="E200" s="410">
        <f>'Паспорт-3'!E220</f>
        <v>0</v>
      </c>
      <c r="F200" s="411"/>
      <c r="G200" s="426">
        <f t="shared" si="22"/>
        <v>0</v>
      </c>
      <c r="H200" s="79" t="e">
        <f t="shared" si="23"/>
        <v>#REF!</v>
      </c>
    </row>
    <row r="201" spans="1:8">
      <c r="A201" s="323" t="e">
        <f>#REF!</f>
        <v>#REF!</v>
      </c>
      <c r="B201" s="295" t="e">
        <f>IF(#REF!&lt;&gt;"",#REF!,"")</f>
        <v>#REF!</v>
      </c>
      <c r="C201" s="294" t="e">
        <f>#REF!</f>
        <v>#REF!</v>
      </c>
      <c r="D201" s="293" t="e">
        <f>#REF!</f>
        <v>#REF!</v>
      </c>
      <c r="E201" s="410">
        <f>'Паспорт-3'!E221</f>
        <v>0</v>
      </c>
      <c r="F201" s="411"/>
      <c r="G201" s="426">
        <f t="shared" si="22"/>
        <v>0</v>
      </c>
      <c r="H201" s="79" t="e">
        <f t="shared" si="23"/>
        <v>#REF!</v>
      </c>
    </row>
    <row r="202" spans="1:8">
      <c r="A202" s="323" t="e">
        <f>#REF!</f>
        <v>#REF!</v>
      </c>
      <c r="B202" s="295" t="e">
        <f>IF(#REF!&lt;&gt;"",#REF!,"")</f>
        <v>#REF!</v>
      </c>
      <c r="C202" s="294" t="e">
        <f>#REF!</f>
        <v>#REF!</v>
      </c>
      <c r="D202" s="293" t="e">
        <f>#REF!</f>
        <v>#REF!</v>
      </c>
      <c r="E202" s="410">
        <f>'Паспорт-3'!E222</f>
        <v>0</v>
      </c>
      <c r="F202" s="411"/>
      <c r="G202" s="426">
        <f t="shared" si="22"/>
        <v>0</v>
      </c>
      <c r="H202" s="79" t="e">
        <f t="shared" si="23"/>
        <v>#REF!</v>
      </c>
    </row>
    <row r="203" spans="1:8">
      <c r="A203" s="323" t="e">
        <f>#REF!</f>
        <v>#REF!</v>
      </c>
      <c r="B203" s="295" t="e">
        <f>IF(#REF!&lt;&gt;"",#REF!,"")</f>
        <v>#REF!</v>
      </c>
      <c r="C203" s="294" t="e">
        <f>#REF!</f>
        <v>#REF!</v>
      </c>
      <c r="D203" s="293" t="e">
        <f>#REF!</f>
        <v>#REF!</v>
      </c>
      <c r="E203" s="410">
        <f>'Паспорт-3'!E223</f>
        <v>0</v>
      </c>
      <c r="F203" s="411"/>
      <c r="G203" s="426">
        <f t="shared" si="22"/>
        <v>0</v>
      </c>
      <c r="H203" s="79" t="e">
        <f t="shared" si="23"/>
        <v>#REF!</v>
      </c>
    </row>
    <row r="204" spans="1:8">
      <c r="A204" s="323" t="e">
        <f>#REF!</f>
        <v>#REF!</v>
      </c>
      <c r="B204" s="295" t="e">
        <f>IF(#REF!&lt;&gt;"",#REF!,"")</f>
        <v>#REF!</v>
      </c>
      <c r="C204" s="294" t="e">
        <f>#REF!</f>
        <v>#REF!</v>
      </c>
      <c r="D204" s="293" t="e">
        <f>#REF!</f>
        <v>#REF!</v>
      </c>
      <c r="E204" s="410">
        <f>'Паспорт-3'!E224</f>
        <v>0</v>
      </c>
      <c r="F204" s="411"/>
      <c r="G204" s="426">
        <f t="shared" si="22"/>
        <v>0</v>
      </c>
      <c r="H204" s="79" t="e">
        <f t="shared" si="23"/>
        <v>#REF!</v>
      </c>
    </row>
    <row r="205" spans="1:8">
      <c r="A205" s="323" t="e">
        <f>#REF!</f>
        <v>#REF!</v>
      </c>
      <c r="B205" s="295" t="e">
        <f>IF(#REF!&lt;&gt;"",#REF!,"")</f>
        <v>#REF!</v>
      </c>
      <c r="C205" s="294" t="e">
        <f>#REF!</f>
        <v>#REF!</v>
      </c>
      <c r="D205" s="293" t="e">
        <f>#REF!</f>
        <v>#REF!</v>
      </c>
      <c r="E205" s="410">
        <f>'Паспорт-3'!E225</f>
        <v>0</v>
      </c>
      <c r="F205" s="411"/>
      <c r="G205" s="426">
        <f t="shared" si="22"/>
        <v>0</v>
      </c>
      <c r="H205" s="79" t="e">
        <f t="shared" si="23"/>
        <v>#REF!</v>
      </c>
    </row>
    <row r="206" spans="1:8">
      <c r="A206" s="323" t="e">
        <f>#REF!</f>
        <v>#REF!</v>
      </c>
      <c r="B206" s="295" t="e">
        <f>IF(#REF!&lt;&gt;"",#REF!,"")</f>
        <v>#REF!</v>
      </c>
      <c r="C206" s="294" t="e">
        <f>#REF!</f>
        <v>#REF!</v>
      </c>
      <c r="D206" s="293" t="e">
        <f>#REF!</f>
        <v>#REF!</v>
      </c>
      <c r="E206" s="410">
        <f>'Паспорт-3'!E226</f>
        <v>0</v>
      </c>
      <c r="F206" s="411"/>
      <c r="G206" s="426">
        <f t="shared" si="22"/>
        <v>0</v>
      </c>
      <c r="H206" s="79" t="e">
        <f t="shared" si="23"/>
        <v>#REF!</v>
      </c>
    </row>
    <row r="207" spans="1:8">
      <c r="A207" s="323" t="e">
        <f>#REF!</f>
        <v>#REF!</v>
      </c>
      <c r="B207" s="295" t="e">
        <f>IF(#REF!&lt;&gt;"",#REF!,"")</f>
        <v>#REF!</v>
      </c>
      <c r="C207" s="294" t="e">
        <f>#REF!</f>
        <v>#REF!</v>
      </c>
      <c r="D207" s="293" t="e">
        <f>#REF!</f>
        <v>#REF!</v>
      </c>
      <c r="E207" s="410">
        <f>'Паспорт-3'!E227</f>
        <v>0</v>
      </c>
      <c r="F207" s="411"/>
      <c r="G207" s="426">
        <f t="shared" si="22"/>
        <v>0</v>
      </c>
      <c r="H207" s="79" t="e">
        <f t="shared" si="23"/>
        <v>#REF!</v>
      </c>
    </row>
    <row r="208" spans="1:8">
      <c r="A208" s="323" t="e">
        <f>#REF!</f>
        <v>#REF!</v>
      </c>
      <c r="B208" s="295" t="e">
        <f>IF(#REF!&lt;&gt;"",#REF!,"")</f>
        <v>#REF!</v>
      </c>
      <c r="C208" s="294" t="e">
        <f>#REF!</f>
        <v>#REF!</v>
      </c>
      <c r="D208" s="293" t="e">
        <f>#REF!</f>
        <v>#REF!</v>
      </c>
      <c r="E208" s="410">
        <f>'Паспорт-3'!E228</f>
        <v>0</v>
      </c>
      <c r="F208" s="411"/>
      <c r="G208" s="426">
        <f t="shared" si="22"/>
        <v>0</v>
      </c>
      <c r="H208" s="79" t="e">
        <f t="shared" si="23"/>
        <v>#REF!</v>
      </c>
    </row>
    <row r="209" spans="1:8">
      <c r="A209" s="323" t="e">
        <f>#REF!</f>
        <v>#REF!</v>
      </c>
      <c r="B209" s="295" t="e">
        <f>IF(#REF!&lt;&gt;"",#REF!,"")</f>
        <v>#REF!</v>
      </c>
      <c r="C209" s="294" t="e">
        <f>#REF!</f>
        <v>#REF!</v>
      </c>
      <c r="D209" s="293" t="e">
        <f>#REF!</f>
        <v>#REF!</v>
      </c>
      <c r="E209" s="410">
        <f>'Паспорт-3'!E229</f>
        <v>0</v>
      </c>
      <c r="F209" s="411"/>
      <c r="G209" s="426">
        <f t="shared" si="22"/>
        <v>0</v>
      </c>
      <c r="H209" s="79" t="e">
        <f t="shared" si="23"/>
        <v>#REF!</v>
      </c>
    </row>
    <row r="210" spans="1:8">
      <c r="A210" s="323" t="e">
        <f>#REF!</f>
        <v>#REF!</v>
      </c>
      <c r="B210" s="295" t="e">
        <f>IF(#REF!&lt;&gt;"",#REF!,"")</f>
        <v>#REF!</v>
      </c>
      <c r="C210" s="294" t="e">
        <f>#REF!</f>
        <v>#REF!</v>
      </c>
      <c r="D210" s="293" t="e">
        <f>#REF!</f>
        <v>#REF!</v>
      </c>
      <c r="E210" s="410">
        <f>'Паспорт-3'!E230</f>
        <v>0</v>
      </c>
      <c r="F210" s="411"/>
      <c r="G210" s="426">
        <f t="shared" si="22"/>
        <v>0</v>
      </c>
      <c r="H210" s="79" t="e">
        <f t="shared" si="23"/>
        <v>#REF!</v>
      </c>
    </row>
    <row r="211" spans="1:8">
      <c r="A211" s="323" t="e">
        <f>#REF!</f>
        <v>#REF!</v>
      </c>
      <c r="B211" s="295" t="e">
        <f>IF(#REF!&lt;&gt;"",#REF!,"")</f>
        <v>#REF!</v>
      </c>
      <c r="C211" s="294" t="e">
        <f>#REF!</f>
        <v>#REF!</v>
      </c>
      <c r="D211" s="293" t="e">
        <f>#REF!</f>
        <v>#REF!</v>
      </c>
      <c r="E211" s="410">
        <f>'Паспорт-3'!E231</f>
        <v>0</v>
      </c>
      <c r="F211" s="411"/>
      <c r="G211" s="426">
        <f t="shared" si="22"/>
        <v>0</v>
      </c>
      <c r="H211" s="79" t="e">
        <f t="shared" si="23"/>
        <v>#REF!</v>
      </c>
    </row>
    <row r="212" spans="1:8">
      <c r="A212" s="323" t="e">
        <f>#REF!</f>
        <v>#REF!</v>
      </c>
      <c r="B212" s="295" t="e">
        <f>IF(#REF!&lt;&gt;"",#REF!,"")</f>
        <v>#REF!</v>
      </c>
      <c r="C212" s="294" t="e">
        <f>#REF!</f>
        <v>#REF!</v>
      </c>
      <c r="D212" s="293" t="e">
        <f>#REF!</f>
        <v>#REF!</v>
      </c>
      <c r="E212" s="410">
        <f>'Паспорт-3'!E232</f>
        <v>0</v>
      </c>
      <c r="F212" s="411"/>
      <c r="G212" s="426">
        <f t="shared" si="22"/>
        <v>0</v>
      </c>
      <c r="H212" s="79" t="e">
        <f t="shared" si="23"/>
        <v>#REF!</v>
      </c>
    </row>
    <row r="213" spans="1:8">
      <c r="A213" s="430" t="e">
        <f>#REF!</f>
        <v>#REF!</v>
      </c>
      <c r="B213" s="431" t="e">
        <f>IF(#REF!&lt;&gt;"",#REF!,"")</f>
        <v>#REF!</v>
      </c>
      <c r="C213" s="432" t="e">
        <f>#REF!</f>
        <v>#REF!</v>
      </c>
      <c r="D213" s="433" t="e">
        <f>#REF!</f>
        <v>#REF!</v>
      </c>
      <c r="E213" s="434">
        <f>'Паспорт-3'!E233</f>
        <v>0</v>
      </c>
      <c r="F213" s="435"/>
      <c r="G213" s="436">
        <f t="shared" si="22"/>
        <v>0</v>
      </c>
      <c r="H213" s="79" t="e">
        <f t="shared" si="23"/>
        <v>#REF!</v>
      </c>
    </row>
    <row r="214" spans="1:8" ht="12.75" customHeight="1">
      <c r="A214" s="893" t="s">
        <v>210</v>
      </c>
      <c r="B214" s="894"/>
      <c r="C214" s="894"/>
      <c r="D214" s="894"/>
      <c r="E214" s="894"/>
      <c r="F214" s="894"/>
      <c r="G214" s="895"/>
      <c r="H214" s="79" t="e">
        <f>H198</f>
        <v>#REF!</v>
      </c>
    </row>
    <row r="215" spans="1:8" ht="12.75" customHeight="1">
      <c r="A215" s="893" t="s">
        <v>230</v>
      </c>
      <c r="B215" s="894"/>
      <c r="C215" s="894"/>
      <c r="D215" s="894"/>
      <c r="E215" s="894"/>
      <c r="F215" s="894"/>
      <c r="G215" s="895"/>
      <c r="H215" s="79" t="e">
        <f>H163</f>
        <v>#REF!</v>
      </c>
    </row>
    <row r="216" spans="1:8" ht="12.75" customHeight="1">
      <c r="A216" s="857" t="e">
        <f>#REF!</f>
        <v>#REF!</v>
      </c>
      <c r="B216" s="858"/>
      <c r="C216" s="858"/>
      <c r="D216" s="858"/>
      <c r="E216" s="858"/>
      <c r="F216" s="858"/>
      <c r="G216" s="859"/>
      <c r="H216" s="79" t="e">
        <f>H217</f>
        <v>#REF!</v>
      </c>
    </row>
    <row r="217" spans="1:8">
      <c r="A217" s="417" t="s">
        <v>4</v>
      </c>
      <c r="B217" s="896" t="s">
        <v>105</v>
      </c>
      <c r="C217" s="897"/>
      <c r="D217" s="897"/>
      <c r="E217" s="900"/>
      <c r="F217" s="900"/>
      <c r="G217" s="901"/>
      <c r="H217" s="79" t="e">
        <f>H218</f>
        <v>#REF!</v>
      </c>
    </row>
    <row r="218" spans="1:8">
      <c r="A218" s="323" t="e">
        <f>#REF!</f>
        <v>#REF!</v>
      </c>
      <c r="B218" s="418" t="e">
        <f>IF(#REF!&lt;&gt;"",#REF!,"")</f>
        <v>#REF!</v>
      </c>
      <c r="C218" s="419" t="e">
        <f>#REF!</f>
        <v>#REF!</v>
      </c>
      <c r="D218" s="420" t="e">
        <f>#REF!</f>
        <v>#REF!</v>
      </c>
      <c r="E218" s="421">
        <f>'Паспорт-3'!E247</f>
        <v>0</v>
      </c>
      <c r="F218" s="422"/>
      <c r="G218" s="425">
        <f t="shared" ref="G218:G232" si="24">F218-E218</f>
        <v>0</v>
      </c>
      <c r="H218" s="79" t="e">
        <f>IF(B218&lt;&gt;"","Для друку","")</f>
        <v>#REF!</v>
      </c>
    </row>
    <row r="219" spans="1:8">
      <c r="A219" s="323" t="e">
        <f>#REF!</f>
        <v>#REF!</v>
      </c>
      <c r="B219" s="295" t="e">
        <f>IF(#REF!&lt;&gt;"",#REF!,"")</f>
        <v>#REF!</v>
      </c>
      <c r="C219" s="294" t="e">
        <f>#REF!</f>
        <v>#REF!</v>
      </c>
      <c r="D219" s="293" t="e">
        <f>#REF!</f>
        <v>#REF!</v>
      </c>
      <c r="E219" s="410">
        <f>'Паспорт-3'!E248</f>
        <v>0</v>
      </c>
      <c r="F219" s="411"/>
      <c r="G219" s="426">
        <f t="shared" si="24"/>
        <v>0</v>
      </c>
      <c r="H219" s="79" t="e">
        <f>IF(B219&lt;&gt;"","Для друку","")</f>
        <v>#REF!</v>
      </c>
    </row>
    <row r="220" spans="1:8">
      <c r="A220" s="323" t="e">
        <f>#REF!</f>
        <v>#REF!</v>
      </c>
      <c r="B220" s="295" t="e">
        <f>IF(#REF!&lt;&gt;"",#REF!,"")</f>
        <v>#REF!</v>
      </c>
      <c r="C220" s="294" t="e">
        <f>#REF!</f>
        <v>#REF!</v>
      </c>
      <c r="D220" s="293" t="e">
        <f>#REF!</f>
        <v>#REF!</v>
      </c>
      <c r="E220" s="410">
        <f>'Паспорт-3'!E249</f>
        <v>0</v>
      </c>
      <c r="F220" s="411"/>
      <c r="G220" s="426">
        <f t="shared" si="24"/>
        <v>0</v>
      </c>
      <c r="H220" s="79" t="e">
        <f t="shared" ref="H220:H232" si="25">IF(B220&lt;&gt;"","Для друку","")</f>
        <v>#REF!</v>
      </c>
    </row>
    <row r="221" spans="1:8">
      <c r="A221" s="323" t="e">
        <f>#REF!</f>
        <v>#REF!</v>
      </c>
      <c r="B221" s="295" t="e">
        <f>IF(#REF!&lt;&gt;"",#REF!,"")</f>
        <v>#REF!</v>
      </c>
      <c r="C221" s="294" t="e">
        <f>#REF!</f>
        <v>#REF!</v>
      </c>
      <c r="D221" s="293" t="e">
        <f>#REF!</f>
        <v>#REF!</v>
      </c>
      <c r="E221" s="410">
        <f>'Паспорт-3'!E250</f>
        <v>0</v>
      </c>
      <c r="F221" s="411"/>
      <c r="G221" s="426">
        <f t="shared" si="24"/>
        <v>0</v>
      </c>
      <c r="H221" s="79" t="e">
        <f t="shared" si="25"/>
        <v>#REF!</v>
      </c>
    </row>
    <row r="222" spans="1:8">
      <c r="A222" s="323" t="e">
        <f>#REF!</f>
        <v>#REF!</v>
      </c>
      <c r="B222" s="295" t="e">
        <f>IF(#REF!&lt;&gt;"",#REF!,"")</f>
        <v>#REF!</v>
      </c>
      <c r="C222" s="294" t="e">
        <f>#REF!</f>
        <v>#REF!</v>
      </c>
      <c r="D222" s="293" t="e">
        <f>#REF!</f>
        <v>#REF!</v>
      </c>
      <c r="E222" s="410">
        <f>'Паспорт-3'!E251</f>
        <v>0</v>
      </c>
      <c r="F222" s="411"/>
      <c r="G222" s="426">
        <f t="shared" si="24"/>
        <v>0</v>
      </c>
      <c r="H222" s="79" t="e">
        <f t="shared" si="25"/>
        <v>#REF!</v>
      </c>
    </row>
    <row r="223" spans="1:8">
      <c r="A223" s="323" t="e">
        <f>#REF!</f>
        <v>#REF!</v>
      </c>
      <c r="B223" s="295" t="e">
        <f>IF(#REF!&lt;&gt;"",#REF!,"")</f>
        <v>#REF!</v>
      </c>
      <c r="C223" s="294" t="e">
        <f>#REF!</f>
        <v>#REF!</v>
      </c>
      <c r="D223" s="293" t="e">
        <f>#REF!</f>
        <v>#REF!</v>
      </c>
      <c r="E223" s="410">
        <f>'Паспорт-3'!E252</f>
        <v>0</v>
      </c>
      <c r="F223" s="411"/>
      <c r="G223" s="426">
        <f t="shared" si="24"/>
        <v>0</v>
      </c>
      <c r="H223" s="79" t="e">
        <f t="shared" si="25"/>
        <v>#REF!</v>
      </c>
    </row>
    <row r="224" spans="1:8">
      <c r="A224" s="323" t="e">
        <f>#REF!</f>
        <v>#REF!</v>
      </c>
      <c r="B224" s="295" t="e">
        <f>IF(#REF!&lt;&gt;"",#REF!,"")</f>
        <v>#REF!</v>
      </c>
      <c r="C224" s="294" t="e">
        <f>#REF!</f>
        <v>#REF!</v>
      </c>
      <c r="D224" s="293" t="e">
        <f>#REF!</f>
        <v>#REF!</v>
      </c>
      <c r="E224" s="410">
        <f>'Паспорт-3'!E253</f>
        <v>0</v>
      </c>
      <c r="F224" s="411"/>
      <c r="G224" s="426">
        <f t="shared" si="24"/>
        <v>0</v>
      </c>
      <c r="H224" s="79" t="e">
        <f t="shared" si="25"/>
        <v>#REF!</v>
      </c>
    </row>
    <row r="225" spans="1:8">
      <c r="A225" s="323" t="e">
        <f>#REF!</f>
        <v>#REF!</v>
      </c>
      <c r="B225" s="295" t="e">
        <f>IF(#REF!&lt;&gt;"",#REF!,"")</f>
        <v>#REF!</v>
      </c>
      <c r="C225" s="294" t="e">
        <f>#REF!</f>
        <v>#REF!</v>
      </c>
      <c r="D225" s="293" t="e">
        <f>#REF!</f>
        <v>#REF!</v>
      </c>
      <c r="E225" s="410">
        <f>'Паспорт-3'!E254</f>
        <v>0</v>
      </c>
      <c r="F225" s="411"/>
      <c r="G225" s="426">
        <f t="shared" si="24"/>
        <v>0</v>
      </c>
      <c r="H225" s="79" t="e">
        <f t="shared" si="25"/>
        <v>#REF!</v>
      </c>
    </row>
    <row r="226" spans="1:8">
      <c r="A226" s="323" t="e">
        <f>#REF!</f>
        <v>#REF!</v>
      </c>
      <c r="B226" s="295" t="e">
        <f>IF(#REF!&lt;&gt;"",#REF!,"")</f>
        <v>#REF!</v>
      </c>
      <c r="C226" s="294" t="e">
        <f>#REF!</f>
        <v>#REF!</v>
      </c>
      <c r="D226" s="293" t="e">
        <f>#REF!</f>
        <v>#REF!</v>
      </c>
      <c r="E226" s="410">
        <f>'Паспорт-3'!E255</f>
        <v>0</v>
      </c>
      <c r="F226" s="411"/>
      <c r="G226" s="426">
        <f t="shared" si="24"/>
        <v>0</v>
      </c>
      <c r="H226" s="79" t="e">
        <f t="shared" si="25"/>
        <v>#REF!</v>
      </c>
    </row>
    <row r="227" spans="1:8">
      <c r="A227" s="323" t="e">
        <f>#REF!</f>
        <v>#REF!</v>
      </c>
      <c r="B227" s="295" t="e">
        <f>IF(#REF!&lt;&gt;"",#REF!,"")</f>
        <v>#REF!</v>
      </c>
      <c r="C227" s="294" t="e">
        <f>#REF!</f>
        <v>#REF!</v>
      </c>
      <c r="D227" s="293" t="e">
        <f>#REF!</f>
        <v>#REF!</v>
      </c>
      <c r="E227" s="410">
        <f>'Паспорт-3'!E256</f>
        <v>0</v>
      </c>
      <c r="F227" s="411"/>
      <c r="G227" s="426">
        <f t="shared" si="24"/>
        <v>0</v>
      </c>
      <c r="H227" s="79" t="e">
        <f t="shared" si="25"/>
        <v>#REF!</v>
      </c>
    </row>
    <row r="228" spans="1:8">
      <c r="A228" s="323" t="e">
        <f>#REF!</f>
        <v>#REF!</v>
      </c>
      <c r="B228" s="295" t="e">
        <f>IF(#REF!&lt;&gt;"",#REF!,"")</f>
        <v>#REF!</v>
      </c>
      <c r="C228" s="294" t="e">
        <f>#REF!</f>
        <v>#REF!</v>
      </c>
      <c r="D228" s="293" t="e">
        <f>#REF!</f>
        <v>#REF!</v>
      </c>
      <c r="E228" s="410">
        <f>'Паспорт-3'!E257</f>
        <v>0</v>
      </c>
      <c r="F228" s="411"/>
      <c r="G228" s="426">
        <f t="shared" si="24"/>
        <v>0</v>
      </c>
      <c r="H228" s="79" t="e">
        <f t="shared" si="25"/>
        <v>#REF!</v>
      </c>
    </row>
    <row r="229" spans="1:8">
      <c r="A229" s="323" t="e">
        <f>#REF!</f>
        <v>#REF!</v>
      </c>
      <c r="B229" s="295" t="e">
        <f>IF(#REF!&lt;&gt;"",#REF!,"")</f>
        <v>#REF!</v>
      </c>
      <c r="C229" s="294" t="e">
        <f>#REF!</f>
        <v>#REF!</v>
      </c>
      <c r="D229" s="293" t="e">
        <f>#REF!</f>
        <v>#REF!</v>
      </c>
      <c r="E229" s="410">
        <f>'Паспорт-3'!E258</f>
        <v>0</v>
      </c>
      <c r="F229" s="411"/>
      <c r="G229" s="426">
        <f t="shared" si="24"/>
        <v>0</v>
      </c>
      <c r="H229" s="79" t="e">
        <f t="shared" si="25"/>
        <v>#REF!</v>
      </c>
    </row>
    <row r="230" spans="1:8">
      <c r="A230" s="323" t="e">
        <f>#REF!</f>
        <v>#REF!</v>
      </c>
      <c r="B230" s="295" t="e">
        <f>IF(#REF!&lt;&gt;"",#REF!,"")</f>
        <v>#REF!</v>
      </c>
      <c r="C230" s="294" t="e">
        <f>#REF!</f>
        <v>#REF!</v>
      </c>
      <c r="D230" s="293" t="e">
        <f>#REF!</f>
        <v>#REF!</v>
      </c>
      <c r="E230" s="410">
        <f>'Паспорт-3'!E259</f>
        <v>0</v>
      </c>
      <c r="F230" s="411"/>
      <c r="G230" s="426">
        <f t="shared" si="24"/>
        <v>0</v>
      </c>
      <c r="H230" s="79" t="e">
        <f t="shared" si="25"/>
        <v>#REF!</v>
      </c>
    </row>
    <row r="231" spans="1:8">
      <c r="A231" s="323" t="e">
        <f>#REF!</f>
        <v>#REF!</v>
      </c>
      <c r="B231" s="295" t="e">
        <f>IF(#REF!&lt;&gt;"",#REF!,"")</f>
        <v>#REF!</v>
      </c>
      <c r="C231" s="294" t="e">
        <f>#REF!</f>
        <v>#REF!</v>
      </c>
      <c r="D231" s="293" t="e">
        <f>#REF!</f>
        <v>#REF!</v>
      </c>
      <c r="E231" s="410">
        <f>'Паспорт-3'!E260</f>
        <v>0</v>
      </c>
      <c r="F231" s="411"/>
      <c r="G231" s="426">
        <f t="shared" si="24"/>
        <v>0</v>
      </c>
      <c r="H231" s="79" t="e">
        <f t="shared" si="25"/>
        <v>#REF!</v>
      </c>
    </row>
    <row r="232" spans="1:8">
      <c r="A232" s="430" t="e">
        <f>#REF!</f>
        <v>#REF!</v>
      </c>
      <c r="B232" s="431" t="e">
        <f>IF(#REF!&lt;&gt;"",#REF!,"")</f>
        <v>#REF!</v>
      </c>
      <c r="C232" s="432" t="e">
        <f>#REF!</f>
        <v>#REF!</v>
      </c>
      <c r="D232" s="433" t="e">
        <f>#REF!</f>
        <v>#REF!</v>
      </c>
      <c r="E232" s="434">
        <f>'Паспорт-3'!E261</f>
        <v>0</v>
      </c>
      <c r="F232" s="435"/>
      <c r="G232" s="436">
        <f t="shared" si="24"/>
        <v>0</v>
      </c>
      <c r="H232" s="79" t="e">
        <f t="shared" si="25"/>
        <v>#REF!</v>
      </c>
    </row>
    <row r="233" spans="1:8" ht="12.75" customHeight="1">
      <c r="A233" s="893" t="s">
        <v>210</v>
      </c>
      <c r="B233" s="894"/>
      <c r="C233" s="894"/>
      <c r="D233" s="894"/>
      <c r="E233" s="894"/>
      <c r="F233" s="894"/>
      <c r="G233" s="895"/>
      <c r="H233" s="79" t="e">
        <f>H217</f>
        <v>#REF!</v>
      </c>
    </row>
    <row r="234" spans="1:8">
      <c r="A234" s="417" t="e">
        <f>#REF!</f>
        <v>#REF!</v>
      </c>
      <c r="B234" s="896" t="s">
        <v>106</v>
      </c>
      <c r="C234" s="897"/>
      <c r="D234" s="897"/>
      <c r="E234" s="897"/>
      <c r="F234" s="897"/>
      <c r="G234" s="902"/>
      <c r="H234" s="79" t="e">
        <f>H235</f>
        <v>#REF!</v>
      </c>
    </row>
    <row r="235" spans="1:8">
      <c r="A235" s="323" t="e">
        <f>#REF!</f>
        <v>#REF!</v>
      </c>
      <c r="B235" s="418" t="e">
        <f>IF(#REF!&lt;&gt;"",#REF!,"")</f>
        <v>#REF!</v>
      </c>
      <c r="C235" s="419" t="e">
        <f>#REF!</f>
        <v>#REF!</v>
      </c>
      <c r="D235" s="420" t="e">
        <f>#REF!</f>
        <v>#REF!</v>
      </c>
      <c r="E235" s="427">
        <f>'Паспорт-3'!E263</f>
        <v>0</v>
      </c>
      <c r="F235" s="428"/>
      <c r="G235" s="429">
        <f t="shared" ref="G235:G249" si="26">F235-E235</f>
        <v>0</v>
      </c>
      <c r="H235" s="79" t="e">
        <f t="shared" ref="H235:H249" si="27">IF(B235&lt;&gt;"","Для друку","")</f>
        <v>#REF!</v>
      </c>
    </row>
    <row r="236" spans="1:8">
      <c r="A236" s="323" t="e">
        <f>#REF!</f>
        <v>#REF!</v>
      </c>
      <c r="B236" s="295" t="e">
        <f>IF(#REF!&lt;&gt;"",#REF!,"")</f>
        <v>#REF!</v>
      </c>
      <c r="C236" s="294" t="e">
        <f>#REF!</f>
        <v>#REF!</v>
      </c>
      <c r="D236" s="293" t="e">
        <f>#REF!</f>
        <v>#REF!</v>
      </c>
      <c r="E236" s="410">
        <f>'Паспорт-3'!E264</f>
        <v>0</v>
      </c>
      <c r="F236" s="411"/>
      <c r="G236" s="426">
        <f t="shared" si="26"/>
        <v>0</v>
      </c>
      <c r="H236" s="79" t="e">
        <f t="shared" si="27"/>
        <v>#REF!</v>
      </c>
    </row>
    <row r="237" spans="1:8">
      <c r="A237" s="323" t="e">
        <f>#REF!</f>
        <v>#REF!</v>
      </c>
      <c r="B237" s="295" t="e">
        <f>IF(#REF!&lt;&gt;"",#REF!,"")</f>
        <v>#REF!</v>
      </c>
      <c r="C237" s="294" t="e">
        <f>#REF!</f>
        <v>#REF!</v>
      </c>
      <c r="D237" s="293" t="e">
        <f>#REF!</f>
        <v>#REF!</v>
      </c>
      <c r="E237" s="410">
        <f>'Паспорт-3'!E265</f>
        <v>0</v>
      </c>
      <c r="F237" s="411"/>
      <c r="G237" s="426">
        <f t="shared" si="26"/>
        <v>0</v>
      </c>
      <c r="H237" s="79" t="e">
        <f t="shared" si="27"/>
        <v>#REF!</v>
      </c>
    </row>
    <row r="238" spans="1:8">
      <c r="A238" s="323" t="e">
        <f>#REF!</f>
        <v>#REF!</v>
      </c>
      <c r="B238" s="295" t="e">
        <f>IF(#REF!&lt;&gt;"",#REF!,"")</f>
        <v>#REF!</v>
      </c>
      <c r="C238" s="294" t="e">
        <f>#REF!</f>
        <v>#REF!</v>
      </c>
      <c r="D238" s="293" t="e">
        <f>#REF!</f>
        <v>#REF!</v>
      </c>
      <c r="E238" s="410">
        <f>'Паспорт-3'!E266</f>
        <v>0</v>
      </c>
      <c r="F238" s="411"/>
      <c r="G238" s="426">
        <f t="shared" si="26"/>
        <v>0</v>
      </c>
      <c r="H238" s="79" t="e">
        <f t="shared" si="27"/>
        <v>#REF!</v>
      </c>
    </row>
    <row r="239" spans="1:8">
      <c r="A239" s="323" t="e">
        <f>#REF!</f>
        <v>#REF!</v>
      </c>
      <c r="B239" s="295" t="e">
        <f>IF(#REF!&lt;&gt;"",#REF!,"")</f>
        <v>#REF!</v>
      </c>
      <c r="C239" s="294" t="e">
        <f>#REF!</f>
        <v>#REF!</v>
      </c>
      <c r="D239" s="293" t="e">
        <f>#REF!</f>
        <v>#REF!</v>
      </c>
      <c r="E239" s="410">
        <f>'Паспорт-3'!E267</f>
        <v>0</v>
      </c>
      <c r="F239" s="411"/>
      <c r="G239" s="426">
        <f t="shared" si="26"/>
        <v>0</v>
      </c>
      <c r="H239" s="79" t="e">
        <f t="shared" si="27"/>
        <v>#REF!</v>
      </c>
    </row>
    <row r="240" spans="1:8">
      <c r="A240" s="323" t="e">
        <f>#REF!</f>
        <v>#REF!</v>
      </c>
      <c r="B240" s="295" t="e">
        <f>IF(#REF!&lt;&gt;"",#REF!,"")</f>
        <v>#REF!</v>
      </c>
      <c r="C240" s="294" t="e">
        <f>#REF!</f>
        <v>#REF!</v>
      </c>
      <c r="D240" s="293" t="e">
        <f>#REF!</f>
        <v>#REF!</v>
      </c>
      <c r="E240" s="410">
        <f>'Паспорт-3'!E268</f>
        <v>0</v>
      </c>
      <c r="F240" s="411"/>
      <c r="G240" s="426">
        <f t="shared" si="26"/>
        <v>0</v>
      </c>
      <c r="H240" s="79" t="e">
        <f t="shared" si="27"/>
        <v>#REF!</v>
      </c>
    </row>
    <row r="241" spans="1:8">
      <c r="A241" s="323" t="e">
        <f>#REF!</f>
        <v>#REF!</v>
      </c>
      <c r="B241" s="295" t="e">
        <f>IF(#REF!&lt;&gt;"",#REF!,"")</f>
        <v>#REF!</v>
      </c>
      <c r="C241" s="294" t="e">
        <f>#REF!</f>
        <v>#REF!</v>
      </c>
      <c r="D241" s="293" t="e">
        <f>#REF!</f>
        <v>#REF!</v>
      </c>
      <c r="E241" s="410">
        <f>'Паспорт-3'!E269</f>
        <v>0</v>
      </c>
      <c r="F241" s="411"/>
      <c r="G241" s="426">
        <f t="shared" si="26"/>
        <v>0</v>
      </c>
      <c r="H241" s="79" t="e">
        <f t="shared" si="27"/>
        <v>#REF!</v>
      </c>
    </row>
    <row r="242" spans="1:8">
      <c r="A242" s="323" t="e">
        <f>#REF!</f>
        <v>#REF!</v>
      </c>
      <c r="B242" s="295" t="e">
        <f>IF(#REF!&lt;&gt;"",#REF!,"")</f>
        <v>#REF!</v>
      </c>
      <c r="C242" s="294" t="e">
        <f>#REF!</f>
        <v>#REF!</v>
      </c>
      <c r="D242" s="293" t="e">
        <f>#REF!</f>
        <v>#REF!</v>
      </c>
      <c r="E242" s="410">
        <f>'Паспорт-3'!E270</f>
        <v>0</v>
      </c>
      <c r="F242" s="411"/>
      <c r="G242" s="426">
        <f t="shared" si="26"/>
        <v>0</v>
      </c>
      <c r="H242" s="79" t="e">
        <f t="shared" si="27"/>
        <v>#REF!</v>
      </c>
    </row>
    <row r="243" spans="1:8">
      <c r="A243" s="323" t="e">
        <f>#REF!</f>
        <v>#REF!</v>
      </c>
      <c r="B243" s="295" t="e">
        <f>IF(#REF!&lt;&gt;"",#REF!,"")</f>
        <v>#REF!</v>
      </c>
      <c r="C243" s="294" t="e">
        <f>#REF!</f>
        <v>#REF!</v>
      </c>
      <c r="D243" s="293" t="e">
        <f>#REF!</f>
        <v>#REF!</v>
      </c>
      <c r="E243" s="410">
        <f>'Паспорт-3'!E271</f>
        <v>0</v>
      </c>
      <c r="F243" s="411"/>
      <c r="G243" s="426">
        <f t="shared" si="26"/>
        <v>0</v>
      </c>
      <c r="H243" s="79" t="e">
        <f t="shared" si="27"/>
        <v>#REF!</v>
      </c>
    </row>
    <row r="244" spans="1:8">
      <c r="A244" s="323" t="e">
        <f>#REF!</f>
        <v>#REF!</v>
      </c>
      <c r="B244" s="295" t="e">
        <f>IF(#REF!&lt;&gt;"",#REF!,"")</f>
        <v>#REF!</v>
      </c>
      <c r="C244" s="294" t="e">
        <f>#REF!</f>
        <v>#REF!</v>
      </c>
      <c r="D244" s="293" t="e">
        <f>#REF!</f>
        <v>#REF!</v>
      </c>
      <c r="E244" s="410">
        <f>'Паспорт-3'!E272</f>
        <v>0</v>
      </c>
      <c r="F244" s="411"/>
      <c r="G244" s="426">
        <f t="shared" si="26"/>
        <v>0</v>
      </c>
      <c r="H244" s="79" t="e">
        <f t="shared" si="27"/>
        <v>#REF!</v>
      </c>
    </row>
    <row r="245" spans="1:8">
      <c r="A245" s="323" t="e">
        <f>#REF!</f>
        <v>#REF!</v>
      </c>
      <c r="B245" s="295" t="e">
        <f>IF(#REF!&lt;&gt;"",#REF!,"")</f>
        <v>#REF!</v>
      </c>
      <c r="C245" s="294" t="e">
        <f>#REF!</f>
        <v>#REF!</v>
      </c>
      <c r="D245" s="293" t="e">
        <f>#REF!</f>
        <v>#REF!</v>
      </c>
      <c r="E245" s="410">
        <f>'Паспорт-3'!E273</f>
        <v>0</v>
      </c>
      <c r="F245" s="411"/>
      <c r="G245" s="426">
        <f t="shared" si="26"/>
        <v>0</v>
      </c>
      <c r="H245" s="79" t="e">
        <f t="shared" si="27"/>
        <v>#REF!</v>
      </c>
    </row>
    <row r="246" spans="1:8">
      <c r="A246" s="323" t="e">
        <f>#REF!</f>
        <v>#REF!</v>
      </c>
      <c r="B246" s="295" t="e">
        <f>IF(#REF!&lt;&gt;"",#REF!,"")</f>
        <v>#REF!</v>
      </c>
      <c r="C246" s="294" t="e">
        <f>#REF!</f>
        <v>#REF!</v>
      </c>
      <c r="D246" s="293" t="e">
        <f>#REF!</f>
        <v>#REF!</v>
      </c>
      <c r="E246" s="410">
        <f>'Паспорт-3'!E274</f>
        <v>0</v>
      </c>
      <c r="F246" s="411"/>
      <c r="G246" s="426">
        <f t="shared" si="26"/>
        <v>0</v>
      </c>
      <c r="H246" s="79" t="e">
        <f t="shared" si="27"/>
        <v>#REF!</v>
      </c>
    </row>
    <row r="247" spans="1:8">
      <c r="A247" s="323" t="e">
        <f>#REF!</f>
        <v>#REF!</v>
      </c>
      <c r="B247" s="295" t="e">
        <f>IF(#REF!&lt;&gt;"",#REF!,"")</f>
        <v>#REF!</v>
      </c>
      <c r="C247" s="294" t="e">
        <f>#REF!</f>
        <v>#REF!</v>
      </c>
      <c r="D247" s="293" t="e">
        <f>#REF!</f>
        <v>#REF!</v>
      </c>
      <c r="E247" s="410">
        <f>'Паспорт-3'!E275</f>
        <v>0</v>
      </c>
      <c r="F247" s="411"/>
      <c r="G247" s="426">
        <f t="shared" si="26"/>
        <v>0</v>
      </c>
      <c r="H247" s="79" t="e">
        <f t="shared" si="27"/>
        <v>#REF!</v>
      </c>
    </row>
    <row r="248" spans="1:8">
      <c r="A248" s="323" t="e">
        <f>#REF!</f>
        <v>#REF!</v>
      </c>
      <c r="B248" s="295" t="e">
        <f>IF(#REF!&lt;&gt;"",#REF!,"")</f>
        <v>#REF!</v>
      </c>
      <c r="C248" s="294" t="e">
        <f>#REF!</f>
        <v>#REF!</v>
      </c>
      <c r="D248" s="293" t="e">
        <f>#REF!</f>
        <v>#REF!</v>
      </c>
      <c r="E248" s="410">
        <f>'Паспорт-3'!E276</f>
        <v>0</v>
      </c>
      <c r="F248" s="411"/>
      <c r="G248" s="426">
        <f t="shared" si="26"/>
        <v>0</v>
      </c>
      <c r="H248" s="79" t="e">
        <f t="shared" si="27"/>
        <v>#REF!</v>
      </c>
    </row>
    <row r="249" spans="1:8">
      <c r="A249" s="430" t="e">
        <f>#REF!</f>
        <v>#REF!</v>
      </c>
      <c r="B249" s="431" t="e">
        <f>IF(#REF!&lt;&gt;"",#REF!,"")</f>
        <v>#REF!</v>
      </c>
      <c r="C249" s="432" t="e">
        <f>#REF!</f>
        <v>#REF!</v>
      </c>
      <c r="D249" s="433" t="e">
        <f>#REF!</f>
        <v>#REF!</v>
      </c>
      <c r="E249" s="434">
        <f>'Паспорт-3'!E277</f>
        <v>0</v>
      </c>
      <c r="F249" s="435"/>
      <c r="G249" s="436">
        <f t="shared" si="26"/>
        <v>0</v>
      </c>
      <c r="H249" s="79" t="e">
        <f t="shared" si="27"/>
        <v>#REF!</v>
      </c>
    </row>
    <row r="250" spans="1:8" ht="12.75" customHeight="1">
      <c r="A250" s="893" t="s">
        <v>210</v>
      </c>
      <c r="B250" s="894"/>
      <c r="C250" s="894"/>
      <c r="D250" s="894"/>
      <c r="E250" s="894"/>
      <c r="F250" s="894"/>
      <c r="G250" s="895"/>
      <c r="H250" s="79" t="e">
        <f>H234</f>
        <v>#REF!</v>
      </c>
    </row>
    <row r="251" spans="1:8">
      <c r="A251" s="423" t="e">
        <f>#REF!</f>
        <v>#REF!</v>
      </c>
      <c r="B251" s="896" t="s">
        <v>107</v>
      </c>
      <c r="C251" s="897"/>
      <c r="D251" s="897"/>
      <c r="E251" s="898"/>
      <c r="F251" s="898"/>
      <c r="G251" s="899"/>
      <c r="H251" s="79" t="e">
        <f>H252</f>
        <v>#REF!</v>
      </c>
    </row>
    <row r="252" spans="1:8">
      <c r="A252" s="323" t="e">
        <f>#REF!</f>
        <v>#REF!</v>
      </c>
      <c r="B252" s="418" t="e">
        <f>IF(#REF!&lt;&gt;"",#REF!,"")</f>
        <v>#REF!</v>
      </c>
      <c r="C252" s="419" t="e">
        <f>#REF!</f>
        <v>#REF!</v>
      </c>
      <c r="D252" s="420" t="e">
        <f>#REF!</f>
        <v>#REF!</v>
      </c>
      <c r="E252" s="421">
        <f>'Паспорт-3'!E279</f>
        <v>0</v>
      </c>
      <c r="F252" s="422"/>
      <c r="G252" s="425">
        <f t="shared" ref="G252:G266" si="28">F252-E252</f>
        <v>0</v>
      </c>
      <c r="H252" s="79" t="e">
        <f t="shared" ref="H252:H266" si="29">IF(B252&lt;&gt;"","Для друку","")</f>
        <v>#REF!</v>
      </c>
    </row>
    <row r="253" spans="1:8">
      <c r="A253" s="323" t="e">
        <f>#REF!</f>
        <v>#REF!</v>
      </c>
      <c r="B253" s="295" t="e">
        <f>IF(#REF!&lt;&gt;"",#REF!,"")</f>
        <v>#REF!</v>
      </c>
      <c r="C253" s="294" t="e">
        <f>#REF!</f>
        <v>#REF!</v>
      </c>
      <c r="D253" s="293" t="e">
        <f>#REF!</f>
        <v>#REF!</v>
      </c>
      <c r="E253" s="410">
        <f>'Паспорт-3'!E280</f>
        <v>0</v>
      </c>
      <c r="F253" s="411"/>
      <c r="G253" s="426">
        <f t="shared" si="28"/>
        <v>0</v>
      </c>
      <c r="H253" s="79" t="e">
        <f t="shared" si="29"/>
        <v>#REF!</v>
      </c>
    </row>
    <row r="254" spans="1:8">
      <c r="A254" s="323" t="e">
        <f>#REF!</f>
        <v>#REF!</v>
      </c>
      <c r="B254" s="295" t="e">
        <f>IF(#REF!&lt;&gt;"",#REF!,"")</f>
        <v>#REF!</v>
      </c>
      <c r="C254" s="294" t="e">
        <f>#REF!</f>
        <v>#REF!</v>
      </c>
      <c r="D254" s="293" t="e">
        <f>#REF!</f>
        <v>#REF!</v>
      </c>
      <c r="E254" s="410">
        <f>'Паспорт-3'!E281</f>
        <v>0</v>
      </c>
      <c r="F254" s="411"/>
      <c r="G254" s="426">
        <f t="shared" si="28"/>
        <v>0</v>
      </c>
      <c r="H254" s="79" t="e">
        <f t="shared" si="29"/>
        <v>#REF!</v>
      </c>
    </row>
    <row r="255" spans="1:8">
      <c r="A255" s="323" t="e">
        <f>#REF!</f>
        <v>#REF!</v>
      </c>
      <c r="B255" s="295" t="e">
        <f>IF(#REF!&lt;&gt;"",#REF!,"")</f>
        <v>#REF!</v>
      </c>
      <c r="C255" s="294" t="e">
        <f>#REF!</f>
        <v>#REF!</v>
      </c>
      <c r="D255" s="293" t="e">
        <f>#REF!</f>
        <v>#REF!</v>
      </c>
      <c r="E255" s="410">
        <f>'Паспорт-3'!E282</f>
        <v>0</v>
      </c>
      <c r="F255" s="411"/>
      <c r="G255" s="426">
        <f t="shared" si="28"/>
        <v>0</v>
      </c>
      <c r="H255" s="79" t="e">
        <f t="shared" si="29"/>
        <v>#REF!</v>
      </c>
    </row>
    <row r="256" spans="1:8">
      <c r="A256" s="323" t="e">
        <f>#REF!</f>
        <v>#REF!</v>
      </c>
      <c r="B256" s="295" t="e">
        <f>IF(#REF!&lt;&gt;"",#REF!,"")</f>
        <v>#REF!</v>
      </c>
      <c r="C256" s="294" t="e">
        <f>#REF!</f>
        <v>#REF!</v>
      </c>
      <c r="D256" s="293" t="e">
        <f>#REF!</f>
        <v>#REF!</v>
      </c>
      <c r="E256" s="410">
        <f>'Паспорт-3'!E283</f>
        <v>0</v>
      </c>
      <c r="F256" s="411"/>
      <c r="G256" s="426">
        <f t="shared" si="28"/>
        <v>0</v>
      </c>
      <c r="H256" s="79" t="e">
        <f t="shared" si="29"/>
        <v>#REF!</v>
      </c>
    </row>
    <row r="257" spans="1:8">
      <c r="A257" s="323" t="e">
        <f>#REF!</f>
        <v>#REF!</v>
      </c>
      <c r="B257" s="295" t="e">
        <f>IF(#REF!&lt;&gt;"",#REF!,"")</f>
        <v>#REF!</v>
      </c>
      <c r="C257" s="294" t="e">
        <f>#REF!</f>
        <v>#REF!</v>
      </c>
      <c r="D257" s="293" t="e">
        <f>#REF!</f>
        <v>#REF!</v>
      </c>
      <c r="E257" s="410">
        <f>'Паспорт-3'!E284</f>
        <v>0</v>
      </c>
      <c r="F257" s="411"/>
      <c r="G257" s="426">
        <f t="shared" si="28"/>
        <v>0</v>
      </c>
      <c r="H257" s="79" t="e">
        <f t="shared" si="29"/>
        <v>#REF!</v>
      </c>
    </row>
    <row r="258" spans="1:8">
      <c r="A258" s="323" t="e">
        <f>#REF!</f>
        <v>#REF!</v>
      </c>
      <c r="B258" s="295" t="e">
        <f>IF(#REF!&lt;&gt;"",#REF!,"")</f>
        <v>#REF!</v>
      </c>
      <c r="C258" s="294" t="e">
        <f>#REF!</f>
        <v>#REF!</v>
      </c>
      <c r="D258" s="293" t="e">
        <f>#REF!</f>
        <v>#REF!</v>
      </c>
      <c r="E258" s="410">
        <f>'Паспорт-3'!E285</f>
        <v>0</v>
      </c>
      <c r="F258" s="411"/>
      <c r="G258" s="426">
        <f t="shared" si="28"/>
        <v>0</v>
      </c>
      <c r="H258" s="79" t="e">
        <f t="shared" si="29"/>
        <v>#REF!</v>
      </c>
    </row>
    <row r="259" spans="1:8">
      <c r="A259" s="323" t="e">
        <f>#REF!</f>
        <v>#REF!</v>
      </c>
      <c r="B259" s="295" t="e">
        <f>IF(#REF!&lt;&gt;"",#REF!,"")</f>
        <v>#REF!</v>
      </c>
      <c r="C259" s="294" t="e">
        <f>#REF!</f>
        <v>#REF!</v>
      </c>
      <c r="D259" s="293" t="e">
        <f>#REF!</f>
        <v>#REF!</v>
      </c>
      <c r="E259" s="410">
        <f>'Паспорт-3'!E286</f>
        <v>0</v>
      </c>
      <c r="F259" s="411"/>
      <c r="G259" s="426">
        <f t="shared" si="28"/>
        <v>0</v>
      </c>
      <c r="H259" s="79" t="e">
        <f t="shared" si="29"/>
        <v>#REF!</v>
      </c>
    </row>
    <row r="260" spans="1:8">
      <c r="A260" s="323" t="e">
        <f>#REF!</f>
        <v>#REF!</v>
      </c>
      <c r="B260" s="295" t="e">
        <f>IF(#REF!&lt;&gt;"",#REF!,"")</f>
        <v>#REF!</v>
      </c>
      <c r="C260" s="294" t="e">
        <f>#REF!</f>
        <v>#REF!</v>
      </c>
      <c r="D260" s="293" t="e">
        <f>#REF!</f>
        <v>#REF!</v>
      </c>
      <c r="E260" s="410">
        <f>'Паспорт-3'!E287</f>
        <v>0</v>
      </c>
      <c r="F260" s="411"/>
      <c r="G260" s="426">
        <f t="shared" si="28"/>
        <v>0</v>
      </c>
      <c r="H260" s="79" t="e">
        <f t="shared" si="29"/>
        <v>#REF!</v>
      </c>
    </row>
    <row r="261" spans="1:8">
      <c r="A261" s="323" t="e">
        <f>#REF!</f>
        <v>#REF!</v>
      </c>
      <c r="B261" s="295" t="e">
        <f>IF(#REF!&lt;&gt;"",#REF!,"")</f>
        <v>#REF!</v>
      </c>
      <c r="C261" s="294" t="e">
        <f>#REF!</f>
        <v>#REF!</v>
      </c>
      <c r="D261" s="293" t="e">
        <f>#REF!</f>
        <v>#REF!</v>
      </c>
      <c r="E261" s="410">
        <f>'Паспорт-3'!E288</f>
        <v>0</v>
      </c>
      <c r="F261" s="411"/>
      <c r="G261" s="426">
        <f t="shared" si="28"/>
        <v>0</v>
      </c>
      <c r="H261" s="79" t="e">
        <f t="shared" si="29"/>
        <v>#REF!</v>
      </c>
    </row>
    <row r="262" spans="1:8">
      <c r="A262" s="323" t="e">
        <f>#REF!</f>
        <v>#REF!</v>
      </c>
      <c r="B262" s="295" t="e">
        <f>IF(#REF!&lt;&gt;"",#REF!,"")</f>
        <v>#REF!</v>
      </c>
      <c r="C262" s="294" t="e">
        <f>#REF!</f>
        <v>#REF!</v>
      </c>
      <c r="D262" s="293" t="e">
        <f>#REF!</f>
        <v>#REF!</v>
      </c>
      <c r="E262" s="410">
        <f>'Паспорт-3'!E289</f>
        <v>0</v>
      </c>
      <c r="F262" s="411"/>
      <c r="G262" s="426">
        <f t="shared" si="28"/>
        <v>0</v>
      </c>
      <c r="H262" s="79" t="e">
        <f t="shared" si="29"/>
        <v>#REF!</v>
      </c>
    </row>
    <row r="263" spans="1:8">
      <c r="A263" s="323" t="e">
        <f>#REF!</f>
        <v>#REF!</v>
      </c>
      <c r="B263" s="295" t="e">
        <f>IF(#REF!&lt;&gt;"",#REF!,"")</f>
        <v>#REF!</v>
      </c>
      <c r="C263" s="294" t="e">
        <f>#REF!</f>
        <v>#REF!</v>
      </c>
      <c r="D263" s="293" t="e">
        <f>#REF!</f>
        <v>#REF!</v>
      </c>
      <c r="E263" s="410">
        <f>'Паспорт-3'!E290</f>
        <v>0</v>
      </c>
      <c r="F263" s="411"/>
      <c r="G263" s="426">
        <f t="shared" si="28"/>
        <v>0</v>
      </c>
      <c r="H263" s="79" t="e">
        <f t="shared" si="29"/>
        <v>#REF!</v>
      </c>
    </row>
    <row r="264" spans="1:8">
      <c r="A264" s="323" t="e">
        <f>#REF!</f>
        <v>#REF!</v>
      </c>
      <c r="B264" s="295" t="e">
        <f>IF(#REF!&lt;&gt;"",#REF!,"")</f>
        <v>#REF!</v>
      </c>
      <c r="C264" s="294" t="e">
        <f>#REF!</f>
        <v>#REF!</v>
      </c>
      <c r="D264" s="293" t="e">
        <f>#REF!</f>
        <v>#REF!</v>
      </c>
      <c r="E264" s="410">
        <f>'Паспорт-3'!E291</f>
        <v>0</v>
      </c>
      <c r="F264" s="411"/>
      <c r="G264" s="426">
        <f t="shared" si="28"/>
        <v>0</v>
      </c>
      <c r="H264" s="79" t="e">
        <f t="shared" si="29"/>
        <v>#REF!</v>
      </c>
    </row>
    <row r="265" spans="1:8">
      <c r="A265" s="323" t="e">
        <f>#REF!</f>
        <v>#REF!</v>
      </c>
      <c r="B265" s="295" t="e">
        <f>IF(#REF!&lt;&gt;"",#REF!,"")</f>
        <v>#REF!</v>
      </c>
      <c r="C265" s="294" t="e">
        <f>#REF!</f>
        <v>#REF!</v>
      </c>
      <c r="D265" s="293" t="e">
        <f>#REF!</f>
        <v>#REF!</v>
      </c>
      <c r="E265" s="410">
        <f>'Паспорт-3'!E292</f>
        <v>0</v>
      </c>
      <c r="F265" s="411"/>
      <c r="G265" s="426">
        <f t="shared" si="28"/>
        <v>0</v>
      </c>
      <c r="H265" s="79" t="e">
        <f t="shared" si="29"/>
        <v>#REF!</v>
      </c>
    </row>
    <row r="266" spans="1:8">
      <c r="A266" s="430" t="e">
        <f>#REF!</f>
        <v>#REF!</v>
      </c>
      <c r="B266" s="431" t="e">
        <f>IF(#REF!&lt;&gt;"",#REF!,"")</f>
        <v>#REF!</v>
      </c>
      <c r="C266" s="432" t="e">
        <f>#REF!</f>
        <v>#REF!</v>
      </c>
      <c r="D266" s="433" t="e">
        <f>#REF!</f>
        <v>#REF!</v>
      </c>
      <c r="E266" s="434">
        <f>'Паспорт-3'!E293</f>
        <v>0</v>
      </c>
      <c r="F266" s="435"/>
      <c r="G266" s="436">
        <f t="shared" si="28"/>
        <v>0</v>
      </c>
      <c r="H266" s="79" t="e">
        <f t="shared" si="29"/>
        <v>#REF!</v>
      </c>
    </row>
    <row r="267" spans="1:8" ht="12.75" customHeight="1">
      <c r="A267" s="893" t="s">
        <v>210</v>
      </c>
      <c r="B267" s="894"/>
      <c r="C267" s="894"/>
      <c r="D267" s="894"/>
      <c r="E267" s="894"/>
      <c r="F267" s="894"/>
      <c r="G267" s="895"/>
      <c r="H267" s="79" t="e">
        <f>H251</f>
        <v>#REF!</v>
      </c>
    </row>
    <row r="268" spans="1:8" ht="12.75" customHeight="1">
      <c r="A268" s="893" t="s">
        <v>230</v>
      </c>
      <c r="B268" s="894"/>
      <c r="C268" s="894"/>
      <c r="D268" s="894"/>
      <c r="E268" s="894"/>
      <c r="F268" s="894"/>
      <c r="G268" s="895"/>
      <c r="H268" s="79" t="e">
        <f>H216</f>
        <v>#REF!</v>
      </c>
    </row>
    <row r="269" spans="1:8" ht="12.75" customHeight="1">
      <c r="A269" s="903" t="e">
        <f>#REF!</f>
        <v>#REF!</v>
      </c>
      <c r="B269" s="904"/>
      <c r="C269" s="904"/>
      <c r="D269" s="904"/>
      <c r="E269" s="904"/>
      <c r="F269" s="904"/>
      <c r="G269" s="905"/>
      <c r="H269" s="79" t="e">
        <f>H270</f>
        <v>#REF!</v>
      </c>
    </row>
    <row r="270" spans="1:8" ht="12.75" customHeight="1">
      <c r="A270" s="857" t="e">
        <f>#REF!</f>
        <v>#REF!</v>
      </c>
      <c r="B270" s="858"/>
      <c r="C270" s="858"/>
      <c r="D270" s="858"/>
      <c r="E270" s="858"/>
      <c r="F270" s="858"/>
      <c r="G270" s="859"/>
      <c r="H270" s="79" t="e">
        <f>H271</f>
        <v>#REF!</v>
      </c>
    </row>
    <row r="271" spans="1:8">
      <c r="A271" s="417" t="s">
        <v>4</v>
      </c>
      <c r="B271" s="896" t="s">
        <v>105</v>
      </c>
      <c r="C271" s="897"/>
      <c r="D271" s="897"/>
      <c r="E271" s="900"/>
      <c r="F271" s="900"/>
      <c r="G271" s="901"/>
      <c r="H271" s="79" t="e">
        <f>H272</f>
        <v>#REF!</v>
      </c>
    </row>
    <row r="272" spans="1:8">
      <c r="A272" s="323" t="e">
        <f>#REF!</f>
        <v>#REF!</v>
      </c>
      <c r="B272" s="418" t="e">
        <f>IF(#REF!&lt;&gt;"",#REF!,"")</f>
        <v>#REF!</v>
      </c>
      <c r="C272" s="419" t="e">
        <f>#REF!</f>
        <v>#REF!</v>
      </c>
      <c r="D272" s="420" t="e">
        <f>#REF!</f>
        <v>#REF!</v>
      </c>
      <c r="E272" s="421">
        <f>'Паспорт-3'!E308</f>
        <v>0</v>
      </c>
      <c r="F272" s="422"/>
      <c r="G272" s="425">
        <f t="shared" ref="G272:G286" si="30">F272-E272</f>
        <v>0</v>
      </c>
      <c r="H272" s="79" t="e">
        <f t="shared" ref="H272:H286" si="31">IF(B272&lt;&gt;"","Для друку","")</f>
        <v>#REF!</v>
      </c>
    </row>
    <row r="273" spans="1:8">
      <c r="A273" s="323" t="e">
        <f>#REF!</f>
        <v>#REF!</v>
      </c>
      <c r="B273" s="295" t="e">
        <f>IF(#REF!&lt;&gt;"",#REF!,"")</f>
        <v>#REF!</v>
      </c>
      <c r="C273" s="294" t="e">
        <f>#REF!</f>
        <v>#REF!</v>
      </c>
      <c r="D273" s="293" t="e">
        <f>#REF!</f>
        <v>#REF!</v>
      </c>
      <c r="E273" s="410">
        <f>'Паспорт-3'!E309</f>
        <v>0</v>
      </c>
      <c r="F273" s="411"/>
      <c r="G273" s="426">
        <f t="shared" si="30"/>
        <v>0</v>
      </c>
      <c r="H273" s="79" t="e">
        <f t="shared" si="31"/>
        <v>#REF!</v>
      </c>
    </row>
    <row r="274" spans="1:8">
      <c r="A274" s="323" t="e">
        <f>#REF!</f>
        <v>#REF!</v>
      </c>
      <c r="B274" s="295" t="e">
        <f>IF(#REF!&lt;&gt;"",#REF!,"")</f>
        <v>#REF!</v>
      </c>
      <c r="C274" s="294" t="e">
        <f>#REF!</f>
        <v>#REF!</v>
      </c>
      <c r="D274" s="293" t="e">
        <f>#REF!</f>
        <v>#REF!</v>
      </c>
      <c r="E274" s="410">
        <f>'Паспорт-3'!E310</f>
        <v>0</v>
      </c>
      <c r="F274" s="411"/>
      <c r="G274" s="426">
        <f t="shared" si="30"/>
        <v>0</v>
      </c>
      <c r="H274" s="79" t="e">
        <f t="shared" si="31"/>
        <v>#REF!</v>
      </c>
    </row>
    <row r="275" spans="1:8">
      <c r="A275" s="323" t="e">
        <f>#REF!</f>
        <v>#REF!</v>
      </c>
      <c r="B275" s="295" t="e">
        <f>IF(#REF!&lt;&gt;"",#REF!,"")</f>
        <v>#REF!</v>
      </c>
      <c r="C275" s="294" t="e">
        <f>#REF!</f>
        <v>#REF!</v>
      </c>
      <c r="D275" s="293" t="e">
        <f>#REF!</f>
        <v>#REF!</v>
      </c>
      <c r="E275" s="410">
        <f>'Паспорт-3'!E311</f>
        <v>0</v>
      </c>
      <c r="F275" s="411"/>
      <c r="G275" s="426">
        <f t="shared" si="30"/>
        <v>0</v>
      </c>
      <c r="H275" s="79" t="e">
        <f t="shared" si="31"/>
        <v>#REF!</v>
      </c>
    </row>
    <row r="276" spans="1:8">
      <c r="A276" s="323" t="e">
        <f>#REF!</f>
        <v>#REF!</v>
      </c>
      <c r="B276" s="295" t="e">
        <f>IF(#REF!&lt;&gt;"",#REF!,"")</f>
        <v>#REF!</v>
      </c>
      <c r="C276" s="294" t="e">
        <f>#REF!</f>
        <v>#REF!</v>
      </c>
      <c r="D276" s="293" t="e">
        <f>#REF!</f>
        <v>#REF!</v>
      </c>
      <c r="E276" s="410">
        <f>'Паспорт-3'!E312</f>
        <v>0</v>
      </c>
      <c r="F276" s="411"/>
      <c r="G276" s="426">
        <f t="shared" si="30"/>
        <v>0</v>
      </c>
      <c r="H276" s="79" t="e">
        <f t="shared" si="31"/>
        <v>#REF!</v>
      </c>
    </row>
    <row r="277" spans="1:8">
      <c r="A277" s="323" t="e">
        <f>#REF!</f>
        <v>#REF!</v>
      </c>
      <c r="B277" s="295" t="e">
        <f>IF(#REF!&lt;&gt;"",#REF!,"")</f>
        <v>#REF!</v>
      </c>
      <c r="C277" s="294" t="e">
        <f>#REF!</f>
        <v>#REF!</v>
      </c>
      <c r="D277" s="293" t="e">
        <f>#REF!</f>
        <v>#REF!</v>
      </c>
      <c r="E277" s="410">
        <f>'Паспорт-3'!E313</f>
        <v>0</v>
      </c>
      <c r="F277" s="411"/>
      <c r="G277" s="426">
        <f t="shared" si="30"/>
        <v>0</v>
      </c>
      <c r="H277" s="79" t="e">
        <f t="shared" si="31"/>
        <v>#REF!</v>
      </c>
    </row>
    <row r="278" spans="1:8">
      <c r="A278" s="323" t="e">
        <f>#REF!</f>
        <v>#REF!</v>
      </c>
      <c r="B278" s="295" t="e">
        <f>IF(#REF!&lt;&gt;"",#REF!,"")</f>
        <v>#REF!</v>
      </c>
      <c r="C278" s="294" t="e">
        <f>#REF!</f>
        <v>#REF!</v>
      </c>
      <c r="D278" s="293" t="e">
        <f>#REF!</f>
        <v>#REF!</v>
      </c>
      <c r="E278" s="410">
        <f>'Паспорт-3'!E314</f>
        <v>0</v>
      </c>
      <c r="F278" s="411"/>
      <c r="G278" s="426">
        <f t="shared" si="30"/>
        <v>0</v>
      </c>
      <c r="H278" s="79" t="e">
        <f t="shared" si="31"/>
        <v>#REF!</v>
      </c>
    </row>
    <row r="279" spans="1:8">
      <c r="A279" s="323" t="e">
        <f>#REF!</f>
        <v>#REF!</v>
      </c>
      <c r="B279" s="295" t="e">
        <f>IF(#REF!&lt;&gt;"",#REF!,"")</f>
        <v>#REF!</v>
      </c>
      <c r="C279" s="294" t="e">
        <f>#REF!</f>
        <v>#REF!</v>
      </c>
      <c r="D279" s="293" t="e">
        <f>#REF!</f>
        <v>#REF!</v>
      </c>
      <c r="E279" s="410">
        <f>'Паспорт-3'!E315</f>
        <v>0</v>
      </c>
      <c r="F279" s="411"/>
      <c r="G279" s="426">
        <f t="shared" si="30"/>
        <v>0</v>
      </c>
      <c r="H279" s="79" t="e">
        <f t="shared" si="31"/>
        <v>#REF!</v>
      </c>
    </row>
    <row r="280" spans="1:8">
      <c r="A280" s="323" t="e">
        <f>#REF!</f>
        <v>#REF!</v>
      </c>
      <c r="B280" s="295" t="e">
        <f>IF(#REF!&lt;&gt;"",#REF!,"")</f>
        <v>#REF!</v>
      </c>
      <c r="C280" s="294" t="e">
        <f>#REF!</f>
        <v>#REF!</v>
      </c>
      <c r="D280" s="293" t="e">
        <f>#REF!</f>
        <v>#REF!</v>
      </c>
      <c r="E280" s="410">
        <f>'Паспорт-3'!E316</f>
        <v>0</v>
      </c>
      <c r="F280" s="411"/>
      <c r="G280" s="426">
        <f t="shared" si="30"/>
        <v>0</v>
      </c>
      <c r="H280" s="79" t="e">
        <f t="shared" si="31"/>
        <v>#REF!</v>
      </c>
    </row>
    <row r="281" spans="1:8">
      <c r="A281" s="323" t="e">
        <f>#REF!</f>
        <v>#REF!</v>
      </c>
      <c r="B281" s="295" t="e">
        <f>IF(#REF!&lt;&gt;"",#REF!,"")</f>
        <v>#REF!</v>
      </c>
      <c r="C281" s="294" t="e">
        <f>#REF!</f>
        <v>#REF!</v>
      </c>
      <c r="D281" s="293" t="e">
        <f>#REF!</f>
        <v>#REF!</v>
      </c>
      <c r="E281" s="410">
        <f>'Паспорт-3'!E317</f>
        <v>0</v>
      </c>
      <c r="F281" s="411"/>
      <c r="G281" s="426">
        <f t="shared" si="30"/>
        <v>0</v>
      </c>
      <c r="H281" s="79" t="e">
        <f t="shared" si="31"/>
        <v>#REF!</v>
      </c>
    </row>
    <row r="282" spans="1:8">
      <c r="A282" s="323" t="e">
        <f>#REF!</f>
        <v>#REF!</v>
      </c>
      <c r="B282" s="295" t="e">
        <f>IF(#REF!&lt;&gt;"",#REF!,"")</f>
        <v>#REF!</v>
      </c>
      <c r="C282" s="294" t="e">
        <f>#REF!</f>
        <v>#REF!</v>
      </c>
      <c r="D282" s="293" t="e">
        <f>#REF!</f>
        <v>#REF!</v>
      </c>
      <c r="E282" s="410">
        <f>'Паспорт-3'!E318</f>
        <v>0</v>
      </c>
      <c r="F282" s="411"/>
      <c r="G282" s="426">
        <f t="shared" si="30"/>
        <v>0</v>
      </c>
      <c r="H282" s="79" t="e">
        <f t="shared" si="31"/>
        <v>#REF!</v>
      </c>
    </row>
    <row r="283" spans="1:8">
      <c r="A283" s="323" t="e">
        <f>#REF!</f>
        <v>#REF!</v>
      </c>
      <c r="B283" s="295" t="e">
        <f>IF(#REF!&lt;&gt;"",#REF!,"")</f>
        <v>#REF!</v>
      </c>
      <c r="C283" s="294" t="e">
        <f>#REF!</f>
        <v>#REF!</v>
      </c>
      <c r="D283" s="293" t="e">
        <f>#REF!</f>
        <v>#REF!</v>
      </c>
      <c r="E283" s="410">
        <f>'Паспорт-3'!E319</f>
        <v>0</v>
      </c>
      <c r="F283" s="411"/>
      <c r="G283" s="426">
        <f t="shared" si="30"/>
        <v>0</v>
      </c>
      <c r="H283" s="79" t="e">
        <f t="shared" si="31"/>
        <v>#REF!</v>
      </c>
    </row>
    <row r="284" spans="1:8">
      <c r="A284" s="323" t="e">
        <f>#REF!</f>
        <v>#REF!</v>
      </c>
      <c r="B284" s="295" t="e">
        <f>IF(#REF!&lt;&gt;"",#REF!,"")</f>
        <v>#REF!</v>
      </c>
      <c r="C284" s="294" t="e">
        <f>#REF!</f>
        <v>#REF!</v>
      </c>
      <c r="D284" s="293" t="e">
        <f>#REF!</f>
        <v>#REF!</v>
      </c>
      <c r="E284" s="410">
        <f>'Паспорт-3'!E320</f>
        <v>0</v>
      </c>
      <c r="F284" s="411"/>
      <c r="G284" s="426">
        <f t="shared" si="30"/>
        <v>0</v>
      </c>
      <c r="H284" s="79" t="e">
        <f t="shared" si="31"/>
        <v>#REF!</v>
      </c>
    </row>
    <row r="285" spans="1:8">
      <c r="A285" s="323" t="e">
        <f>#REF!</f>
        <v>#REF!</v>
      </c>
      <c r="B285" s="295" t="e">
        <f>IF(#REF!&lt;&gt;"",#REF!,"")</f>
        <v>#REF!</v>
      </c>
      <c r="C285" s="294" t="e">
        <f>#REF!</f>
        <v>#REF!</v>
      </c>
      <c r="D285" s="293" t="e">
        <f>#REF!</f>
        <v>#REF!</v>
      </c>
      <c r="E285" s="410">
        <f>'Паспорт-3'!E321</f>
        <v>0</v>
      </c>
      <c r="F285" s="411"/>
      <c r="G285" s="426">
        <f t="shared" si="30"/>
        <v>0</v>
      </c>
      <c r="H285" s="79" t="e">
        <f t="shared" si="31"/>
        <v>#REF!</v>
      </c>
    </row>
    <row r="286" spans="1:8">
      <c r="A286" s="430" t="e">
        <f>#REF!</f>
        <v>#REF!</v>
      </c>
      <c r="B286" s="431" t="e">
        <f>IF(#REF!&lt;&gt;"",#REF!,"")</f>
        <v>#REF!</v>
      </c>
      <c r="C286" s="432" t="e">
        <f>#REF!</f>
        <v>#REF!</v>
      </c>
      <c r="D286" s="433" t="e">
        <f>#REF!</f>
        <v>#REF!</v>
      </c>
      <c r="E286" s="434">
        <f>'Паспорт-3'!E322</f>
        <v>0</v>
      </c>
      <c r="F286" s="435"/>
      <c r="G286" s="436">
        <f t="shared" si="30"/>
        <v>0</v>
      </c>
      <c r="H286" s="79" t="e">
        <f t="shared" si="31"/>
        <v>#REF!</v>
      </c>
    </row>
    <row r="287" spans="1:8" ht="12.75" customHeight="1">
      <c r="A287" s="893" t="s">
        <v>210</v>
      </c>
      <c r="B287" s="894"/>
      <c r="C287" s="894"/>
      <c r="D287" s="894"/>
      <c r="E287" s="894"/>
      <c r="F287" s="894"/>
      <c r="G287" s="895"/>
      <c r="H287" s="79" t="e">
        <f>H271</f>
        <v>#REF!</v>
      </c>
    </row>
    <row r="288" spans="1:8">
      <c r="A288" s="417" t="e">
        <f>#REF!</f>
        <v>#REF!</v>
      </c>
      <c r="B288" s="896" t="s">
        <v>106</v>
      </c>
      <c r="C288" s="897"/>
      <c r="D288" s="897"/>
      <c r="E288" s="897"/>
      <c r="F288" s="897"/>
      <c r="G288" s="902"/>
      <c r="H288" s="79" t="e">
        <f>H289</f>
        <v>#REF!</v>
      </c>
    </row>
    <row r="289" spans="1:8">
      <c r="A289" s="323" t="e">
        <f>#REF!</f>
        <v>#REF!</v>
      </c>
      <c r="B289" s="418" t="e">
        <f>IF(#REF!&lt;&gt;"",#REF!,"")</f>
        <v>#REF!</v>
      </c>
      <c r="C289" s="419" t="e">
        <f>#REF!</f>
        <v>#REF!</v>
      </c>
      <c r="D289" s="420" t="e">
        <f>#REF!</f>
        <v>#REF!</v>
      </c>
      <c r="E289" s="427">
        <f>'Паспорт-3'!E324</f>
        <v>0</v>
      </c>
      <c r="F289" s="428"/>
      <c r="G289" s="429">
        <f t="shared" ref="G289:G303" si="32">F289-E289</f>
        <v>0</v>
      </c>
      <c r="H289" s="79" t="e">
        <f t="shared" ref="H289:H303" si="33">IF(B289&lt;&gt;"","Для друку","")</f>
        <v>#REF!</v>
      </c>
    </row>
    <row r="290" spans="1:8">
      <c r="A290" s="323" t="e">
        <f>#REF!</f>
        <v>#REF!</v>
      </c>
      <c r="B290" s="295" t="e">
        <f>IF(#REF!&lt;&gt;"",#REF!,"")</f>
        <v>#REF!</v>
      </c>
      <c r="C290" s="294" t="e">
        <f>#REF!</f>
        <v>#REF!</v>
      </c>
      <c r="D290" s="293" t="e">
        <f>#REF!</f>
        <v>#REF!</v>
      </c>
      <c r="E290" s="410">
        <f>'Паспорт-3'!E325</f>
        <v>0</v>
      </c>
      <c r="F290" s="411"/>
      <c r="G290" s="426">
        <f t="shared" si="32"/>
        <v>0</v>
      </c>
      <c r="H290" s="79" t="e">
        <f t="shared" si="33"/>
        <v>#REF!</v>
      </c>
    </row>
    <row r="291" spans="1:8">
      <c r="A291" s="323" t="e">
        <f>#REF!</f>
        <v>#REF!</v>
      </c>
      <c r="B291" s="295" t="e">
        <f>IF(#REF!&lt;&gt;"",#REF!,"")</f>
        <v>#REF!</v>
      </c>
      <c r="C291" s="294" t="e">
        <f>#REF!</f>
        <v>#REF!</v>
      </c>
      <c r="D291" s="293" t="e">
        <f>#REF!</f>
        <v>#REF!</v>
      </c>
      <c r="E291" s="410">
        <f>'Паспорт-3'!E326</f>
        <v>0</v>
      </c>
      <c r="F291" s="411"/>
      <c r="G291" s="426">
        <f t="shared" si="32"/>
        <v>0</v>
      </c>
      <c r="H291" s="79" t="e">
        <f t="shared" si="33"/>
        <v>#REF!</v>
      </c>
    </row>
    <row r="292" spans="1:8">
      <c r="A292" s="323" t="e">
        <f>#REF!</f>
        <v>#REF!</v>
      </c>
      <c r="B292" s="295" t="e">
        <f>IF(#REF!&lt;&gt;"",#REF!,"")</f>
        <v>#REF!</v>
      </c>
      <c r="C292" s="294" t="e">
        <f>#REF!</f>
        <v>#REF!</v>
      </c>
      <c r="D292" s="293" t="e">
        <f>#REF!</f>
        <v>#REF!</v>
      </c>
      <c r="E292" s="410">
        <f>'Паспорт-3'!E327</f>
        <v>0</v>
      </c>
      <c r="F292" s="411"/>
      <c r="G292" s="426">
        <f t="shared" si="32"/>
        <v>0</v>
      </c>
      <c r="H292" s="79" t="e">
        <f t="shared" si="33"/>
        <v>#REF!</v>
      </c>
    </row>
    <row r="293" spans="1:8">
      <c r="A293" s="323" t="e">
        <f>#REF!</f>
        <v>#REF!</v>
      </c>
      <c r="B293" s="295" t="e">
        <f>IF(#REF!&lt;&gt;"",#REF!,"")</f>
        <v>#REF!</v>
      </c>
      <c r="C293" s="294" t="e">
        <f>#REF!</f>
        <v>#REF!</v>
      </c>
      <c r="D293" s="293" t="e">
        <f>#REF!</f>
        <v>#REF!</v>
      </c>
      <c r="E293" s="410">
        <f>'Паспорт-3'!E328</f>
        <v>0</v>
      </c>
      <c r="F293" s="411"/>
      <c r="G293" s="426">
        <f t="shared" si="32"/>
        <v>0</v>
      </c>
      <c r="H293" s="79" t="e">
        <f t="shared" si="33"/>
        <v>#REF!</v>
      </c>
    </row>
    <row r="294" spans="1:8">
      <c r="A294" s="323" t="e">
        <f>#REF!</f>
        <v>#REF!</v>
      </c>
      <c r="B294" s="295" t="e">
        <f>IF(#REF!&lt;&gt;"",#REF!,"")</f>
        <v>#REF!</v>
      </c>
      <c r="C294" s="294" t="e">
        <f>#REF!</f>
        <v>#REF!</v>
      </c>
      <c r="D294" s="293" t="e">
        <f>#REF!</f>
        <v>#REF!</v>
      </c>
      <c r="E294" s="410">
        <f>'Паспорт-3'!E329</f>
        <v>0</v>
      </c>
      <c r="F294" s="411"/>
      <c r="G294" s="426">
        <f t="shared" si="32"/>
        <v>0</v>
      </c>
      <c r="H294" s="79" t="e">
        <f t="shared" si="33"/>
        <v>#REF!</v>
      </c>
    </row>
    <row r="295" spans="1:8">
      <c r="A295" s="323" t="e">
        <f>#REF!</f>
        <v>#REF!</v>
      </c>
      <c r="B295" s="295" t="e">
        <f>IF(#REF!&lt;&gt;"",#REF!,"")</f>
        <v>#REF!</v>
      </c>
      <c r="C295" s="294" t="e">
        <f>#REF!</f>
        <v>#REF!</v>
      </c>
      <c r="D295" s="293" t="e">
        <f>#REF!</f>
        <v>#REF!</v>
      </c>
      <c r="E295" s="410">
        <f>'Паспорт-3'!E330</f>
        <v>0</v>
      </c>
      <c r="F295" s="411"/>
      <c r="G295" s="426">
        <f t="shared" si="32"/>
        <v>0</v>
      </c>
      <c r="H295" s="79" t="e">
        <f t="shared" si="33"/>
        <v>#REF!</v>
      </c>
    </row>
    <row r="296" spans="1:8">
      <c r="A296" s="323" t="e">
        <f>#REF!</f>
        <v>#REF!</v>
      </c>
      <c r="B296" s="295" t="e">
        <f>IF(#REF!&lt;&gt;"",#REF!,"")</f>
        <v>#REF!</v>
      </c>
      <c r="C296" s="294" t="e">
        <f>#REF!</f>
        <v>#REF!</v>
      </c>
      <c r="D296" s="293" t="e">
        <f>#REF!</f>
        <v>#REF!</v>
      </c>
      <c r="E296" s="410">
        <f>'Паспорт-3'!E331</f>
        <v>0</v>
      </c>
      <c r="F296" s="411"/>
      <c r="G296" s="426">
        <f t="shared" si="32"/>
        <v>0</v>
      </c>
      <c r="H296" s="79" t="e">
        <f t="shared" si="33"/>
        <v>#REF!</v>
      </c>
    </row>
    <row r="297" spans="1:8">
      <c r="A297" s="323" t="e">
        <f>#REF!</f>
        <v>#REF!</v>
      </c>
      <c r="B297" s="295" t="e">
        <f>IF(#REF!&lt;&gt;"",#REF!,"")</f>
        <v>#REF!</v>
      </c>
      <c r="C297" s="294" t="e">
        <f>#REF!</f>
        <v>#REF!</v>
      </c>
      <c r="D297" s="293" t="e">
        <f>#REF!</f>
        <v>#REF!</v>
      </c>
      <c r="E297" s="410">
        <f>'Паспорт-3'!E332</f>
        <v>0</v>
      </c>
      <c r="F297" s="411"/>
      <c r="G297" s="426">
        <f t="shared" si="32"/>
        <v>0</v>
      </c>
      <c r="H297" s="79" t="e">
        <f t="shared" si="33"/>
        <v>#REF!</v>
      </c>
    </row>
    <row r="298" spans="1:8">
      <c r="A298" s="323" t="e">
        <f>#REF!</f>
        <v>#REF!</v>
      </c>
      <c r="B298" s="295" t="e">
        <f>IF(#REF!&lt;&gt;"",#REF!,"")</f>
        <v>#REF!</v>
      </c>
      <c r="C298" s="294" t="e">
        <f>#REF!</f>
        <v>#REF!</v>
      </c>
      <c r="D298" s="293" t="e">
        <f>#REF!</f>
        <v>#REF!</v>
      </c>
      <c r="E298" s="410">
        <f>'Паспорт-3'!E333</f>
        <v>0</v>
      </c>
      <c r="F298" s="411"/>
      <c r="G298" s="426">
        <f t="shared" si="32"/>
        <v>0</v>
      </c>
      <c r="H298" s="79" t="e">
        <f t="shared" si="33"/>
        <v>#REF!</v>
      </c>
    </row>
    <row r="299" spans="1:8">
      <c r="A299" s="323" t="e">
        <f>#REF!</f>
        <v>#REF!</v>
      </c>
      <c r="B299" s="295" t="e">
        <f>IF(#REF!&lt;&gt;"",#REF!,"")</f>
        <v>#REF!</v>
      </c>
      <c r="C299" s="294" t="e">
        <f>#REF!</f>
        <v>#REF!</v>
      </c>
      <c r="D299" s="293" t="e">
        <f>#REF!</f>
        <v>#REF!</v>
      </c>
      <c r="E299" s="410">
        <f>'Паспорт-3'!E334</f>
        <v>0</v>
      </c>
      <c r="F299" s="411"/>
      <c r="G299" s="426">
        <f t="shared" si="32"/>
        <v>0</v>
      </c>
      <c r="H299" s="79" t="e">
        <f t="shared" si="33"/>
        <v>#REF!</v>
      </c>
    </row>
    <row r="300" spans="1:8">
      <c r="A300" s="323" t="e">
        <f>#REF!</f>
        <v>#REF!</v>
      </c>
      <c r="B300" s="295" t="e">
        <f>IF(#REF!&lt;&gt;"",#REF!,"")</f>
        <v>#REF!</v>
      </c>
      <c r="C300" s="294" t="e">
        <f>#REF!</f>
        <v>#REF!</v>
      </c>
      <c r="D300" s="293" t="e">
        <f>#REF!</f>
        <v>#REF!</v>
      </c>
      <c r="E300" s="410">
        <f>'Паспорт-3'!E335</f>
        <v>0</v>
      </c>
      <c r="F300" s="411"/>
      <c r="G300" s="426">
        <f t="shared" si="32"/>
        <v>0</v>
      </c>
      <c r="H300" s="79" t="e">
        <f t="shared" si="33"/>
        <v>#REF!</v>
      </c>
    </row>
    <row r="301" spans="1:8">
      <c r="A301" s="323" t="e">
        <f>#REF!</f>
        <v>#REF!</v>
      </c>
      <c r="B301" s="295" t="e">
        <f>IF(#REF!&lt;&gt;"",#REF!,"")</f>
        <v>#REF!</v>
      </c>
      <c r="C301" s="294" t="e">
        <f>#REF!</f>
        <v>#REF!</v>
      </c>
      <c r="D301" s="293" t="e">
        <f>#REF!</f>
        <v>#REF!</v>
      </c>
      <c r="E301" s="410">
        <f>'Паспорт-3'!E336</f>
        <v>0</v>
      </c>
      <c r="F301" s="411"/>
      <c r="G301" s="426">
        <f t="shared" si="32"/>
        <v>0</v>
      </c>
      <c r="H301" s="79" t="e">
        <f t="shared" si="33"/>
        <v>#REF!</v>
      </c>
    </row>
    <row r="302" spans="1:8">
      <c r="A302" s="323" t="e">
        <f>#REF!</f>
        <v>#REF!</v>
      </c>
      <c r="B302" s="295" t="e">
        <f>IF(#REF!&lt;&gt;"",#REF!,"")</f>
        <v>#REF!</v>
      </c>
      <c r="C302" s="294" t="e">
        <f>#REF!</f>
        <v>#REF!</v>
      </c>
      <c r="D302" s="293" t="e">
        <f>#REF!</f>
        <v>#REF!</v>
      </c>
      <c r="E302" s="410">
        <f>'Паспорт-3'!E337</f>
        <v>0</v>
      </c>
      <c r="F302" s="411"/>
      <c r="G302" s="426">
        <f t="shared" si="32"/>
        <v>0</v>
      </c>
      <c r="H302" s="79" t="e">
        <f t="shared" si="33"/>
        <v>#REF!</v>
      </c>
    </row>
    <row r="303" spans="1:8">
      <c r="A303" s="430" t="e">
        <f>#REF!</f>
        <v>#REF!</v>
      </c>
      <c r="B303" s="431" t="e">
        <f>IF(#REF!&lt;&gt;"",#REF!,"")</f>
        <v>#REF!</v>
      </c>
      <c r="C303" s="432" t="e">
        <f>#REF!</f>
        <v>#REF!</v>
      </c>
      <c r="D303" s="433" t="e">
        <f>#REF!</f>
        <v>#REF!</v>
      </c>
      <c r="E303" s="434">
        <f>'Паспорт-3'!E338</f>
        <v>0</v>
      </c>
      <c r="F303" s="435"/>
      <c r="G303" s="436">
        <f t="shared" si="32"/>
        <v>0</v>
      </c>
      <c r="H303" s="79" t="e">
        <f t="shared" si="33"/>
        <v>#REF!</v>
      </c>
    </row>
    <row r="304" spans="1:8" ht="12.75" customHeight="1">
      <c r="A304" s="893" t="s">
        <v>210</v>
      </c>
      <c r="B304" s="894"/>
      <c r="C304" s="894"/>
      <c r="D304" s="894"/>
      <c r="E304" s="894"/>
      <c r="F304" s="894"/>
      <c r="G304" s="895"/>
      <c r="H304" s="79" t="e">
        <f>H288</f>
        <v>#REF!</v>
      </c>
    </row>
    <row r="305" spans="1:8">
      <c r="A305" s="423" t="e">
        <f>#REF!</f>
        <v>#REF!</v>
      </c>
      <c r="B305" s="896" t="s">
        <v>107</v>
      </c>
      <c r="C305" s="897"/>
      <c r="D305" s="897"/>
      <c r="E305" s="898"/>
      <c r="F305" s="898"/>
      <c r="G305" s="899"/>
      <c r="H305" s="79" t="e">
        <f>H306</f>
        <v>#REF!</v>
      </c>
    </row>
    <row r="306" spans="1:8">
      <c r="A306" s="323" t="e">
        <f>#REF!</f>
        <v>#REF!</v>
      </c>
      <c r="B306" s="418" t="e">
        <f>IF(#REF!&lt;&gt;"",#REF!,"")</f>
        <v>#REF!</v>
      </c>
      <c r="C306" s="419" t="e">
        <f>#REF!</f>
        <v>#REF!</v>
      </c>
      <c r="D306" s="420" t="e">
        <f>#REF!</f>
        <v>#REF!</v>
      </c>
      <c r="E306" s="421">
        <f>'Паспорт-3'!E340</f>
        <v>0</v>
      </c>
      <c r="F306" s="422"/>
      <c r="G306" s="425">
        <f t="shared" ref="G306:G320" si="34">F306-E306</f>
        <v>0</v>
      </c>
      <c r="H306" s="79" t="e">
        <f t="shared" ref="H306:H320" si="35">IF(B306&lt;&gt;"","Для друку","")</f>
        <v>#REF!</v>
      </c>
    </row>
    <row r="307" spans="1:8">
      <c r="A307" s="323" t="e">
        <f>#REF!</f>
        <v>#REF!</v>
      </c>
      <c r="B307" s="295" t="e">
        <f>IF(#REF!&lt;&gt;"",#REF!,"")</f>
        <v>#REF!</v>
      </c>
      <c r="C307" s="294" t="e">
        <f>#REF!</f>
        <v>#REF!</v>
      </c>
      <c r="D307" s="293" t="e">
        <f>#REF!</f>
        <v>#REF!</v>
      </c>
      <c r="E307" s="410">
        <f>'Паспорт-3'!E341</f>
        <v>0</v>
      </c>
      <c r="F307" s="411"/>
      <c r="G307" s="426">
        <f t="shared" si="34"/>
        <v>0</v>
      </c>
      <c r="H307" s="79" t="e">
        <f t="shared" si="35"/>
        <v>#REF!</v>
      </c>
    </row>
    <row r="308" spans="1:8">
      <c r="A308" s="323" t="e">
        <f>#REF!</f>
        <v>#REF!</v>
      </c>
      <c r="B308" s="295" t="e">
        <f>IF(#REF!&lt;&gt;"",#REF!,"")</f>
        <v>#REF!</v>
      </c>
      <c r="C308" s="294" t="e">
        <f>#REF!</f>
        <v>#REF!</v>
      </c>
      <c r="D308" s="293" t="e">
        <f>#REF!</f>
        <v>#REF!</v>
      </c>
      <c r="E308" s="410">
        <f>'Паспорт-3'!E342</f>
        <v>0</v>
      </c>
      <c r="F308" s="411"/>
      <c r="G308" s="426">
        <f t="shared" si="34"/>
        <v>0</v>
      </c>
      <c r="H308" s="79" t="e">
        <f t="shared" si="35"/>
        <v>#REF!</v>
      </c>
    </row>
    <row r="309" spans="1:8">
      <c r="A309" s="323" t="e">
        <f>#REF!</f>
        <v>#REF!</v>
      </c>
      <c r="B309" s="295" t="e">
        <f>IF(#REF!&lt;&gt;"",#REF!,"")</f>
        <v>#REF!</v>
      </c>
      <c r="C309" s="294" t="e">
        <f>#REF!</f>
        <v>#REF!</v>
      </c>
      <c r="D309" s="293" t="e">
        <f>#REF!</f>
        <v>#REF!</v>
      </c>
      <c r="E309" s="410">
        <f>'Паспорт-3'!E343</f>
        <v>0</v>
      </c>
      <c r="F309" s="411"/>
      <c r="G309" s="426">
        <f t="shared" si="34"/>
        <v>0</v>
      </c>
      <c r="H309" s="79" t="e">
        <f t="shared" si="35"/>
        <v>#REF!</v>
      </c>
    </row>
    <row r="310" spans="1:8">
      <c r="A310" s="323" t="e">
        <f>#REF!</f>
        <v>#REF!</v>
      </c>
      <c r="B310" s="295" t="e">
        <f>IF(#REF!&lt;&gt;"",#REF!,"")</f>
        <v>#REF!</v>
      </c>
      <c r="C310" s="294" t="e">
        <f>#REF!</f>
        <v>#REF!</v>
      </c>
      <c r="D310" s="293" t="e">
        <f>#REF!</f>
        <v>#REF!</v>
      </c>
      <c r="E310" s="410">
        <f>'Паспорт-3'!E344</f>
        <v>0</v>
      </c>
      <c r="F310" s="411"/>
      <c r="G310" s="426">
        <f t="shared" si="34"/>
        <v>0</v>
      </c>
      <c r="H310" s="79" t="e">
        <f t="shared" si="35"/>
        <v>#REF!</v>
      </c>
    </row>
    <row r="311" spans="1:8">
      <c r="A311" s="323" t="e">
        <f>#REF!</f>
        <v>#REF!</v>
      </c>
      <c r="B311" s="295" t="e">
        <f>IF(#REF!&lt;&gt;"",#REF!,"")</f>
        <v>#REF!</v>
      </c>
      <c r="C311" s="294" t="e">
        <f>#REF!</f>
        <v>#REF!</v>
      </c>
      <c r="D311" s="293" t="e">
        <f>#REF!</f>
        <v>#REF!</v>
      </c>
      <c r="E311" s="410">
        <f>'Паспорт-3'!E345</f>
        <v>0</v>
      </c>
      <c r="F311" s="411"/>
      <c r="G311" s="426">
        <f t="shared" si="34"/>
        <v>0</v>
      </c>
      <c r="H311" s="79" t="e">
        <f t="shared" si="35"/>
        <v>#REF!</v>
      </c>
    </row>
    <row r="312" spans="1:8">
      <c r="A312" s="323" t="e">
        <f>#REF!</f>
        <v>#REF!</v>
      </c>
      <c r="B312" s="295" t="e">
        <f>IF(#REF!&lt;&gt;"",#REF!,"")</f>
        <v>#REF!</v>
      </c>
      <c r="C312" s="294" t="e">
        <f>#REF!</f>
        <v>#REF!</v>
      </c>
      <c r="D312" s="293" t="e">
        <f>#REF!</f>
        <v>#REF!</v>
      </c>
      <c r="E312" s="410">
        <f>'Паспорт-3'!E346</f>
        <v>0</v>
      </c>
      <c r="F312" s="411"/>
      <c r="G312" s="426">
        <f t="shared" si="34"/>
        <v>0</v>
      </c>
      <c r="H312" s="79" t="e">
        <f t="shared" si="35"/>
        <v>#REF!</v>
      </c>
    </row>
    <row r="313" spans="1:8">
      <c r="A313" s="323" t="e">
        <f>#REF!</f>
        <v>#REF!</v>
      </c>
      <c r="B313" s="295" t="e">
        <f>IF(#REF!&lt;&gt;"",#REF!,"")</f>
        <v>#REF!</v>
      </c>
      <c r="C313" s="294" t="e">
        <f>#REF!</f>
        <v>#REF!</v>
      </c>
      <c r="D313" s="293" t="e">
        <f>#REF!</f>
        <v>#REF!</v>
      </c>
      <c r="E313" s="410">
        <f>'Паспорт-3'!E347</f>
        <v>0</v>
      </c>
      <c r="F313" s="411"/>
      <c r="G313" s="426">
        <f t="shared" si="34"/>
        <v>0</v>
      </c>
      <c r="H313" s="79" t="e">
        <f t="shared" si="35"/>
        <v>#REF!</v>
      </c>
    </row>
    <row r="314" spans="1:8">
      <c r="A314" s="323" t="e">
        <f>#REF!</f>
        <v>#REF!</v>
      </c>
      <c r="B314" s="295" t="e">
        <f>IF(#REF!&lt;&gt;"",#REF!,"")</f>
        <v>#REF!</v>
      </c>
      <c r="C314" s="294" t="e">
        <f>#REF!</f>
        <v>#REF!</v>
      </c>
      <c r="D314" s="293" t="e">
        <f>#REF!</f>
        <v>#REF!</v>
      </c>
      <c r="E314" s="410">
        <f>'Паспорт-3'!E348</f>
        <v>0</v>
      </c>
      <c r="F314" s="411"/>
      <c r="G314" s="426">
        <f t="shared" si="34"/>
        <v>0</v>
      </c>
      <c r="H314" s="79" t="e">
        <f t="shared" si="35"/>
        <v>#REF!</v>
      </c>
    </row>
    <row r="315" spans="1:8">
      <c r="A315" s="323" t="e">
        <f>#REF!</f>
        <v>#REF!</v>
      </c>
      <c r="B315" s="295" t="e">
        <f>IF(#REF!&lt;&gt;"",#REF!,"")</f>
        <v>#REF!</v>
      </c>
      <c r="C315" s="294" t="e">
        <f>#REF!</f>
        <v>#REF!</v>
      </c>
      <c r="D315" s="293" t="e">
        <f>#REF!</f>
        <v>#REF!</v>
      </c>
      <c r="E315" s="410">
        <f>'Паспорт-3'!E349</f>
        <v>0</v>
      </c>
      <c r="F315" s="411"/>
      <c r="G315" s="426">
        <f t="shared" si="34"/>
        <v>0</v>
      </c>
      <c r="H315" s="79" t="e">
        <f t="shared" si="35"/>
        <v>#REF!</v>
      </c>
    </row>
    <row r="316" spans="1:8">
      <c r="A316" s="323" t="e">
        <f>#REF!</f>
        <v>#REF!</v>
      </c>
      <c r="B316" s="295" t="e">
        <f>IF(#REF!&lt;&gt;"",#REF!,"")</f>
        <v>#REF!</v>
      </c>
      <c r="C316" s="294" t="e">
        <f>#REF!</f>
        <v>#REF!</v>
      </c>
      <c r="D316" s="293" t="e">
        <f>#REF!</f>
        <v>#REF!</v>
      </c>
      <c r="E316" s="410">
        <f>'Паспорт-3'!E350</f>
        <v>0</v>
      </c>
      <c r="F316" s="411"/>
      <c r="G316" s="426">
        <f t="shared" si="34"/>
        <v>0</v>
      </c>
      <c r="H316" s="79" t="e">
        <f t="shared" si="35"/>
        <v>#REF!</v>
      </c>
    </row>
    <row r="317" spans="1:8">
      <c r="A317" s="323" t="e">
        <f>#REF!</f>
        <v>#REF!</v>
      </c>
      <c r="B317" s="295" t="e">
        <f>IF(#REF!&lt;&gt;"",#REF!,"")</f>
        <v>#REF!</v>
      </c>
      <c r="C317" s="294" t="e">
        <f>#REF!</f>
        <v>#REF!</v>
      </c>
      <c r="D317" s="293" t="e">
        <f>#REF!</f>
        <v>#REF!</v>
      </c>
      <c r="E317" s="410">
        <f>'Паспорт-3'!E351</f>
        <v>0</v>
      </c>
      <c r="F317" s="411"/>
      <c r="G317" s="426">
        <f t="shared" si="34"/>
        <v>0</v>
      </c>
      <c r="H317" s="79" t="e">
        <f t="shared" si="35"/>
        <v>#REF!</v>
      </c>
    </row>
    <row r="318" spans="1:8">
      <c r="A318" s="323" t="e">
        <f>#REF!</f>
        <v>#REF!</v>
      </c>
      <c r="B318" s="295" t="e">
        <f>IF(#REF!&lt;&gt;"",#REF!,"")</f>
        <v>#REF!</v>
      </c>
      <c r="C318" s="294" t="e">
        <f>#REF!</f>
        <v>#REF!</v>
      </c>
      <c r="D318" s="293" t="e">
        <f>#REF!</f>
        <v>#REF!</v>
      </c>
      <c r="E318" s="410">
        <f>'Паспорт-3'!E352</f>
        <v>0</v>
      </c>
      <c r="F318" s="411"/>
      <c r="G318" s="426">
        <f t="shared" si="34"/>
        <v>0</v>
      </c>
      <c r="H318" s="79" t="e">
        <f t="shared" si="35"/>
        <v>#REF!</v>
      </c>
    </row>
    <row r="319" spans="1:8">
      <c r="A319" s="323" t="e">
        <f>#REF!</f>
        <v>#REF!</v>
      </c>
      <c r="B319" s="295" t="e">
        <f>IF(#REF!&lt;&gt;"",#REF!,"")</f>
        <v>#REF!</v>
      </c>
      <c r="C319" s="294" t="e">
        <f>#REF!</f>
        <v>#REF!</v>
      </c>
      <c r="D319" s="293" t="e">
        <f>#REF!</f>
        <v>#REF!</v>
      </c>
      <c r="E319" s="410">
        <f>'Паспорт-3'!E353</f>
        <v>0</v>
      </c>
      <c r="F319" s="411"/>
      <c r="G319" s="426">
        <f t="shared" si="34"/>
        <v>0</v>
      </c>
      <c r="H319" s="79" t="e">
        <f t="shared" si="35"/>
        <v>#REF!</v>
      </c>
    </row>
    <row r="320" spans="1:8">
      <c r="A320" s="430" t="e">
        <f>#REF!</f>
        <v>#REF!</v>
      </c>
      <c r="B320" s="431" t="e">
        <f>IF(#REF!&lt;&gt;"",#REF!,"")</f>
        <v>#REF!</v>
      </c>
      <c r="C320" s="432" t="e">
        <f>#REF!</f>
        <v>#REF!</v>
      </c>
      <c r="D320" s="433" t="e">
        <f>#REF!</f>
        <v>#REF!</v>
      </c>
      <c r="E320" s="434">
        <f>'Паспорт-3'!E354</f>
        <v>0</v>
      </c>
      <c r="F320" s="435"/>
      <c r="G320" s="436">
        <f t="shared" si="34"/>
        <v>0</v>
      </c>
      <c r="H320" s="79" t="e">
        <f t="shared" si="35"/>
        <v>#REF!</v>
      </c>
    </row>
    <row r="321" spans="1:8" ht="12.75" customHeight="1">
      <c r="A321" s="893" t="s">
        <v>210</v>
      </c>
      <c r="B321" s="894"/>
      <c r="C321" s="894"/>
      <c r="D321" s="894"/>
      <c r="E321" s="894"/>
      <c r="F321" s="894"/>
      <c r="G321" s="895"/>
      <c r="H321" s="79" t="e">
        <f>H305</f>
        <v>#REF!</v>
      </c>
    </row>
    <row r="322" spans="1:8" ht="12.75" customHeight="1">
      <c r="A322" s="893" t="s">
        <v>230</v>
      </c>
      <c r="B322" s="894"/>
      <c r="C322" s="894"/>
      <c r="D322" s="894"/>
      <c r="E322" s="894"/>
      <c r="F322" s="894"/>
      <c r="G322" s="895"/>
      <c r="H322" s="79" t="e">
        <f>H270</f>
        <v>#REF!</v>
      </c>
    </row>
    <row r="323" spans="1:8" ht="12.75" customHeight="1">
      <c r="A323" s="857" t="e">
        <f>#REF!</f>
        <v>#REF!</v>
      </c>
      <c r="B323" s="858"/>
      <c r="C323" s="858"/>
      <c r="D323" s="858"/>
      <c r="E323" s="858"/>
      <c r="F323" s="858"/>
      <c r="G323" s="859"/>
      <c r="H323" s="79" t="e">
        <f>H324</f>
        <v>#REF!</v>
      </c>
    </row>
    <row r="324" spans="1:8">
      <c r="A324" s="417" t="s">
        <v>4</v>
      </c>
      <c r="B324" s="896" t="s">
        <v>105</v>
      </c>
      <c r="C324" s="897"/>
      <c r="D324" s="897"/>
      <c r="E324" s="900"/>
      <c r="F324" s="900"/>
      <c r="G324" s="901"/>
      <c r="H324" s="79" t="e">
        <f>H325</f>
        <v>#REF!</v>
      </c>
    </row>
    <row r="325" spans="1:8">
      <c r="A325" s="323" t="e">
        <f>#REF!</f>
        <v>#REF!</v>
      </c>
      <c r="B325" s="418" t="e">
        <f>IF(#REF!&lt;&gt;"",#REF!,"")</f>
        <v>#REF!</v>
      </c>
      <c r="C325" s="419" t="e">
        <f>#REF!</f>
        <v>#REF!</v>
      </c>
      <c r="D325" s="420" t="e">
        <f>#REF!</f>
        <v>#REF!</v>
      </c>
      <c r="E325" s="421">
        <f>'Паспорт-3'!E368</f>
        <v>0</v>
      </c>
      <c r="F325" s="422"/>
      <c r="G325" s="425">
        <f t="shared" ref="G325:G339" si="36">F325-E325</f>
        <v>0</v>
      </c>
      <c r="H325" s="79" t="e">
        <f t="shared" ref="H325:H339" si="37">IF(B325&lt;&gt;"","Для друку","")</f>
        <v>#REF!</v>
      </c>
    </row>
    <row r="326" spans="1:8">
      <c r="A326" s="323" t="e">
        <f>#REF!</f>
        <v>#REF!</v>
      </c>
      <c r="B326" s="295" t="e">
        <f>IF(#REF!&lt;&gt;"",#REF!,"")</f>
        <v>#REF!</v>
      </c>
      <c r="C326" s="294" t="e">
        <f>#REF!</f>
        <v>#REF!</v>
      </c>
      <c r="D326" s="293" t="e">
        <f>#REF!</f>
        <v>#REF!</v>
      </c>
      <c r="E326" s="410">
        <f>'Паспорт-3'!E369</f>
        <v>0</v>
      </c>
      <c r="F326" s="411"/>
      <c r="G326" s="426">
        <f t="shared" si="36"/>
        <v>0</v>
      </c>
      <c r="H326" s="79" t="e">
        <f t="shared" si="37"/>
        <v>#REF!</v>
      </c>
    </row>
    <row r="327" spans="1:8">
      <c r="A327" s="323" t="e">
        <f>#REF!</f>
        <v>#REF!</v>
      </c>
      <c r="B327" s="295" t="e">
        <f>IF(#REF!&lt;&gt;"",#REF!,"")</f>
        <v>#REF!</v>
      </c>
      <c r="C327" s="294" t="e">
        <f>#REF!</f>
        <v>#REF!</v>
      </c>
      <c r="D327" s="293" t="e">
        <f>#REF!</f>
        <v>#REF!</v>
      </c>
      <c r="E327" s="410">
        <f>'Паспорт-3'!E370</f>
        <v>0</v>
      </c>
      <c r="F327" s="411"/>
      <c r="G327" s="426">
        <f t="shared" si="36"/>
        <v>0</v>
      </c>
      <c r="H327" s="79" t="e">
        <f t="shared" si="37"/>
        <v>#REF!</v>
      </c>
    </row>
    <row r="328" spans="1:8">
      <c r="A328" s="323" t="e">
        <f>#REF!</f>
        <v>#REF!</v>
      </c>
      <c r="B328" s="295" t="e">
        <f>IF(#REF!&lt;&gt;"",#REF!,"")</f>
        <v>#REF!</v>
      </c>
      <c r="C328" s="294" t="e">
        <f>#REF!</f>
        <v>#REF!</v>
      </c>
      <c r="D328" s="293" t="e">
        <f>#REF!</f>
        <v>#REF!</v>
      </c>
      <c r="E328" s="410">
        <f>'Паспорт-3'!E371</f>
        <v>0</v>
      </c>
      <c r="F328" s="411"/>
      <c r="G328" s="426">
        <f t="shared" si="36"/>
        <v>0</v>
      </c>
      <c r="H328" s="79" t="e">
        <f t="shared" si="37"/>
        <v>#REF!</v>
      </c>
    </row>
    <row r="329" spans="1:8">
      <c r="A329" s="323" t="e">
        <f>#REF!</f>
        <v>#REF!</v>
      </c>
      <c r="B329" s="295" t="e">
        <f>IF(#REF!&lt;&gt;"",#REF!,"")</f>
        <v>#REF!</v>
      </c>
      <c r="C329" s="294" t="e">
        <f>#REF!</f>
        <v>#REF!</v>
      </c>
      <c r="D329" s="293" t="e">
        <f>#REF!</f>
        <v>#REF!</v>
      </c>
      <c r="E329" s="410">
        <f>'Паспорт-3'!E372</f>
        <v>0</v>
      </c>
      <c r="F329" s="411"/>
      <c r="G329" s="426">
        <f t="shared" si="36"/>
        <v>0</v>
      </c>
      <c r="H329" s="79" t="e">
        <f t="shared" si="37"/>
        <v>#REF!</v>
      </c>
    </row>
    <row r="330" spans="1:8">
      <c r="A330" s="323" t="e">
        <f>#REF!</f>
        <v>#REF!</v>
      </c>
      <c r="B330" s="295" t="e">
        <f>IF(#REF!&lt;&gt;"",#REF!,"")</f>
        <v>#REF!</v>
      </c>
      <c r="C330" s="294" t="e">
        <f>#REF!</f>
        <v>#REF!</v>
      </c>
      <c r="D330" s="293" t="e">
        <f>#REF!</f>
        <v>#REF!</v>
      </c>
      <c r="E330" s="410">
        <f>'Паспорт-3'!E373</f>
        <v>0</v>
      </c>
      <c r="F330" s="411"/>
      <c r="G330" s="426">
        <f t="shared" si="36"/>
        <v>0</v>
      </c>
      <c r="H330" s="79" t="e">
        <f t="shared" si="37"/>
        <v>#REF!</v>
      </c>
    </row>
    <row r="331" spans="1:8">
      <c r="A331" s="323" t="e">
        <f>#REF!</f>
        <v>#REF!</v>
      </c>
      <c r="B331" s="295" t="e">
        <f>IF(#REF!&lt;&gt;"",#REF!,"")</f>
        <v>#REF!</v>
      </c>
      <c r="C331" s="294" t="e">
        <f>#REF!</f>
        <v>#REF!</v>
      </c>
      <c r="D331" s="293" t="e">
        <f>#REF!</f>
        <v>#REF!</v>
      </c>
      <c r="E331" s="410">
        <f>'Паспорт-3'!E374</f>
        <v>0</v>
      </c>
      <c r="F331" s="411"/>
      <c r="G331" s="426">
        <f t="shared" si="36"/>
        <v>0</v>
      </c>
      <c r="H331" s="79" t="e">
        <f t="shared" si="37"/>
        <v>#REF!</v>
      </c>
    </row>
    <row r="332" spans="1:8">
      <c r="A332" s="323" t="e">
        <f>#REF!</f>
        <v>#REF!</v>
      </c>
      <c r="B332" s="295" t="e">
        <f>IF(#REF!&lt;&gt;"",#REF!,"")</f>
        <v>#REF!</v>
      </c>
      <c r="C332" s="294" t="e">
        <f>#REF!</f>
        <v>#REF!</v>
      </c>
      <c r="D332" s="293" t="e">
        <f>#REF!</f>
        <v>#REF!</v>
      </c>
      <c r="E332" s="410">
        <f>'Паспорт-3'!E375</f>
        <v>0</v>
      </c>
      <c r="F332" s="411"/>
      <c r="G332" s="426">
        <f t="shared" si="36"/>
        <v>0</v>
      </c>
      <c r="H332" s="79" t="e">
        <f t="shared" si="37"/>
        <v>#REF!</v>
      </c>
    </row>
    <row r="333" spans="1:8">
      <c r="A333" s="323" t="e">
        <f>#REF!</f>
        <v>#REF!</v>
      </c>
      <c r="B333" s="295" t="e">
        <f>IF(#REF!&lt;&gt;"",#REF!,"")</f>
        <v>#REF!</v>
      </c>
      <c r="C333" s="294" t="e">
        <f>#REF!</f>
        <v>#REF!</v>
      </c>
      <c r="D333" s="293" t="e">
        <f>#REF!</f>
        <v>#REF!</v>
      </c>
      <c r="E333" s="410">
        <f>'Паспорт-3'!E376</f>
        <v>0</v>
      </c>
      <c r="F333" s="411"/>
      <c r="G333" s="426">
        <f t="shared" si="36"/>
        <v>0</v>
      </c>
      <c r="H333" s="79" t="e">
        <f t="shared" si="37"/>
        <v>#REF!</v>
      </c>
    </row>
    <row r="334" spans="1:8">
      <c r="A334" s="323" t="e">
        <f>#REF!</f>
        <v>#REF!</v>
      </c>
      <c r="B334" s="295" t="e">
        <f>IF(#REF!&lt;&gt;"",#REF!,"")</f>
        <v>#REF!</v>
      </c>
      <c r="C334" s="294" t="e">
        <f>#REF!</f>
        <v>#REF!</v>
      </c>
      <c r="D334" s="293" t="e">
        <f>#REF!</f>
        <v>#REF!</v>
      </c>
      <c r="E334" s="410">
        <f>'Паспорт-3'!E377</f>
        <v>0</v>
      </c>
      <c r="F334" s="411"/>
      <c r="G334" s="426">
        <f t="shared" si="36"/>
        <v>0</v>
      </c>
      <c r="H334" s="79" t="e">
        <f t="shared" si="37"/>
        <v>#REF!</v>
      </c>
    </row>
    <row r="335" spans="1:8">
      <c r="A335" s="323" t="e">
        <f>#REF!</f>
        <v>#REF!</v>
      </c>
      <c r="B335" s="295" t="e">
        <f>IF(#REF!&lt;&gt;"",#REF!,"")</f>
        <v>#REF!</v>
      </c>
      <c r="C335" s="294" t="e">
        <f>#REF!</f>
        <v>#REF!</v>
      </c>
      <c r="D335" s="293" t="e">
        <f>#REF!</f>
        <v>#REF!</v>
      </c>
      <c r="E335" s="410">
        <f>'Паспорт-3'!E378</f>
        <v>0</v>
      </c>
      <c r="F335" s="411"/>
      <c r="G335" s="426">
        <f t="shared" si="36"/>
        <v>0</v>
      </c>
      <c r="H335" s="79" t="e">
        <f t="shared" si="37"/>
        <v>#REF!</v>
      </c>
    </row>
    <row r="336" spans="1:8">
      <c r="A336" s="323" t="e">
        <f>#REF!</f>
        <v>#REF!</v>
      </c>
      <c r="B336" s="295" t="e">
        <f>IF(#REF!&lt;&gt;"",#REF!,"")</f>
        <v>#REF!</v>
      </c>
      <c r="C336" s="294" t="e">
        <f>#REF!</f>
        <v>#REF!</v>
      </c>
      <c r="D336" s="293" t="e">
        <f>#REF!</f>
        <v>#REF!</v>
      </c>
      <c r="E336" s="410">
        <f>'Паспорт-3'!E379</f>
        <v>0</v>
      </c>
      <c r="F336" s="411"/>
      <c r="G336" s="426">
        <f t="shared" si="36"/>
        <v>0</v>
      </c>
      <c r="H336" s="79" t="e">
        <f t="shared" si="37"/>
        <v>#REF!</v>
      </c>
    </row>
    <row r="337" spans="1:8">
      <c r="A337" s="323" t="e">
        <f>#REF!</f>
        <v>#REF!</v>
      </c>
      <c r="B337" s="295" t="e">
        <f>IF(#REF!&lt;&gt;"",#REF!,"")</f>
        <v>#REF!</v>
      </c>
      <c r="C337" s="294" t="e">
        <f>#REF!</f>
        <v>#REF!</v>
      </c>
      <c r="D337" s="293" t="e">
        <f>#REF!</f>
        <v>#REF!</v>
      </c>
      <c r="E337" s="410">
        <f>'Паспорт-3'!E380</f>
        <v>0</v>
      </c>
      <c r="F337" s="411"/>
      <c r="G337" s="426">
        <f t="shared" si="36"/>
        <v>0</v>
      </c>
      <c r="H337" s="79" t="e">
        <f t="shared" si="37"/>
        <v>#REF!</v>
      </c>
    </row>
    <row r="338" spans="1:8">
      <c r="A338" s="323" t="e">
        <f>#REF!</f>
        <v>#REF!</v>
      </c>
      <c r="B338" s="295" t="e">
        <f>IF(#REF!&lt;&gt;"",#REF!,"")</f>
        <v>#REF!</v>
      </c>
      <c r="C338" s="294" t="e">
        <f>#REF!</f>
        <v>#REF!</v>
      </c>
      <c r="D338" s="293" t="e">
        <f>#REF!</f>
        <v>#REF!</v>
      </c>
      <c r="E338" s="410">
        <f>'Паспорт-3'!E381</f>
        <v>0</v>
      </c>
      <c r="F338" s="411"/>
      <c r="G338" s="426">
        <f t="shared" si="36"/>
        <v>0</v>
      </c>
      <c r="H338" s="79" t="e">
        <f t="shared" si="37"/>
        <v>#REF!</v>
      </c>
    </row>
    <row r="339" spans="1:8">
      <c r="A339" s="430" t="e">
        <f>#REF!</f>
        <v>#REF!</v>
      </c>
      <c r="B339" s="431" t="e">
        <f>IF(#REF!&lt;&gt;"",#REF!,"")</f>
        <v>#REF!</v>
      </c>
      <c r="C339" s="432" t="e">
        <f>#REF!</f>
        <v>#REF!</v>
      </c>
      <c r="D339" s="433" t="e">
        <f>#REF!</f>
        <v>#REF!</v>
      </c>
      <c r="E339" s="434">
        <f>'Паспорт-3'!E382</f>
        <v>0</v>
      </c>
      <c r="F339" s="435"/>
      <c r="G339" s="436">
        <f t="shared" si="36"/>
        <v>0</v>
      </c>
      <c r="H339" s="79" t="e">
        <f t="shared" si="37"/>
        <v>#REF!</v>
      </c>
    </row>
    <row r="340" spans="1:8" ht="12.75" customHeight="1">
      <c r="A340" s="893" t="s">
        <v>210</v>
      </c>
      <c r="B340" s="894"/>
      <c r="C340" s="894"/>
      <c r="D340" s="894"/>
      <c r="E340" s="894"/>
      <c r="F340" s="894"/>
      <c r="G340" s="895"/>
      <c r="H340" s="79" t="e">
        <f>H324</f>
        <v>#REF!</v>
      </c>
    </row>
    <row r="341" spans="1:8">
      <c r="A341" s="417" t="e">
        <f>#REF!</f>
        <v>#REF!</v>
      </c>
      <c r="B341" s="896" t="s">
        <v>106</v>
      </c>
      <c r="C341" s="897"/>
      <c r="D341" s="897"/>
      <c r="E341" s="897"/>
      <c r="F341" s="897"/>
      <c r="G341" s="902"/>
      <c r="H341" s="79" t="e">
        <f>H342</f>
        <v>#REF!</v>
      </c>
    </row>
    <row r="342" spans="1:8">
      <c r="A342" s="323" t="e">
        <f>#REF!</f>
        <v>#REF!</v>
      </c>
      <c r="B342" s="418" t="e">
        <f>IF(#REF!&lt;&gt;"",#REF!,"")</f>
        <v>#REF!</v>
      </c>
      <c r="C342" s="419" t="e">
        <f>#REF!</f>
        <v>#REF!</v>
      </c>
      <c r="D342" s="420" t="e">
        <f>#REF!</f>
        <v>#REF!</v>
      </c>
      <c r="E342" s="427">
        <f>'Паспорт-3'!E384</f>
        <v>0</v>
      </c>
      <c r="F342" s="428"/>
      <c r="G342" s="429">
        <f t="shared" ref="G342:G356" si="38">F342-E342</f>
        <v>0</v>
      </c>
      <c r="H342" s="79" t="e">
        <f t="shared" ref="H342:H356" si="39">IF(B342&lt;&gt;"","Для друку","")</f>
        <v>#REF!</v>
      </c>
    </row>
    <row r="343" spans="1:8">
      <c r="A343" s="323" t="e">
        <f>#REF!</f>
        <v>#REF!</v>
      </c>
      <c r="B343" s="295" t="e">
        <f>IF(#REF!&lt;&gt;"",#REF!,"")</f>
        <v>#REF!</v>
      </c>
      <c r="C343" s="294" t="e">
        <f>#REF!</f>
        <v>#REF!</v>
      </c>
      <c r="D343" s="293" t="e">
        <f>#REF!</f>
        <v>#REF!</v>
      </c>
      <c r="E343" s="410">
        <f>'Паспорт-3'!E385</f>
        <v>0</v>
      </c>
      <c r="F343" s="411"/>
      <c r="G343" s="426">
        <f t="shared" si="38"/>
        <v>0</v>
      </c>
      <c r="H343" s="79" t="e">
        <f t="shared" si="39"/>
        <v>#REF!</v>
      </c>
    </row>
    <row r="344" spans="1:8">
      <c r="A344" s="323" t="e">
        <f>#REF!</f>
        <v>#REF!</v>
      </c>
      <c r="B344" s="295" t="e">
        <f>IF(#REF!&lt;&gt;"",#REF!,"")</f>
        <v>#REF!</v>
      </c>
      <c r="C344" s="294" t="e">
        <f>#REF!</f>
        <v>#REF!</v>
      </c>
      <c r="D344" s="293" t="e">
        <f>#REF!</f>
        <v>#REF!</v>
      </c>
      <c r="E344" s="410">
        <f>'Паспорт-3'!E386</f>
        <v>0</v>
      </c>
      <c r="F344" s="411"/>
      <c r="G344" s="426">
        <f t="shared" si="38"/>
        <v>0</v>
      </c>
      <c r="H344" s="79" t="e">
        <f t="shared" si="39"/>
        <v>#REF!</v>
      </c>
    </row>
    <row r="345" spans="1:8">
      <c r="A345" s="323" t="e">
        <f>#REF!</f>
        <v>#REF!</v>
      </c>
      <c r="B345" s="295" t="e">
        <f>IF(#REF!&lt;&gt;"",#REF!,"")</f>
        <v>#REF!</v>
      </c>
      <c r="C345" s="294" t="e">
        <f>#REF!</f>
        <v>#REF!</v>
      </c>
      <c r="D345" s="293" t="e">
        <f>#REF!</f>
        <v>#REF!</v>
      </c>
      <c r="E345" s="410">
        <f>'Паспорт-3'!E387</f>
        <v>0</v>
      </c>
      <c r="F345" s="411"/>
      <c r="G345" s="426">
        <f t="shared" si="38"/>
        <v>0</v>
      </c>
      <c r="H345" s="79" t="e">
        <f t="shared" si="39"/>
        <v>#REF!</v>
      </c>
    </row>
    <row r="346" spans="1:8">
      <c r="A346" s="323" t="e">
        <f>#REF!</f>
        <v>#REF!</v>
      </c>
      <c r="B346" s="295" t="e">
        <f>IF(#REF!&lt;&gt;"",#REF!,"")</f>
        <v>#REF!</v>
      </c>
      <c r="C346" s="294" t="e">
        <f>#REF!</f>
        <v>#REF!</v>
      </c>
      <c r="D346" s="293" t="e">
        <f>#REF!</f>
        <v>#REF!</v>
      </c>
      <c r="E346" s="410">
        <f>'Паспорт-3'!E388</f>
        <v>0</v>
      </c>
      <c r="F346" s="411"/>
      <c r="G346" s="426">
        <f t="shared" si="38"/>
        <v>0</v>
      </c>
      <c r="H346" s="79" t="e">
        <f t="shared" si="39"/>
        <v>#REF!</v>
      </c>
    </row>
    <row r="347" spans="1:8">
      <c r="A347" s="323" t="e">
        <f>#REF!</f>
        <v>#REF!</v>
      </c>
      <c r="B347" s="295" t="e">
        <f>IF(#REF!&lt;&gt;"",#REF!,"")</f>
        <v>#REF!</v>
      </c>
      <c r="C347" s="294" t="e">
        <f>#REF!</f>
        <v>#REF!</v>
      </c>
      <c r="D347" s="293" t="e">
        <f>#REF!</f>
        <v>#REF!</v>
      </c>
      <c r="E347" s="410">
        <f>'Паспорт-3'!E389</f>
        <v>0</v>
      </c>
      <c r="F347" s="411"/>
      <c r="G347" s="426">
        <f t="shared" si="38"/>
        <v>0</v>
      </c>
      <c r="H347" s="79" t="e">
        <f t="shared" si="39"/>
        <v>#REF!</v>
      </c>
    </row>
    <row r="348" spans="1:8">
      <c r="A348" s="323" t="e">
        <f>#REF!</f>
        <v>#REF!</v>
      </c>
      <c r="B348" s="295" t="e">
        <f>IF(#REF!&lt;&gt;"",#REF!,"")</f>
        <v>#REF!</v>
      </c>
      <c r="C348" s="294" t="e">
        <f>#REF!</f>
        <v>#REF!</v>
      </c>
      <c r="D348" s="293" t="e">
        <f>#REF!</f>
        <v>#REF!</v>
      </c>
      <c r="E348" s="410">
        <f>'Паспорт-3'!E390</f>
        <v>0</v>
      </c>
      <c r="F348" s="411"/>
      <c r="G348" s="426">
        <f t="shared" si="38"/>
        <v>0</v>
      </c>
      <c r="H348" s="79" t="e">
        <f t="shared" si="39"/>
        <v>#REF!</v>
      </c>
    </row>
    <row r="349" spans="1:8">
      <c r="A349" s="323" t="e">
        <f>#REF!</f>
        <v>#REF!</v>
      </c>
      <c r="B349" s="295" t="e">
        <f>IF(#REF!&lt;&gt;"",#REF!,"")</f>
        <v>#REF!</v>
      </c>
      <c r="C349" s="294" t="e">
        <f>#REF!</f>
        <v>#REF!</v>
      </c>
      <c r="D349" s="293" t="e">
        <f>#REF!</f>
        <v>#REF!</v>
      </c>
      <c r="E349" s="410">
        <f>'Паспорт-3'!E391</f>
        <v>0</v>
      </c>
      <c r="F349" s="411"/>
      <c r="G349" s="426">
        <f t="shared" si="38"/>
        <v>0</v>
      </c>
      <c r="H349" s="79" t="e">
        <f t="shared" si="39"/>
        <v>#REF!</v>
      </c>
    </row>
    <row r="350" spans="1:8">
      <c r="A350" s="323" t="e">
        <f>#REF!</f>
        <v>#REF!</v>
      </c>
      <c r="B350" s="295" t="e">
        <f>IF(#REF!&lt;&gt;"",#REF!,"")</f>
        <v>#REF!</v>
      </c>
      <c r="C350" s="294" t="e">
        <f>#REF!</f>
        <v>#REF!</v>
      </c>
      <c r="D350" s="293" t="e">
        <f>#REF!</f>
        <v>#REF!</v>
      </c>
      <c r="E350" s="410">
        <f>'Паспорт-3'!E392</f>
        <v>0</v>
      </c>
      <c r="F350" s="411"/>
      <c r="G350" s="426">
        <f t="shared" si="38"/>
        <v>0</v>
      </c>
      <c r="H350" s="79" t="e">
        <f t="shared" si="39"/>
        <v>#REF!</v>
      </c>
    </row>
    <row r="351" spans="1:8">
      <c r="A351" s="323" t="e">
        <f>#REF!</f>
        <v>#REF!</v>
      </c>
      <c r="B351" s="295" t="e">
        <f>IF(#REF!&lt;&gt;"",#REF!,"")</f>
        <v>#REF!</v>
      </c>
      <c r="C351" s="294" t="e">
        <f>#REF!</f>
        <v>#REF!</v>
      </c>
      <c r="D351" s="293" t="e">
        <f>#REF!</f>
        <v>#REF!</v>
      </c>
      <c r="E351" s="410">
        <f>'Паспорт-3'!E393</f>
        <v>0</v>
      </c>
      <c r="F351" s="411"/>
      <c r="G351" s="426">
        <f t="shared" si="38"/>
        <v>0</v>
      </c>
      <c r="H351" s="79" t="e">
        <f t="shared" si="39"/>
        <v>#REF!</v>
      </c>
    </row>
    <row r="352" spans="1:8">
      <c r="A352" s="323" t="e">
        <f>#REF!</f>
        <v>#REF!</v>
      </c>
      <c r="B352" s="295" t="e">
        <f>IF(#REF!&lt;&gt;"",#REF!,"")</f>
        <v>#REF!</v>
      </c>
      <c r="C352" s="294" t="e">
        <f>#REF!</f>
        <v>#REF!</v>
      </c>
      <c r="D352" s="293" t="e">
        <f>#REF!</f>
        <v>#REF!</v>
      </c>
      <c r="E352" s="410">
        <f>'Паспорт-3'!E394</f>
        <v>0</v>
      </c>
      <c r="F352" s="411"/>
      <c r="G352" s="426">
        <f t="shared" si="38"/>
        <v>0</v>
      </c>
      <c r="H352" s="79" t="e">
        <f t="shared" si="39"/>
        <v>#REF!</v>
      </c>
    </row>
    <row r="353" spans="1:8">
      <c r="A353" s="323" t="e">
        <f>#REF!</f>
        <v>#REF!</v>
      </c>
      <c r="B353" s="295" t="e">
        <f>IF(#REF!&lt;&gt;"",#REF!,"")</f>
        <v>#REF!</v>
      </c>
      <c r="C353" s="294" t="e">
        <f>#REF!</f>
        <v>#REF!</v>
      </c>
      <c r="D353" s="293" t="e">
        <f>#REF!</f>
        <v>#REF!</v>
      </c>
      <c r="E353" s="410">
        <f>'Паспорт-3'!E395</f>
        <v>0</v>
      </c>
      <c r="F353" s="411"/>
      <c r="G353" s="426">
        <f t="shared" si="38"/>
        <v>0</v>
      </c>
      <c r="H353" s="79" t="e">
        <f t="shared" si="39"/>
        <v>#REF!</v>
      </c>
    </row>
    <row r="354" spans="1:8">
      <c r="A354" s="323" t="e">
        <f>#REF!</f>
        <v>#REF!</v>
      </c>
      <c r="B354" s="295" t="e">
        <f>IF(#REF!&lt;&gt;"",#REF!,"")</f>
        <v>#REF!</v>
      </c>
      <c r="C354" s="294" t="e">
        <f>#REF!</f>
        <v>#REF!</v>
      </c>
      <c r="D354" s="293" t="e">
        <f>#REF!</f>
        <v>#REF!</v>
      </c>
      <c r="E354" s="410">
        <f>'Паспорт-3'!E396</f>
        <v>0</v>
      </c>
      <c r="F354" s="411"/>
      <c r="G354" s="426">
        <f t="shared" si="38"/>
        <v>0</v>
      </c>
      <c r="H354" s="79" t="e">
        <f t="shared" si="39"/>
        <v>#REF!</v>
      </c>
    </row>
    <row r="355" spans="1:8">
      <c r="A355" s="323" t="e">
        <f>#REF!</f>
        <v>#REF!</v>
      </c>
      <c r="B355" s="295" t="e">
        <f>IF(#REF!&lt;&gt;"",#REF!,"")</f>
        <v>#REF!</v>
      </c>
      <c r="C355" s="294" t="e">
        <f>#REF!</f>
        <v>#REF!</v>
      </c>
      <c r="D355" s="293" t="e">
        <f>#REF!</f>
        <v>#REF!</v>
      </c>
      <c r="E355" s="410">
        <f>'Паспорт-3'!E397</f>
        <v>0</v>
      </c>
      <c r="F355" s="411"/>
      <c r="G355" s="426">
        <f t="shared" si="38"/>
        <v>0</v>
      </c>
      <c r="H355" s="79" t="e">
        <f t="shared" si="39"/>
        <v>#REF!</v>
      </c>
    </row>
    <row r="356" spans="1:8">
      <c r="A356" s="430" t="e">
        <f>#REF!</f>
        <v>#REF!</v>
      </c>
      <c r="B356" s="431" t="e">
        <f>IF(#REF!&lt;&gt;"",#REF!,"")</f>
        <v>#REF!</v>
      </c>
      <c r="C356" s="432" t="e">
        <f>#REF!</f>
        <v>#REF!</v>
      </c>
      <c r="D356" s="433" t="e">
        <f>#REF!</f>
        <v>#REF!</v>
      </c>
      <c r="E356" s="434">
        <f>'Паспорт-3'!E398</f>
        <v>0</v>
      </c>
      <c r="F356" s="435"/>
      <c r="G356" s="436">
        <f t="shared" si="38"/>
        <v>0</v>
      </c>
      <c r="H356" s="79" t="e">
        <f t="shared" si="39"/>
        <v>#REF!</v>
      </c>
    </row>
    <row r="357" spans="1:8" ht="12.75" customHeight="1">
      <c r="A357" s="893" t="s">
        <v>210</v>
      </c>
      <c r="B357" s="894"/>
      <c r="C357" s="894"/>
      <c r="D357" s="894"/>
      <c r="E357" s="894"/>
      <c r="F357" s="894"/>
      <c r="G357" s="895"/>
      <c r="H357" s="79" t="e">
        <f>H341</f>
        <v>#REF!</v>
      </c>
    </row>
    <row r="358" spans="1:8">
      <c r="A358" s="423" t="e">
        <f>#REF!</f>
        <v>#REF!</v>
      </c>
      <c r="B358" s="896" t="s">
        <v>107</v>
      </c>
      <c r="C358" s="897"/>
      <c r="D358" s="897"/>
      <c r="E358" s="898"/>
      <c r="F358" s="898"/>
      <c r="G358" s="899"/>
      <c r="H358" s="79" t="e">
        <f>H359</f>
        <v>#REF!</v>
      </c>
    </row>
    <row r="359" spans="1:8">
      <c r="A359" s="323" t="e">
        <f>#REF!</f>
        <v>#REF!</v>
      </c>
      <c r="B359" s="418" t="e">
        <f>IF(#REF!&lt;&gt;"",#REF!,"")</f>
        <v>#REF!</v>
      </c>
      <c r="C359" s="419" t="e">
        <f>#REF!</f>
        <v>#REF!</v>
      </c>
      <c r="D359" s="420" t="e">
        <f>#REF!</f>
        <v>#REF!</v>
      </c>
      <c r="E359" s="421">
        <f>'Паспорт-3'!E400</f>
        <v>0</v>
      </c>
      <c r="F359" s="422"/>
      <c r="G359" s="425">
        <f t="shared" ref="G359:G373" si="40">F359-E359</f>
        <v>0</v>
      </c>
      <c r="H359" s="79" t="e">
        <f t="shared" ref="H359:H373" si="41">IF(B359&lt;&gt;"","Для друку","")</f>
        <v>#REF!</v>
      </c>
    </row>
    <row r="360" spans="1:8">
      <c r="A360" s="323" t="e">
        <f>#REF!</f>
        <v>#REF!</v>
      </c>
      <c r="B360" s="295" t="e">
        <f>IF(#REF!&lt;&gt;"",#REF!,"")</f>
        <v>#REF!</v>
      </c>
      <c r="C360" s="294" t="e">
        <f>#REF!</f>
        <v>#REF!</v>
      </c>
      <c r="D360" s="293" t="e">
        <f>#REF!</f>
        <v>#REF!</v>
      </c>
      <c r="E360" s="410">
        <f>'Паспорт-3'!E401</f>
        <v>0</v>
      </c>
      <c r="F360" s="411"/>
      <c r="G360" s="426">
        <f t="shared" si="40"/>
        <v>0</v>
      </c>
      <c r="H360" s="79" t="e">
        <f t="shared" si="41"/>
        <v>#REF!</v>
      </c>
    </row>
    <row r="361" spans="1:8">
      <c r="A361" s="323" t="e">
        <f>#REF!</f>
        <v>#REF!</v>
      </c>
      <c r="B361" s="295" t="e">
        <f>IF(#REF!&lt;&gt;"",#REF!,"")</f>
        <v>#REF!</v>
      </c>
      <c r="C361" s="294" t="e">
        <f>#REF!</f>
        <v>#REF!</v>
      </c>
      <c r="D361" s="293" t="e">
        <f>#REF!</f>
        <v>#REF!</v>
      </c>
      <c r="E361" s="410">
        <f>'Паспорт-3'!E402</f>
        <v>0</v>
      </c>
      <c r="F361" s="411"/>
      <c r="G361" s="426">
        <f t="shared" si="40"/>
        <v>0</v>
      </c>
      <c r="H361" s="79" t="e">
        <f t="shared" si="41"/>
        <v>#REF!</v>
      </c>
    </row>
    <row r="362" spans="1:8">
      <c r="A362" s="323" t="e">
        <f>#REF!</f>
        <v>#REF!</v>
      </c>
      <c r="B362" s="295" t="e">
        <f>IF(#REF!&lt;&gt;"",#REF!,"")</f>
        <v>#REF!</v>
      </c>
      <c r="C362" s="294" t="e">
        <f>#REF!</f>
        <v>#REF!</v>
      </c>
      <c r="D362" s="293" t="e">
        <f>#REF!</f>
        <v>#REF!</v>
      </c>
      <c r="E362" s="410">
        <f>'Паспорт-3'!E403</f>
        <v>0</v>
      </c>
      <c r="F362" s="411"/>
      <c r="G362" s="426">
        <f t="shared" si="40"/>
        <v>0</v>
      </c>
      <c r="H362" s="79" t="e">
        <f t="shared" si="41"/>
        <v>#REF!</v>
      </c>
    </row>
    <row r="363" spans="1:8">
      <c r="A363" s="323" t="e">
        <f>#REF!</f>
        <v>#REF!</v>
      </c>
      <c r="B363" s="295" t="e">
        <f>IF(#REF!&lt;&gt;"",#REF!,"")</f>
        <v>#REF!</v>
      </c>
      <c r="C363" s="294" t="e">
        <f>#REF!</f>
        <v>#REF!</v>
      </c>
      <c r="D363" s="293" t="e">
        <f>#REF!</f>
        <v>#REF!</v>
      </c>
      <c r="E363" s="410">
        <f>'Паспорт-3'!E404</f>
        <v>0</v>
      </c>
      <c r="F363" s="411"/>
      <c r="G363" s="426">
        <f t="shared" si="40"/>
        <v>0</v>
      </c>
      <c r="H363" s="79" t="e">
        <f t="shared" si="41"/>
        <v>#REF!</v>
      </c>
    </row>
    <row r="364" spans="1:8">
      <c r="A364" s="323" t="e">
        <f>#REF!</f>
        <v>#REF!</v>
      </c>
      <c r="B364" s="295" t="e">
        <f>IF(#REF!&lt;&gt;"",#REF!,"")</f>
        <v>#REF!</v>
      </c>
      <c r="C364" s="294" t="e">
        <f>#REF!</f>
        <v>#REF!</v>
      </c>
      <c r="D364" s="293" t="e">
        <f>#REF!</f>
        <v>#REF!</v>
      </c>
      <c r="E364" s="410">
        <f>'Паспорт-3'!E405</f>
        <v>0</v>
      </c>
      <c r="F364" s="411"/>
      <c r="G364" s="426">
        <f t="shared" si="40"/>
        <v>0</v>
      </c>
      <c r="H364" s="79" t="e">
        <f t="shared" si="41"/>
        <v>#REF!</v>
      </c>
    </row>
    <row r="365" spans="1:8">
      <c r="A365" s="323" t="e">
        <f>#REF!</f>
        <v>#REF!</v>
      </c>
      <c r="B365" s="295" t="e">
        <f>IF(#REF!&lt;&gt;"",#REF!,"")</f>
        <v>#REF!</v>
      </c>
      <c r="C365" s="294" t="e">
        <f>#REF!</f>
        <v>#REF!</v>
      </c>
      <c r="D365" s="293" t="e">
        <f>#REF!</f>
        <v>#REF!</v>
      </c>
      <c r="E365" s="410">
        <f>'Паспорт-3'!E406</f>
        <v>0</v>
      </c>
      <c r="F365" s="411"/>
      <c r="G365" s="426">
        <f t="shared" si="40"/>
        <v>0</v>
      </c>
      <c r="H365" s="79" t="e">
        <f t="shared" si="41"/>
        <v>#REF!</v>
      </c>
    </row>
    <row r="366" spans="1:8">
      <c r="A366" s="323" t="e">
        <f>#REF!</f>
        <v>#REF!</v>
      </c>
      <c r="B366" s="295" t="e">
        <f>IF(#REF!&lt;&gt;"",#REF!,"")</f>
        <v>#REF!</v>
      </c>
      <c r="C366" s="294" t="e">
        <f>#REF!</f>
        <v>#REF!</v>
      </c>
      <c r="D366" s="293" t="e">
        <f>#REF!</f>
        <v>#REF!</v>
      </c>
      <c r="E366" s="410">
        <f>'Паспорт-3'!E407</f>
        <v>0</v>
      </c>
      <c r="F366" s="411"/>
      <c r="G366" s="426">
        <f t="shared" si="40"/>
        <v>0</v>
      </c>
      <c r="H366" s="79" t="e">
        <f t="shared" si="41"/>
        <v>#REF!</v>
      </c>
    </row>
    <row r="367" spans="1:8">
      <c r="A367" s="323" t="e">
        <f>#REF!</f>
        <v>#REF!</v>
      </c>
      <c r="B367" s="295" t="e">
        <f>IF(#REF!&lt;&gt;"",#REF!,"")</f>
        <v>#REF!</v>
      </c>
      <c r="C367" s="294" t="e">
        <f>#REF!</f>
        <v>#REF!</v>
      </c>
      <c r="D367" s="293" t="e">
        <f>#REF!</f>
        <v>#REF!</v>
      </c>
      <c r="E367" s="410">
        <f>'Паспорт-3'!E408</f>
        <v>0</v>
      </c>
      <c r="F367" s="411"/>
      <c r="G367" s="426">
        <f t="shared" si="40"/>
        <v>0</v>
      </c>
      <c r="H367" s="79" t="e">
        <f t="shared" si="41"/>
        <v>#REF!</v>
      </c>
    </row>
    <row r="368" spans="1:8">
      <c r="A368" s="323" t="e">
        <f>#REF!</f>
        <v>#REF!</v>
      </c>
      <c r="B368" s="295" t="e">
        <f>IF(#REF!&lt;&gt;"",#REF!,"")</f>
        <v>#REF!</v>
      </c>
      <c r="C368" s="294" t="e">
        <f>#REF!</f>
        <v>#REF!</v>
      </c>
      <c r="D368" s="293" t="e">
        <f>#REF!</f>
        <v>#REF!</v>
      </c>
      <c r="E368" s="410">
        <f>'Паспорт-3'!E409</f>
        <v>0</v>
      </c>
      <c r="F368" s="411"/>
      <c r="G368" s="426">
        <f t="shared" si="40"/>
        <v>0</v>
      </c>
      <c r="H368" s="79" t="e">
        <f t="shared" si="41"/>
        <v>#REF!</v>
      </c>
    </row>
    <row r="369" spans="1:8">
      <c r="A369" s="323" t="e">
        <f>#REF!</f>
        <v>#REF!</v>
      </c>
      <c r="B369" s="295" t="e">
        <f>IF(#REF!&lt;&gt;"",#REF!,"")</f>
        <v>#REF!</v>
      </c>
      <c r="C369" s="294" t="e">
        <f>#REF!</f>
        <v>#REF!</v>
      </c>
      <c r="D369" s="293" t="e">
        <f>#REF!</f>
        <v>#REF!</v>
      </c>
      <c r="E369" s="410">
        <f>'Паспорт-3'!E410</f>
        <v>0</v>
      </c>
      <c r="F369" s="411"/>
      <c r="G369" s="426">
        <f t="shared" si="40"/>
        <v>0</v>
      </c>
      <c r="H369" s="79" t="e">
        <f t="shared" si="41"/>
        <v>#REF!</v>
      </c>
    </row>
    <row r="370" spans="1:8">
      <c r="A370" s="323" t="e">
        <f>#REF!</f>
        <v>#REF!</v>
      </c>
      <c r="B370" s="295" t="e">
        <f>IF(#REF!&lt;&gt;"",#REF!,"")</f>
        <v>#REF!</v>
      </c>
      <c r="C370" s="294" t="e">
        <f>#REF!</f>
        <v>#REF!</v>
      </c>
      <c r="D370" s="293" t="e">
        <f>#REF!</f>
        <v>#REF!</v>
      </c>
      <c r="E370" s="410">
        <f>'Паспорт-3'!E411</f>
        <v>0</v>
      </c>
      <c r="F370" s="411"/>
      <c r="G370" s="426">
        <f t="shared" si="40"/>
        <v>0</v>
      </c>
      <c r="H370" s="79" t="e">
        <f t="shared" si="41"/>
        <v>#REF!</v>
      </c>
    </row>
    <row r="371" spans="1:8">
      <c r="A371" s="323" t="e">
        <f>#REF!</f>
        <v>#REF!</v>
      </c>
      <c r="B371" s="295" t="e">
        <f>IF(#REF!&lt;&gt;"",#REF!,"")</f>
        <v>#REF!</v>
      </c>
      <c r="C371" s="294" t="e">
        <f>#REF!</f>
        <v>#REF!</v>
      </c>
      <c r="D371" s="293" t="e">
        <f>#REF!</f>
        <v>#REF!</v>
      </c>
      <c r="E371" s="410">
        <f>'Паспорт-3'!E412</f>
        <v>0</v>
      </c>
      <c r="F371" s="411"/>
      <c r="G371" s="426">
        <f t="shared" si="40"/>
        <v>0</v>
      </c>
      <c r="H371" s="79" t="e">
        <f t="shared" si="41"/>
        <v>#REF!</v>
      </c>
    </row>
    <row r="372" spans="1:8">
      <c r="A372" s="323" t="e">
        <f>#REF!</f>
        <v>#REF!</v>
      </c>
      <c r="B372" s="295" t="e">
        <f>IF(#REF!&lt;&gt;"",#REF!,"")</f>
        <v>#REF!</v>
      </c>
      <c r="C372" s="294" t="e">
        <f>#REF!</f>
        <v>#REF!</v>
      </c>
      <c r="D372" s="293" t="e">
        <f>#REF!</f>
        <v>#REF!</v>
      </c>
      <c r="E372" s="410">
        <f>'Паспорт-3'!E413</f>
        <v>0</v>
      </c>
      <c r="F372" s="411"/>
      <c r="G372" s="426">
        <f t="shared" si="40"/>
        <v>0</v>
      </c>
      <c r="H372" s="79" t="e">
        <f t="shared" si="41"/>
        <v>#REF!</v>
      </c>
    </row>
    <row r="373" spans="1:8">
      <c r="A373" s="430" t="e">
        <f>#REF!</f>
        <v>#REF!</v>
      </c>
      <c r="B373" s="431" t="e">
        <f>IF(#REF!&lt;&gt;"",#REF!,"")</f>
        <v>#REF!</v>
      </c>
      <c r="C373" s="432" t="e">
        <f>#REF!</f>
        <v>#REF!</v>
      </c>
      <c r="D373" s="433" t="e">
        <f>#REF!</f>
        <v>#REF!</v>
      </c>
      <c r="E373" s="434">
        <f>'Паспорт-3'!E414</f>
        <v>0</v>
      </c>
      <c r="F373" s="435"/>
      <c r="G373" s="436">
        <f t="shared" si="40"/>
        <v>0</v>
      </c>
      <c r="H373" s="79" t="e">
        <f t="shared" si="41"/>
        <v>#REF!</v>
      </c>
    </row>
    <row r="374" spans="1:8" ht="12.75" customHeight="1">
      <c r="A374" s="893" t="s">
        <v>210</v>
      </c>
      <c r="B374" s="894"/>
      <c r="C374" s="894"/>
      <c r="D374" s="894"/>
      <c r="E374" s="894"/>
      <c r="F374" s="894"/>
      <c r="G374" s="895"/>
      <c r="H374" s="79" t="e">
        <f>H358</f>
        <v>#REF!</v>
      </c>
    </row>
    <row r="375" spans="1:8" ht="12.75" customHeight="1">
      <c r="A375" s="893" t="s">
        <v>230</v>
      </c>
      <c r="B375" s="894"/>
      <c r="C375" s="894"/>
      <c r="D375" s="894"/>
      <c r="E375" s="894"/>
      <c r="F375" s="894"/>
      <c r="G375" s="895"/>
      <c r="H375" s="79" t="e">
        <f>H323</f>
        <v>#REF!</v>
      </c>
    </row>
    <row r="376" spans="1:8" ht="12.75" customHeight="1">
      <c r="A376" s="857" t="e">
        <f>#REF!</f>
        <v>#REF!</v>
      </c>
      <c r="B376" s="858"/>
      <c r="C376" s="858"/>
      <c r="D376" s="858"/>
      <c r="E376" s="858"/>
      <c r="F376" s="858"/>
      <c r="G376" s="859"/>
      <c r="H376" s="79" t="e">
        <f>H377</f>
        <v>#REF!</v>
      </c>
    </row>
    <row r="377" spans="1:8">
      <c r="A377" s="417" t="s">
        <v>4</v>
      </c>
      <c r="B377" s="896" t="s">
        <v>105</v>
      </c>
      <c r="C377" s="897"/>
      <c r="D377" s="897"/>
      <c r="E377" s="900"/>
      <c r="F377" s="900"/>
      <c r="G377" s="901"/>
      <c r="H377" s="79" t="e">
        <f>H378</f>
        <v>#REF!</v>
      </c>
    </row>
    <row r="378" spans="1:8">
      <c r="A378" s="323" t="e">
        <f>#REF!</f>
        <v>#REF!</v>
      </c>
      <c r="B378" s="418" t="e">
        <f>IF(#REF!&lt;&gt;"",#REF!,"")</f>
        <v>#REF!</v>
      </c>
      <c r="C378" s="419" t="e">
        <f>#REF!</f>
        <v>#REF!</v>
      </c>
      <c r="D378" s="420" t="e">
        <f>#REF!</f>
        <v>#REF!</v>
      </c>
      <c r="E378" s="421">
        <f>'Паспорт-3'!E428</f>
        <v>0</v>
      </c>
      <c r="F378" s="422"/>
      <c r="G378" s="425">
        <f t="shared" ref="G378:G392" si="42">F378-E378</f>
        <v>0</v>
      </c>
      <c r="H378" s="79" t="e">
        <f t="shared" ref="H378:H392" si="43">IF(B378&lt;&gt;"","Для друку","")</f>
        <v>#REF!</v>
      </c>
    </row>
    <row r="379" spans="1:8">
      <c r="A379" s="323" t="e">
        <f>#REF!</f>
        <v>#REF!</v>
      </c>
      <c r="B379" s="295" t="e">
        <f>IF(#REF!&lt;&gt;"",#REF!,"")</f>
        <v>#REF!</v>
      </c>
      <c r="C379" s="294" t="e">
        <f>#REF!</f>
        <v>#REF!</v>
      </c>
      <c r="D379" s="293" t="e">
        <f>#REF!</f>
        <v>#REF!</v>
      </c>
      <c r="E379" s="410">
        <f>'Паспорт-3'!E429</f>
        <v>0</v>
      </c>
      <c r="F379" s="411"/>
      <c r="G379" s="426">
        <f t="shared" si="42"/>
        <v>0</v>
      </c>
      <c r="H379" s="79" t="e">
        <f t="shared" si="43"/>
        <v>#REF!</v>
      </c>
    </row>
    <row r="380" spans="1:8">
      <c r="A380" s="323" t="e">
        <f>#REF!</f>
        <v>#REF!</v>
      </c>
      <c r="B380" s="295" t="e">
        <f>IF(#REF!&lt;&gt;"",#REF!,"")</f>
        <v>#REF!</v>
      </c>
      <c r="C380" s="294" t="e">
        <f>#REF!</f>
        <v>#REF!</v>
      </c>
      <c r="D380" s="293" t="e">
        <f>#REF!</f>
        <v>#REF!</v>
      </c>
      <c r="E380" s="410">
        <f>'Паспорт-3'!E430</f>
        <v>0</v>
      </c>
      <c r="F380" s="411"/>
      <c r="G380" s="426">
        <f t="shared" si="42"/>
        <v>0</v>
      </c>
      <c r="H380" s="79" t="e">
        <f t="shared" si="43"/>
        <v>#REF!</v>
      </c>
    </row>
    <row r="381" spans="1:8">
      <c r="A381" s="323" t="e">
        <f>#REF!</f>
        <v>#REF!</v>
      </c>
      <c r="B381" s="295" t="e">
        <f>IF(#REF!&lt;&gt;"",#REF!,"")</f>
        <v>#REF!</v>
      </c>
      <c r="C381" s="294" t="e">
        <f>#REF!</f>
        <v>#REF!</v>
      </c>
      <c r="D381" s="293" t="e">
        <f>#REF!</f>
        <v>#REF!</v>
      </c>
      <c r="E381" s="410">
        <f>'Паспорт-3'!E431</f>
        <v>0</v>
      </c>
      <c r="F381" s="411"/>
      <c r="G381" s="426">
        <f t="shared" si="42"/>
        <v>0</v>
      </c>
      <c r="H381" s="79" t="e">
        <f t="shared" si="43"/>
        <v>#REF!</v>
      </c>
    </row>
    <row r="382" spans="1:8">
      <c r="A382" s="323" t="e">
        <f>#REF!</f>
        <v>#REF!</v>
      </c>
      <c r="B382" s="295" t="e">
        <f>IF(#REF!&lt;&gt;"",#REF!,"")</f>
        <v>#REF!</v>
      </c>
      <c r="C382" s="294" t="e">
        <f>#REF!</f>
        <v>#REF!</v>
      </c>
      <c r="D382" s="293" t="e">
        <f>#REF!</f>
        <v>#REF!</v>
      </c>
      <c r="E382" s="410">
        <f>'Паспорт-3'!E432</f>
        <v>0</v>
      </c>
      <c r="F382" s="411"/>
      <c r="G382" s="426">
        <f t="shared" si="42"/>
        <v>0</v>
      </c>
      <c r="H382" s="79" t="e">
        <f t="shared" si="43"/>
        <v>#REF!</v>
      </c>
    </row>
    <row r="383" spans="1:8">
      <c r="A383" s="323" t="e">
        <f>#REF!</f>
        <v>#REF!</v>
      </c>
      <c r="B383" s="295" t="e">
        <f>IF(#REF!&lt;&gt;"",#REF!,"")</f>
        <v>#REF!</v>
      </c>
      <c r="C383" s="294" t="e">
        <f>#REF!</f>
        <v>#REF!</v>
      </c>
      <c r="D383" s="293" t="e">
        <f>#REF!</f>
        <v>#REF!</v>
      </c>
      <c r="E383" s="410">
        <f>'Паспорт-3'!E433</f>
        <v>0</v>
      </c>
      <c r="F383" s="411"/>
      <c r="G383" s="426">
        <f t="shared" si="42"/>
        <v>0</v>
      </c>
      <c r="H383" s="79" t="e">
        <f t="shared" si="43"/>
        <v>#REF!</v>
      </c>
    </row>
    <row r="384" spans="1:8">
      <c r="A384" s="323" t="e">
        <f>#REF!</f>
        <v>#REF!</v>
      </c>
      <c r="B384" s="295" t="e">
        <f>IF(#REF!&lt;&gt;"",#REF!,"")</f>
        <v>#REF!</v>
      </c>
      <c r="C384" s="294" t="e">
        <f>#REF!</f>
        <v>#REF!</v>
      </c>
      <c r="D384" s="293" t="e">
        <f>#REF!</f>
        <v>#REF!</v>
      </c>
      <c r="E384" s="410">
        <f>'Паспорт-3'!E434</f>
        <v>0</v>
      </c>
      <c r="F384" s="411"/>
      <c r="G384" s="426">
        <f t="shared" si="42"/>
        <v>0</v>
      </c>
      <c r="H384" s="79" t="e">
        <f t="shared" si="43"/>
        <v>#REF!</v>
      </c>
    </row>
    <row r="385" spans="1:8">
      <c r="A385" s="323" t="e">
        <f>#REF!</f>
        <v>#REF!</v>
      </c>
      <c r="B385" s="295" t="e">
        <f>IF(#REF!&lt;&gt;"",#REF!,"")</f>
        <v>#REF!</v>
      </c>
      <c r="C385" s="294" t="e">
        <f>#REF!</f>
        <v>#REF!</v>
      </c>
      <c r="D385" s="293" t="e">
        <f>#REF!</f>
        <v>#REF!</v>
      </c>
      <c r="E385" s="410">
        <f>'Паспорт-3'!E435</f>
        <v>0</v>
      </c>
      <c r="F385" s="411"/>
      <c r="G385" s="426">
        <f t="shared" si="42"/>
        <v>0</v>
      </c>
      <c r="H385" s="79" t="e">
        <f t="shared" si="43"/>
        <v>#REF!</v>
      </c>
    </row>
    <row r="386" spans="1:8">
      <c r="A386" s="323" t="e">
        <f>#REF!</f>
        <v>#REF!</v>
      </c>
      <c r="B386" s="295" t="e">
        <f>IF(#REF!&lt;&gt;"",#REF!,"")</f>
        <v>#REF!</v>
      </c>
      <c r="C386" s="294" t="e">
        <f>#REF!</f>
        <v>#REF!</v>
      </c>
      <c r="D386" s="293" t="e">
        <f>#REF!</f>
        <v>#REF!</v>
      </c>
      <c r="E386" s="410">
        <f>'Паспорт-3'!E436</f>
        <v>0</v>
      </c>
      <c r="F386" s="411"/>
      <c r="G386" s="426">
        <f t="shared" si="42"/>
        <v>0</v>
      </c>
      <c r="H386" s="79" t="e">
        <f t="shared" si="43"/>
        <v>#REF!</v>
      </c>
    </row>
    <row r="387" spans="1:8">
      <c r="A387" s="323" t="e">
        <f>#REF!</f>
        <v>#REF!</v>
      </c>
      <c r="B387" s="295" t="e">
        <f>IF(#REF!&lt;&gt;"",#REF!,"")</f>
        <v>#REF!</v>
      </c>
      <c r="C387" s="294" t="e">
        <f>#REF!</f>
        <v>#REF!</v>
      </c>
      <c r="D387" s="293" t="e">
        <f>#REF!</f>
        <v>#REF!</v>
      </c>
      <c r="E387" s="410">
        <f>'Паспорт-3'!E437</f>
        <v>0</v>
      </c>
      <c r="F387" s="411"/>
      <c r="G387" s="426">
        <f t="shared" si="42"/>
        <v>0</v>
      </c>
      <c r="H387" s="79" t="e">
        <f t="shared" si="43"/>
        <v>#REF!</v>
      </c>
    </row>
    <row r="388" spans="1:8">
      <c r="A388" s="323" t="e">
        <f>#REF!</f>
        <v>#REF!</v>
      </c>
      <c r="B388" s="295" t="e">
        <f>IF(#REF!&lt;&gt;"",#REF!,"")</f>
        <v>#REF!</v>
      </c>
      <c r="C388" s="294" t="e">
        <f>#REF!</f>
        <v>#REF!</v>
      </c>
      <c r="D388" s="293" t="e">
        <f>#REF!</f>
        <v>#REF!</v>
      </c>
      <c r="E388" s="410">
        <f>'Паспорт-3'!E438</f>
        <v>0</v>
      </c>
      <c r="F388" s="411"/>
      <c r="G388" s="426">
        <f t="shared" si="42"/>
        <v>0</v>
      </c>
      <c r="H388" s="79" t="e">
        <f t="shared" si="43"/>
        <v>#REF!</v>
      </c>
    </row>
    <row r="389" spans="1:8">
      <c r="A389" s="323" t="e">
        <f>#REF!</f>
        <v>#REF!</v>
      </c>
      <c r="B389" s="295" t="e">
        <f>IF(#REF!&lt;&gt;"",#REF!,"")</f>
        <v>#REF!</v>
      </c>
      <c r="C389" s="294" t="e">
        <f>#REF!</f>
        <v>#REF!</v>
      </c>
      <c r="D389" s="293" t="e">
        <f>#REF!</f>
        <v>#REF!</v>
      </c>
      <c r="E389" s="410">
        <f>'Паспорт-3'!E439</f>
        <v>0</v>
      </c>
      <c r="F389" s="411"/>
      <c r="G389" s="426">
        <f t="shared" si="42"/>
        <v>0</v>
      </c>
      <c r="H389" s="79" t="e">
        <f t="shared" si="43"/>
        <v>#REF!</v>
      </c>
    </row>
    <row r="390" spans="1:8">
      <c r="A390" s="323" t="e">
        <f>#REF!</f>
        <v>#REF!</v>
      </c>
      <c r="B390" s="295" t="e">
        <f>IF(#REF!&lt;&gt;"",#REF!,"")</f>
        <v>#REF!</v>
      </c>
      <c r="C390" s="294" t="e">
        <f>#REF!</f>
        <v>#REF!</v>
      </c>
      <c r="D390" s="293" t="e">
        <f>#REF!</f>
        <v>#REF!</v>
      </c>
      <c r="E390" s="410">
        <f>'Паспорт-3'!E440</f>
        <v>0</v>
      </c>
      <c r="F390" s="411"/>
      <c r="G390" s="426">
        <f t="shared" si="42"/>
        <v>0</v>
      </c>
      <c r="H390" s="79" t="e">
        <f t="shared" si="43"/>
        <v>#REF!</v>
      </c>
    </row>
    <row r="391" spans="1:8">
      <c r="A391" s="323" t="e">
        <f>#REF!</f>
        <v>#REF!</v>
      </c>
      <c r="B391" s="295" t="e">
        <f>IF(#REF!&lt;&gt;"",#REF!,"")</f>
        <v>#REF!</v>
      </c>
      <c r="C391" s="294" t="e">
        <f>#REF!</f>
        <v>#REF!</v>
      </c>
      <c r="D391" s="293" t="e">
        <f>#REF!</f>
        <v>#REF!</v>
      </c>
      <c r="E391" s="410">
        <f>'Паспорт-3'!E441</f>
        <v>0</v>
      </c>
      <c r="F391" s="411"/>
      <c r="G391" s="426">
        <f t="shared" si="42"/>
        <v>0</v>
      </c>
      <c r="H391" s="79" t="e">
        <f t="shared" si="43"/>
        <v>#REF!</v>
      </c>
    </row>
    <row r="392" spans="1:8">
      <c r="A392" s="430" t="e">
        <f>#REF!</f>
        <v>#REF!</v>
      </c>
      <c r="B392" s="431" t="e">
        <f>IF(#REF!&lt;&gt;"",#REF!,"")</f>
        <v>#REF!</v>
      </c>
      <c r="C392" s="432" t="e">
        <f>#REF!</f>
        <v>#REF!</v>
      </c>
      <c r="D392" s="433" t="e">
        <f>#REF!</f>
        <v>#REF!</v>
      </c>
      <c r="E392" s="434">
        <f>'Паспорт-3'!E442</f>
        <v>0</v>
      </c>
      <c r="F392" s="435"/>
      <c r="G392" s="436">
        <f t="shared" si="42"/>
        <v>0</v>
      </c>
      <c r="H392" s="79" t="e">
        <f t="shared" si="43"/>
        <v>#REF!</v>
      </c>
    </row>
    <row r="393" spans="1:8" ht="12.75" customHeight="1">
      <c r="A393" s="893" t="s">
        <v>210</v>
      </c>
      <c r="B393" s="894"/>
      <c r="C393" s="894"/>
      <c r="D393" s="894"/>
      <c r="E393" s="894"/>
      <c r="F393" s="894"/>
      <c r="G393" s="895"/>
      <c r="H393" s="79" t="e">
        <f>H377</f>
        <v>#REF!</v>
      </c>
    </row>
    <row r="394" spans="1:8">
      <c r="A394" s="417" t="e">
        <f>#REF!</f>
        <v>#REF!</v>
      </c>
      <c r="B394" s="896" t="s">
        <v>106</v>
      </c>
      <c r="C394" s="897"/>
      <c r="D394" s="897"/>
      <c r="E394" s="897"/>
      <c r="F394" s="897"/>
      <c r="G394" s="902"/>
      <c r="H394" s="79" t="e">
        <f>H395</f>
        <v>#REF!</v>
      </c>
    </row>
    <row r="395" spans="1:8">
      <c r="A395" s="323" t="e">
        <f>#REF!</f>
        <v>#REF!</v>
      </c>
      <c r="B395" s="418" t="e">
        <f>IF(#REF!&lt;&gt;"",#REF!,"")</f>
        <v>#REF!</v>
      </c>
      <c r="C395" s="419" t="e">
        <f>#REF!</f>
        <v>#REF!</v>
      </c>
      <c r="D395" s="420" t="e">
        <f>#REF!</f>
        <v>#REF!</v>
      </c>
      <c r="E395" s="427">
        <f>'Паспорт-3'!E444</f>
        <v>0</v>
      </c>
      <c r="F395" s="428"/>
      <c r="G395" s="429">
        <f t="shared" ref="G395:G409" si="44">F395-E395</f>
        <v>0</v>
      </c>
      <c r="H395" s="79" t="e">
        <f t="shared" ref="H395:H409" si="45">IF(B395&lt;&gt;"","Для друку","")</f>
        <v>#REF!</v>
      </c>
    </row>
    <row r="396" spans="1:8">
      <c r="A396" s="323" t="e">
        <f>#REF!</f>
        <v>#REF!</v>
      </c>
      <c r="B396" s="295" t="e">
        <f>IF(#REF!&lt;&gt;"",#REF!,"")</f>
        <v>#REF!</v>
      </c>
      <c r="C396" s="294" t="e">
        <f>#REF!</f>
        <v>#REF!</v>
      </c>
      <c r="D396" s="293" t="e">
        <f>#REF!</f>
        <v>#REF!</v>
      </c>
      <c r="E396" s="410">
        <f>'Паспорт-3'!E445</f>
        <v>0</v>
      </c>
      <c r="F396" s="411"/>
      <c r="G396" s="426">
        <f t="shared" si="44"/>
        <v>0</v>
      </c>
      <c r="H396" s="79" t="e">
        <f t="shared" si="45"/>
        <v>#REF!</v>
      </c>
    </row>
    <row r="397" spans="1:8">
      <c r="A397" s="323" t="e">
        <f>#REF!</f>
        <v>#REF!</v>
      </c>
      <c r="B397" s="295" t="e">
        <f>IF(#REF!&lt;&gt;"",#REF!,"")</f>
        <v>#REF!</v>
      </c>
      <c r="C397" s="294" t="e">
        <f>#REF!</f>
        <v>#REF!</v>
      </c>
      <c r="D397" s="293" t="e">
        <f>#REF!</f>
        <v>#REF!</v>
      </c>
      <c r="E397" s="410">
        <f>'Паспорт-3'!E446</f>
        <v>0</v>
      </c>
      <c r="F397" s="411"/>
      <c r="G397" s="426">
        <f t="shared" si="44"/>
        <v>0</v>
      </c>
      <c r="H397" s="79" t="e">
        <f t="shared" si="45"/>
        <v>#REF!</v>
      </c>
    </row>
    <row r="398" spans="1:8">
      <c r="A398" s="323" t="e">
        <f>#REF!</f>
        <v>#REF!</v>
      </c>
      <c r="B398" s="295" t="e">
        <f>IF(#REF!&lt;&gt;"",#REF!,"")</f>
        <v>#REF!</v>
      </c>
      <c r="C398" s="294" t="e">
        <f>#REF!</f>
        <v>#REF!</v>
      </c>
      <c r="D398" s="293" t="e">
        <f>#REF!</f>
        <v>#REF!</v>
      </c>
      <c r="E398" s="410">
        <f>'Паспорт-3'!E447</f>
        <v>0</v>
      </c>
      <c r="F398" s="411"/>
      <c r="G398" s="426">
        <f t="shared" si="44"/>
        <v>0</v>
      </c>
      <c r="H398" s="79" t="e">
        <f t="shared" si="45"/>
        <v>#REF!</v>
      </c>
    </row>
    <row r="399" spans="1:8">
      <c r="A399" s="323" t="e">
        <f>#REF!</f>
        <v>#REF!</v>
      </c>
      <c r="B399" s="295" t="e">
        <f>IF(#REF!&lt;&gt;"",#REF!,"")</f>
        <v>#REF!</v>
      </c>
      <c r="C399" s="294" t="e">
        <f>#REF!</f>
        <v>#REF!</v>
      </c>
      <c r="D399" s="293" t="e">
        <f>#REF!</f>
        <v>#REF!</v>
      </c>
      <c r="E399" s="410">
        <f>'Паспорт-3'!E448</f>
        <v>0</v>
      </c>
      <c r="F399" s="411"/>
      <c r="G399" s="426">
        <f t="shared" si="44"/>
        <v>0</v>
      </c>
      <c r="H399" s="79" t="e">
        <f t="shared" si="45"/>
        <v>#REF!</v>
      </c>
    </row>
    <row r="400" spans="1:8">
      <c r="A400" s="323" t="e">
        <f>#REF!</f>
        <v>#REF!</v>
      </c>
      <c r="B400" s="295" t="e">
        <f>IF(#REF!&lt;&gt;"",#REF!,"")</f>
        <v>#REF!</v>
      </c>
      <c r="C400" s="294" t="e">
        <f>#REF!</f>
        <v>#REF!</v>
      </c>
      <c r="D400" s="293" t="e">
        <f>#REF!</f>
        <v>#REF!</v>
      </c>
      <c r="E400" s="410">
        <f>'Паспорт-3'!E449</f>
        <v>0</v>
      </c>
      <c r="F400" s="411"/>
      <c r="G400" s="426">
        <f t="shared" si="44"/>
        <v>0</v>
      </c>
      <c r="H400" s="79" t="e">
        <f t="shared" si="45"/>
        <v>#REF!</v>
      </c>
    </row>
    <row r="401" spans="1:8">
      <c r="A401" s="323" t="e">
        <f>#REF!</f>
        <v>#REF!</v>
      </c>
      <c r="B401" s="295" t="e">
        <f>IF(#REF!&lt;&gt;"",#REF!,"")</f>
        <v>#REF!</v>
      </c>
      <c r="C401" s="294" t="e">
        <f>#REF!</f>
        <v>#REF!</v>
      </c>
      <c r="D401" s="293" t="e">
        <f>#REF!</f>
        <v>#REF!</v>
      </c>
      <c r="E401" s="410">
        <f>'Паспорт-3'!E450</f>
        <v>0</v>
      </c>
      <c r="F401" s="411"/>
      <c r="G401" s="426">
        <f t="shared" si="44"/>
        <v>0</v>
      </c>
      <c r="H401" s="79" t="e">
        <f t="shared" si="45"/>
        <v>#REF!</v>
      </c>
    </row>
    <row r="402" spans="1:8">
      <c r="A402" s="323" t="e">
        <f>#REF!</f>
        <v>#REF!</v>
      </c>
      <c r="B402" s="295" t="e">
        <f>IF(#REF!&lt;&gt;"",#REF!,"")</f>
        <v>#REF!</v>
      </c>
      <c r="C402" s="294" t="e">
        <f>#REF!</f>
        <v>#REF!</v>
      </c>
      <c r="D402" s="293" t="e">
        <f>#REF!</f>
        <v>#REF!</v>
      </c>
      <c r="E402" s="410">
        <f>'Паспорт-3'!E451</f>
        <v>0</v>
      </c>
      <c r="F402" s="411"/>
      <c r="G402" s="426">
        <f t="shared" si="44"/>
        <v>0</v>
      </c>
      <c r="H402" s="79" t="e">
        <f t="shared" si="45"/>
        <v>#REF!</v>
      </c>
    </row>
    <row r="403" spans="1:8">
      <c r="A403" s="323" t="e">
        <f>#REF!</f>
        <v>#REF!</v>
      </c>
      <c r="B403" s="295" t="e">
        <f>IF(#REF!&lt;&gt;"",#REF!,"")</f>
        <v>#REF!</v>
      </c>
      <c r="C403" s="294" t="e">
        <f>#REF!</f>
        <v>#REF!</v>
      </c>
      <c r="D403" s="293" t="e">
        <f>#REF!</f>
        <v>#REF!</v>
      </c>
      <c r="E403" s="410">
        <f>'Паспорт-3'!E452</f>
        <v>0</v>
      </c>
      <c r="F403" s="411"/>
      <c r="G403" s="426">
        <f t="shared" si="44"/>
        <v>0</v>
      </c>
      <c r="H403" s="79" t="e">
        <f t="shared" si="45"/>
        <v>#REF!</v>
      </c>
    </row>
    <row r="404" spans="1:8">
      <c r="A404" s="323" t="e">
        <f>#REF!</f>
        <v>#REF!</v>
      </c>
      <c r="B404" s="295" t="e">
        <f>IF(#REF!&lt;&gt;"",#REF!,"")</f>
        <v>#REF!</v>
      </c>
      <c r="C404" s="294" t="e">
        <f>#REF!</f>
        <v>#REF!</v>
      </c>
      <c r="D404" s="293" t="e">
        <f>#REF!</f>
        <v>#REF!</v>
      </c>
      <c r="E404" s="410">
        <f>'Паспорт-3'!E453</f>
        <v>0</v>
      </c>
      <c r="F404" s="411"/>
      <c r="G404" s="426">
        <f t="shared" si="44"/>
        <v>0</v>
      </c>
      <c r="H404" s="79" t="e">
        <f t="shared" si="45"/>
        <v>#REF!</v>
      </c>
    </row>
    <row r="405" spans="1:8">
      <c r="A405" s="323" t="e">
        <f>#REF!</f>
        <v>#REF!</v>
      </c>
      <c r="B405" s="295" t="e">
        <f>IF(#REF!&lt;&gt;"",#REF!,"")</f>
        <v>#REF!</v>
      </c>
      <c r="C405" s="294" t="e">
        <f>#REF!</f>
        <v>#REF!</v>
      </c>
      <c r="D405" s="293" t="e">
        <f>#REF!</f>
        <v>#REF!</v>
      </c>
      <c r="E405" s="410">
        <f>'Паспорт-3'!E454</f>
        <v>0</v>
      </c>
      <c r="F405" s="411"/>
      <c r="G405" s="426">
        <f t="shared" si="44"/>
        <v>0</v>
      </c>
      <c r="H405" s="79" t="e">
        <f t="shared" si="45"/>
        <v>#REF!</v>
      </c>
    </row>
    <row r="406" spans="1:8">
      <c r="A406" s="323" t="e">
        <f>#REF!</f>
        <v>#REF!</v>
      </c>
      <c r="B406" s="295" t="e">
        <f>IF(#REF!&lt;&gt;"",#REF!,"")</f>
        <v>#REF!</v>
      </c>
      <c r="C406" s="294" t="e">
        <f>#REF!</f>
        <v>#REF!</v>
      </c>
      <c r="D406" s="293" t="e">
        <f>#REF!</f>
        <v>#REF!</v>
      </c>
      <c r="E406" s="410">
        <f>'Паспорт-3'!E455</f>
        <v>0</v>
      </c>
      <c r="F406" s="411"/>
      <c r="G406" s="426">
        <f t="shared" si="44"/>
        <v>0</v>
      </c>
      <c r="H406" s="79" t="e">
        <f t="shared" si="45"/>
        <v>#REF!</v>
      </c>
    </row>
    <row r="407" spans="1:8">
      <c r="A407" s="323" t="e">
        <f>#REF!</f>
        <v>#REF!</v>
      </c>
      <c r="B407" s="295" t="e">
        <f>IF(#REF!&lt;&gt;"",#REF!,"")</f>
        <v>#REF!</v>
      </c>
      <c r="C407" s="294" t="e">
        <f>#REF!</f>
        <v>#REF!</v>
      </c>
      <c r="D407" s="293" t="e">
        <f>#REF!</f>
        <v>#REF!</v>
      </c>
      <c r="E407" s="410">
        <f>'Паспорт-3'!E456</f>
        <v>0</v>
      </c>
      <c r="F407" s="411"/>
      <c r="G407" s="426">
        <f t="shared" si="44"/>
        <v>0</v>
      </c>
      <c r="H407" s="79" t="e">
        <f t="shared" si="45"/>
        <v>#REF!</v>
      </c>
    </row>
    <row r="408" spans="1:8">
      <c r="A408" s="323" t="e">
        <f>#REF!</f>
        <v>#REF!</v>
      </c>
      <c r="B408" s="295" t="e">
        <f>IF(#REF!&lt;&gt;"",#REF!,"")</f>
        <v>#REF!</v>
      </c>
      <c r="C408" s="294" t="e">
        <f>#REF!</f>
        <v>#REF!</v>
      </c>
      <c r="D408" s="293" t="e">
        <f>#REF!</f>
        <v>#REF!</v>
      </c>
      <c r="E408" s="410">
        <f>'Паспорт-3'!E457</f>
        <v>0</v>
      </c>
      <c r="F408" s="411"/>
      <c r="G408" s="426">
        <f t="shared" si="44"/>
        <v>0</v>
      </c>
      <c r="H408" s="79" t="e">
        <f t="shared" si="45"/>
        <v>#REF!</v>
      </c>
    </row>
    <row r="409" spans="1:8">
      <c r="A409" s="430" t="e">
        <f>#REF!</f>
        <v>#REF!</v>
      </c>
      <c r="B409" s="431" t="e">
        <f>IF(#REF!&lt;&gt;"",#REF!,"")</f>
        <v>#REF!</v>
      </c>
      <c r="C409" s="432" t="e">
        <f>#REF!</f>
        <v>#REF!</v>
      </c>
      <c r="D409" s="433" t="e">
        <f>#REF!</f>
        <v>#REF!</v>
      </c>
      <c r="E409" s="434">
        <f>'Паспорт-3'!E458</f>
        <v>0</v>
      </c>
      <c r="F409" s="435"/>
      <c r="G409" s="436">
        <f t="shared" si="44"/>
        <v>0</v>
      </c>
      <c r="H409" s="79" t="e">
        <f t="shared" si="45"/>
        <v>#REF!</v>
      </c>
    </row>
    <row r="410" spans="1:8" ht="12.75" customHeight="1">
      <c r="A410" s="893" t="s">
        <v>210</v>
      </c>
      <c r="B410" s="894"/>
      <c r="C410" s="894"/>
      <c r="D410" s="894"/>
      <c r="E410" s="894"/>
      <c r="F410" s="894"/>
      <c r="G410" s="895"/>
      <c r="H410" s="79" t="e">
        <f>H394</f>
        <v>#REF!</v>
      </c>
    </row>
    <row r="411" spans="1:8">
      <c r="A411" s="423" t="e">
        <f>#REF!</f>
        <v>#REF!</v>
      </c>
      <c r="B411" s="896" t="s">
        <v>107</v>
      </c>
      <c r="C411" s="897"/>
      <c r="D411" s="897"/>
      <c r="E411" s="898"/>
      <c r="F411" s="898"/>
      <c r="G411" s="899"/>
      <c r="H411" s="79" t="e">
        <f>H412</f>
        <v>#REF!</v>
      </c>
    </row>
    <row r="412" spans="1:8">
      <c r="A412" s="323" t="e">
        <f>#REF!</f>
        <v>#REF!</v>
      </c>
      <c r="B412" s="418" t="e">
        <f>IF(#REF!&lt;&gt;"",#REF!,"")</f>
        <v>#REF!</v>
      </c>
      <c r="C412" s="419" t="e">
        <f>#REF!</f>
        <v>#REF!</v>
      </c>
      <c r="D412" s="420" t="e">
        <f>#REF!</f>
        <v>#REF!</v>
      </c>
      <c r="E412" s="421">
        <f>'Паспорт-3'!E460</f>
        <v>0</v>
      </c>
      <c r="F412" s="422"/>
      <c r="G412" s="425">
        <f t="shared" ref="G412:G426" si="46">F412-E412</f>
        <v>0</v>
      </c>
      <c r="H412" s="79" t="e">
        <f t="shared" ref="H412:H426" si="47">IF(B412&lt;&gt;"","Для друку","")</f>
        <v>#REF!</v>
      </c>
    </row>
    <row r="413" spans="1:8">
      <c r="A413" s="323" t="e">
        <f>#REF!</f>
        <v>#REF!</v>
      </c>
      <c r="B413" s="295" t="e">
        <f>IF(#REF!&lt;&gt;"",#REF!,"")</f>
        <v>#REF!</v>
      </c>
      <c r="C413" s="294" t="e">
        <f>#REF!</f>
        <v>#REF!</v>
      </c>
      <c r="D413" s="293" t="e">
        <f>#REF!</f>
        <v>#REF!</v>
      </c>
      <c r="E413" s="410">
        <f>'Паспорт-3'!E461</f>
        <v>0</v>
      </c>
      <c r="F413" s="411"/>
      <c r="G413" s="426">
        <f t="shared" si="46"/>
        <v>0</v>
      </c>
      <c r="H413" s="79" t="e">
        <f t="shared" si="47"/>
        <v>#REF!</v>
      </c>
    </row>
    <row r="414" spans="1:8">
      <c r="A414" s="323" t="e">
        <f>#REF!</f>
        <v>#REF!</v>
      </c>
      <c r="B414" s="295" t="e">
        <f>IF(#REF!&lt;&gt;"",#REF!,"")</f>
        <v>#REF!</v>
      </c>
      <c r="C414" s="294" t="e">
        <f>#REF!</f>
        <v>#REF!</v>
      </c>
      <c r="D414" s="293" t="e">
        <f>#REF!</f>
        <v>#REF!</v>
      </c>
      <c r="E414" s="410">
        <f>'Паспорт-3'!E462</f>
        <v>0</v>
      </c>
      <c r="F414" s="411"/>
      <c r="G414" s="426">
        <f t="shared" si="46"/>
        <v>0</v>
      </c>
      <c r="H414" s="79" t="e">
        <f t="shared" si="47"/>
        <v>#REF!</v>
      </c>
    </row>
    <row r="415" spans="1:8">
      <c r="A415" s="323" t="e">
        <f>#REF!</f>
        <v>#REF!</v>
      </c>
      <c r="B415" s="295" t="e">
        <f>IF(#REF!&lt;&gt;"",#REF!,"")</f>
        <v>#REF!</v>
      </c>
      <c r="C415" s="294" t="e">
        <f>#REF!</f>
        <v>#REF!</v>
      </c>
      <c r="D415" s="293" t="e">
        <f>#REF!</f>
        <v>#REF!</v>
      </c>
      <c r="E415" s="410">
        <f>'Паспорт-3'!E463</f>
        <v>0</v>
      </c>
      <c r="F415" s="411"/>
      <c r="G415" s="426">
        <f t="shared" si="46"/>
        <v>0</v>
      </c>
      <c r="H415" s="79" t="e">
        <f t="shared" si="47"/>
        <v>#REF!</v>
      </c>
    </row>
    <row r="416" spans="1:8">
      <c r="A416" s="323" t="e">
        <f>#REF!</f>
        <v>#REF!</v>
      </c>
      <c r="B416" s="295" t="e">
        <f>IF(#REF!&lt;&gt;"",#REF!,"")</f>
        <v>#REF!</v>
      </c>
      <c r="C416" s="294" t="e">
        <f>#REF!</f>
        <v>#REF!</v>
      </c>
      <c r="D416" s="293" t="e">
        <f>#REF!</f>
        <v>#REF!</v>
      </c>
      <c r="E416" s="410">
        <f>'Паспорт-3'!E464</f>
        <v>0</v>
      </c>
      <c r="F416" s="411"/>
      <c r="G416" s="426">
        <f t="shared" si="46"/>
        <v>0</v>
      </c>
      <c r="H416" s="79" t="e">
        <f t="shared" si="47"/>
        <v>#REF!</v>
      </c>
    </row>
    <row r="417" spans="1:8">
      <c r="A417" s="323" t="e">
        <f>#REF!</f>
        <v>#REF!</v>
      </c>
      <c r="B417" s="295" t="e">
        <f>IF(#REF!&lt;&gt;"",#REF!,"")</f>
        <v>#REF!</v>
      </c>
      <c r="C417" s="294" t="e">
        <f>#REF!</f>
        <v>#REF!</v>
      </c>
      <c r="D417" s="293" t="e">
        <f>#REF!</f>
        <v>#REF!</v>
      </c>
      <c r="E417" s="410">
        <f>'Паспорт-3'!E465</f>
        <v>0</v>
      </c>
      <c r="F417" s="411"/>
      <c r="G417" s="426">
        <f t="shared" si="46"/>
        <v>0</v>
      </c>
      <c r="H417" s="79" t="e">
        <f t="shared" si="47"/>
        <v>#REF!</v>
      </c>
    </row>
    <row r="418" spans="1:8">
      <c r="A418" s="323" t="e">
        <f>#REF!</f>
        <v>#REF!</v>
      </c>
      <c r="B418" s="295" t="e">
        <f>IF(#REF!&lt;&gt;"",#REF!,"")</f>
        <v>#REF!</v>
      </c>
      <c r="C418" s="294" t="e">
        <f>#REF!</f>
        <v>#REF!</v>
      </c>
      <c r="D418" s="293" t="e">
        <f>#REF!</f>
        <v>#REF!</v>
      </c>
      <c r="E418" s="410">
        <f>'Паспорт-3'!E466</f>
        <v>0</v>
      </c>
      <c r="F418" s="411"/>
      <c r="G418" s="426">
        <f t="shared" si="46"/>
        <v>0</v>
      </c>
      <c r="H418" s="79" t="e">
        <f t="shared" si="47"/>
        <v>#REF!</v>
      </c>
    </row>
    <row r="419" spans="1:8">
      <c r="A419" s="323" t="e">
        <f>#REF!</f>
        <v>#REF!</v>
      </c>
      <c r="B419" s="295" t="e">
        <f>IF(#REF!&lt;&gt;"",#REF!,"")</f>
        <v>#REF!</v>
      </c>
      <c r="C419" s="294" t="e">
        <f>#REF!</f>
        <v>#REF!</v>
      </c>
      <c r="D419" s="293" t="e">
        <f>#REF!</f>
        <v>#REF!</v>
      </c>
      <c r="E419" s="410">
        <f>'Паспорт-3'!E467</f>
        <v>0</v>
      </c>
      <c r="F419" s="411"/>
      <c r="G419" s="426">
        <f t="shared" si="46"/>
        <v>0</v>
      </c>
      <c r="H419" s="79" t="e">
        <f t="shared" si="47"/>
        <v>#REF!</v>
      </c>
    </row>
    <row r="420" spans="1:8">
      <c r="A420" s="323" t="e">
        <f>#REF!</f>
        <v>#REF!</v>
      </c>
      <c r="B420" s="295" t="e">
        <f>IF(#REF!&lt;&gt;"",#REF!,"")</f>
        <v>#REF!</v>
      </c>
      <c r="C420" s="294" t="e">
        <f>#REF!</f>
        <v>#REF!</v>
      </c>
      <c r="D420" s="293" t="e">
        <f>#REF!</f>
        <v>#REF!</v>
      </c>
      <c r="E420" s="410">
        <f>'Паспорт-3'!E468</f>
        <v>0</v>
      </c>
      <c r="F420" s="411"/>
      <c r="G420" s="426">
        <f t="shared" si="46"/>
        <v>0</v>
      </c>
      <c r="H420" s="79" t="e">
        <f t="shared" si="47"/>
        <v>#REF!</v>
      </c>
    </row>
    <row r="421" spans="1:8">
      <c r="A421" s="323" t="e">
        <f>#REF!</f>
        <v>#REF!</v>
      </c>
      <c r="B421" s="295" t="e">
        <f>IF(#REF!&lt;&gt;"",#REF!,"")</f>
        <v>#REF!</v>
      </c>
      <c r="C421" s="294" t="e">
        <f>#REF!</f>
        <v>#REF!</v>
      </c>
      <c r="D421" s="293" t="e">
        <f>#REF!</f>
        <v>#REF!</v>
      </c>
      <c r="E421" s="410">
        <f>'Паспорт-3'!E469</f>
        <v>0</v>
      </c>
      <c r="F421" s="411"/>
      <c r="G421" s="426">
        <f t="shared" si="46"/>
        <v>0</v>
      </c>
      <c r="H421" s="79" t="e">
        <f t="shared" si="47"/>
        <v>#REF!</v>
      </c>
    </row>
    <row r="422" spans="1:8">
      <c r="A422" s="323" t="e">
        <f>#REF!</f>
        <v>#REF!</v>
      </c>
      <c r="B422" s="295" t="e">
        <f>IF(#REF!&lt;&gt;"",#REF!,"")</f>
        <v>#REF!</v>
      </c>
      <c r="C422" s="294" t="e">
        <f>#REF!</f>
        <v>#REF!</v>
      </c>
      <c r="D422" s="293" t="e">
        <f>#REF!</f>
        <v>#REF!</v>
      </c>
      <c r="E422" s="410">
        <f>'Паспорт-3'!E470</f>
        <v>0</v>
      </c>
      <c r="F422" s="411"/>
      <c r="G422" s="426">
        <f t="shared" si="46"/>
        <v>0</v>
      </c>
      <c r="H422" s="79" t="e">
        <f t="shared" si="47"/>
        <v>#REF!</v>
      </c>
    </row>
    <row r="423" spans="1:8">
      <c r="A423" s="323" t="e">
        <f>#REF!</f>
        <v>#REF!</v>
      </c>
      <c r="B423" s="295" t="e">
        <f>IF(#REF!&lt;&gt;"",#REF!,"")</f>
        <v>#REF!</v>
      </c>
      <c r="C423" s="294" t="e">
        <f>#REF!</f>
        <v>#REF!</v>
      </c>
      <c r="D423" s="293" t="e">
        <f>#REF!</f>
        <v>#REF!</v>
      </c>
      <c r="E423" s="410">
        <f>'Паспорт-3'!E471</f>
        <v>0</v>
      </c>
      <c r="F423" s="411"/>
      <c r="G423" s="426">
        <f t="shared" si="46"/>
        <v>0</v>
      </c>
      <c r="H423" s="79" t="e">
        <f t="shared" si="47"/>
        <v>#REF!</v>
      </c>
    </row>
    <row r="424" spans="1:8">
      <c r="A424" s="323" t="e">
        <f>#REF!</f>
        <v>#REF!</v>
      </c>
      <c r="B424" s="295" t="e">
        <f>IF(#REF!&lt;&gt;"",#REF!,"")</f>
        <v>#REF!</v>
      </c>
      <c r="C424" s="294" t="e">
        <f>#REF!</f>
        <v>#REF!</v>
      </c>
      <c r="D424" s="293" t="e">
        <f>#REF!</f>
        <v>#REF!</v>
      </c>
      <c r="E424" s="410">
        <f>'Паспорт-3'!E472</f>
        <v>0</v>
      </c>
      <c r="F424" s="411"/>
      <c r="G424" s="426">
        <f t="shared" si="46"/>
        <v>0</v>
      </c>
      <c r="H424" s="79" t="e">
        <f t="shared" si="47"/>
        <v>#REF!</v>
      </c>
    </row>
    <row r="425" spans="1:8">
      <c r="A425" s="323" t="e">
        <f>#REF!</f>
        <v>#REF!</v>
      </c>
      <c r="B425" s="295" t="e">
        <f>IF(#REF!&lt;&gt;"",#REF!,"")</f>
        <v>#REF!</v>
      </c>
      <c r="C425" s="294" t="e">
        <f>#REF!</f>
        <v>#REF!</v>
      </c>
      <c r="D425" s="293" t="e">
        <f>#REF!</f>
        <v>#REF!</v>
      </c>
      <c r="E425" s="410">
        <f>'Паспорт-3'!E473</f>
        <v>0</v>
      </c>
      <c r="F425" s="411"/>
      <c r="G425" s="426">
        <f t="shared" si="46"/>
        <v>0</v>
      </c>
      <c r="H425" s="79" t="e">
        <f t="shared" si="47"/>
        <v>#REF!</v>
      </c>
    </row>
    <row r="426" spans="1:8">
      <c r="A426" s="430" t="e">
        <f>#REF!</f>
        <v>#REF!</v>
      </c>
      <c r="B426" s="431" t="e">
        <f>IF(#REF!&lt;&gt;"",#REF!,"")</f>
        <v>#REF!</v>
      </c>
      <c r="C426" s="432" t="e">
        <f>#REF!</f>
        <v>#REF!</v>
      </c>
      <c r="D426" s="433" t="e">
        <f>#REF!</f>
        <v>#REF!</v>
      </c>
      <c r="E426" s="434">
        <f>'Паспорт-3'!E474</f>
        <v>0</v>
      </c>
      <c r="F426" s="435"/>
      <c r="G426" s="436">
        <f t="shared" si="46"/>
        <v>0</v>
      </c>
      <c r="H426" s="79" t="e">
        <f t="shared" si="47"/>
        <v>#REF!</v>
      </c>
    </row>
    <row r="427" spans="1:8" ht="12.75" customHeight="1">
      <c r="A427" s="893" t="s">
        <v>210</v>
      </c>
      <c r="B427" s="894"/>
      <c r="C427" s="894"/>
      <c r="D427" s="894"/>
      <c r="E427" s="894"/>
      <c r="F427" s="894"/>
      <c r="G427" s="895"/>
      <c r="H427" s="79" t="e">
        <f>H411</f>
        <v>#REF!</v>
      </c>
    </row>
    <row r="428" spans="1:8" ht="12.75" customHeight="1">
      <c r="A428" s="893" t="s">
        <v>230</v>
      </c>
      <c r="B428" s="894"/>
      <c r="C428" s="894"/>
      <c r="D428" s="894"/>
      <c r="E428" s="894"/>
      <c r="F428" s="894"/>
      <c r="G428" s="895"/>
      <c r="H428" s="79" t="e">
        <f>H376</f>
        <v>#REF!</v>
      </c>
    </row>
    <row r="429" spans="1:8" ht="12.75" customHeight="1">
      <c r="A429" s="857" t="e">
        <f>#REF!</f>
        <v>#REF!</v>
      </c>
      <c r="B429" s="858"/>
      <c r="C429" s="858"/>
      <c r="D429" s="858"/>
      <c r="E429" s="858"/>
      <c r="F429" s="858"/>
      <c r="G429" s="859"/>
      <c r="H429" s="79" t="e">
        <f>H430</f>
        <v>#REF!</v>
      </c>
    </row>
    <row r="430" spans="1:8">
      <c r="A430" s="417" t="s">
        <v>4</v>
      </c>
      <c r="B430" s="896" t="s">
        <v>105</v>
      </c>
      <c r="C430" s="897"/>
      <c r="D430" s="897"/>
      <c r="E430" s="900"/>
      <c r="F430" s="900"/>
      <c r="G430" s="901"/>
      <c r="H430" s="79" t="e">
        <f>H431</f>
        <v>#REF!</v>
      </c>
    </row>
    <row r="431" spans="1:8">
      <c r="A431" s="323" t="e">
        <f>#REF!</f>
        <v>#REF!</v>
      </c>
      <c r="B431" s="418" t="e">
        <f>IF(#REF!&lt;&gt;"",#REF!,"")</f>
        <v>#REF!</v>
      </c>
      <c r="C431" s="419" t="e">
        <f>#REF!</f>
        <v>#REF!</v>
      </c>
      <c r="D431" s="420" t="e">
        <f>#REF!</f>
        <v>#REF!</v>
      </c>
      <c r="E431" s="421">
        <f>'Паспорт-3'!E488</f>
        <v>0</v>
      </c>
      <c r="F431" s="422"/>
      <c r="G431" s="425">
        <f t="shared" ref="G431:G445" si="48">F431-E431</f>
        <v>0</v>
      </c>
      <c r="H431" s="79" t="e">
        <f t="shared" ref="H431:H445" si="49">IF(B431&lt;&gt;"","Для друку","")</f>
        <v>#REF!</v>
      </c>
    </row>
    <row r="432" spans="1:8">
      <c r="A432" s="323" t="e">
        <f>#REF!</f>
        <v>#REF!</v>
      </c>
      <c r="B432" s="295" t="e">
        <f>IF(#REF!&lt;&gt;"",#REF!,"")</f>
        <v>#REF!</v>
      </c>
      <c r="C432" s="294" t="e">
        <f>#REF!</f>
        <v>#REF!</v>
      </c>
      <c r="D432" s="293" t="e">
        <f>#REF!</f>
        <v>#REF!</v>
      </c>
      <c r="E432" s="410">
        <f>'Паспорт-3'!E489</f>
        <v>0</v>
      </c>
      <c r="F432" s="411"/>
      <c r="G432" s="426">
        <f t="shared" si="48"/>
        <v>0</v>
      </c>
      <c r="H432" s="79" t="e">
        <f t="shared" si="49"/>
        <v>#REF!</v>
      </c>
    </row>
    <row r="433" spans="1:8">
      <c r="A433" s="323" t="e">
        <f>#REF!</f>
        <v>#REF!</v>
      </c>
      <c r="B433" s="295" t="e">
        <f>IF(#REF!&lt;&gt;"",#REF!,"")</f>
        <v>#REF!</v>
      </c>
      <c r="C433" s="294" t="e">
        <f>#REF!</f>
        <v>#REF!</v>
      </c>
      <c r="D433" s="293" t="e">
        <f>#REF!</f>
        <v>#REF!</v>
      </c>
      <c r="E433" s="410">
        <f>'Паспорт-3'!E490</f>
        <v>0</v>
      </c>
      <c r="F433" s="411"/>
      <c r="G433" s="426">
        <f t="shared" si="48"/>
        <v>0</v>
      </c>
      <c r="H433" s="79" t="e">
        <f t="shared" si="49"/>
        <v>#REF!</v>
      </c>
    </row>
    <row r="434" spans="1:8">
      <c r="A434" s="323" t="e">
        <f>#REF!</f>
        <v>#REF!</v>
      </c>
      <c r="B434" s="295" t="e">
        <f>IF(#REF!&lt;&gt;"",#REF!,"")</f>
        <v>#REF!</v>
      </c>
      <c r="C434" s="294" t="e">
        <f>#REF!</f>
        <v>#REF!</v>
      </c>
      <c r="D434" s="293" t="e">
        <f>#REF!</f>
        <v>#REF!</v>
      </c>
      <c r="E434" s="410">
        <f>'Паспорт-3'!E491</f>
        <v>0</v>
      </c>
      <c r="F434" s="411"/>
      <c r="G434" s="426">
        <f t="shared" si="48"/>
        <v>0</v>
      </c>
      <c r="H434" s="79" t="e">
        <f t="shared" si="49"/>
        <v>#REF!</v>
      </c>
    </row>
    <row r="435" spans="1:8">
      <c r="A435" s="323" t="e">
        <f>#REF!</f>
        <v>#REF!</v>
      </c>
      <c r="B435" s="295" t="e">
        <f>IF(#REF!&lt;&gt;"",#REF!,"")</f>
        <v>#REF!</v>
      </c>
      <c r="C435" s="294" t="e">
        <f>#REF!</f>
        <v>#REF!</v>
      </c>
      <c r="D435" s="293" t="e">
        <f>#REF!</f>
        <v>#REF!</v>
      </c>
      <c r="E435" s="410">
        <f>'Паспорт-3'!E492</f>
        <v>0</v>
      </c>
      <c r="F435" s="411"/>
      <c r="G435" s="426">
        <f t="shared" si="48"/>
        <v>0</v>
      </c>
      <c r="H435" s="79" t="e">
        <f t="shared" si="49"/>
        <v>#REF!</v>
      </c>
    </row>
    <row r="436" spans="1:8">
      <c r="A436" s="323" t="e">
        <f>#REF!</f>
        <v>#REF!</v>
      </c>
      <c r="B436" s="295" t="e">
        <f>IF(#REF!&lt;&gt;"",#REF!,"")</f>
        <v>#REF!</v>
      </c>
      <c r="C436" s="294" t="e">
        <f>#REF!</f>
        <v>#REF!</v>
      </c>
      <c r="D436" s="293" t="e">
        <f>#REF!</f>
        <v>#REF!</v>
      </c>
      <c r="E436" s="410">
        <f>'Паспорт-3'!E493</f>
        <v>0</v>
      </c>
      <c r="F436" s="411"/>
      <c r="G436" s="426">
        <f t="shared" si="48"/>
        <v>0</v>
      </c>
      <c r="H436" s="79" t="e">
        <f t="shared" si="49"/>
        <v>#REF!</v>
      </c>
    </row>
    <row r="437" spans="1:8">
      <c r="A437" s="323" t="e">
        <f>#REF!</f>
        <v>#REF!</v>
      </c>
      <c r="B437" s="295" t="e">
        <f>IF(#REF!&lt;&gt;"",#REF!,"")</f>
        <v>#REF!</v>
      </c>
      <c r="C437" s="294" t="e">
        <f>#REF!</f>
        <v>#REF!</v>
      </c>
      <c r="D437" s="293" t="e">
        <f>#REF!</f>
        <v>#REF!</v>
      </c>
      <c r="E437" s="410">
        <f>'Паспорт-3'!E494</f>
        <v>0</v>
      </c>
      <c r="F437" s="411"/>
      <c r="G437" s="426">
        <f t="shared" si="48"/>
        <v>0</v>
      </c>
      <c r="H437" s="79" t="e">
        <f t="shared" si="49"/>
        <v>#REF!</v>
      </c>
    </row>
    <row r="438" spans="1:8">
      <c r="A438" s="323" t="e">
        <f>#REF!</f>
        <v>#REF!</v>
      </c>
      <c r="B438" s="295" t="e">
        <f>IF(#REF!&lt;&gt;"",#REF!,"")</f>
        <v>#REF!</v>
      </c>
      <c r="C438" s="294" t="e">
        <f>#REF!</f>
        <v>#REF!</v>
      </c>
      <c r="D438" s="293" t="e">
        <f>#REF!</f>
        <v>#REF!</v>
      </c>
      <c r="E438" s="410">
        <f>'Паспорт-3'!E495</f>
        <v>0</v>
      </c>
      <c r="F438" s="411"/>
      <c r="G438" s="426">
        <f t="shared" si="48"/>
        <v>0</v>
      </c>
      <c r="H438" s="79" t="e">
        <f t="shared" si="49"/>
        <v>#REF!</v>
      </c>
    </row>
    <row r="439" spans="1:8">
      <c r="A439" s="323" t="e">
        <f>#REF!</f>
        <v>#REF!</v>
      </c>
      <c r="B439" s="295" t="e">
        <f>IF(#REF!&lt;&gt;"",#REF!,"")</f>
        <v>#REF!</v>
      </c>
      <c r="C439" s="294" t="e">
        <f>#REF!</f>
        <v>#REF!</v>
      </c>
      <c r="D439" s="293" t="e">
        <f>#REF!</f>
        <v>#REF!</v>
      </c>
      <c r="E439" s="410">
        <f>'Паспорт-3'!E496</f>
        <v>0</v>
      </c>
      <c r="F439" s="411"/>
      <c r="G439" s="426">
        <f t="shared" si="48"/>
        <v>0</v>
      </c>
      <c r="H439" s="79" t="e">
        <f t="shared" si="49"/>
        <v>#REF!</v>
      </c>
    </row>
    <row r="440" spans="1:8">
      <c r="A440" s="323" t="e">
        <f>#REF!</f>
        <v>#REF!</v>
      </c>
      <c r="B440" s="295" t="e">
        <f>IF(#REF!&lt;&gt;"",#REF!,"")</f>
        <v>#REF!</v>
      </c>
      <c r="C440" s="294" t="e">
        <f>#REF!</f>
        <v>#REF!</v>
      </c>
      <c r="D440" s="293" t="e">
        <f>#REF!</f>
        <v>#REF!</v>
      </c>
      <c r="E440" s="410">
        <f>'Паспорт-3'!E497</f>
        <v>0</v>
      </c>
      <c r="F440" s="411"/>
      <c r="G440" s="426">
        <f t="shared" si="48"/>
        <v>0</v>
      </c>
      <c r="H440" s="79" t="e">
        <f t="shared" si="49"/>
        <v>#REF!</v>
      </c>
    </row>
    <row r="441" spans="1:8">
      <c r="A441" s="323" t="e">
        <f>#REF!</f>
        <v>#REF!</v>
      </c>
      <c r="B441" s="295" t="e">
        <f>IF(#REF!&lt;&gt;"",#REF!,"")</f>
        <v>#REF!</v>
      </c>
      <c r="C441" s="294" t="e">
        <f>#REF!</f>
        <v>#REF!</v>
      </c>
      <c r="D441" s="293" t="e">
        <f>#REF!</f>
        <v>#REF!</v>
      </c>
      <c r="E441" s="410">
        <f>'Паспорт-3'!E498</f>
        <v>0</v>
      </c>
      <c r="F441" s="411"/>
      <c r="G441" s="426">
        <f t="shared" si="48"/>
        <v>0</v>
      </c>
      <c r="H441" s="79" t="e">
        <f t="shared" si="49"/>
        <v>#REF!</v>
      </c>
    </row>
    <row r="442" spans="1:8">
      <c r="A442" s="323" t="e">
        <f>#REF!</f>
        <v>#REF!</v>
      </c>
      <c r="B442" s="295" t="e">
        <f>IF(#REF!&lt;&gt;"",#REF!,"")</f>
        <v>#REF!</v>
      </c>
      <c r="C442" s="294" t="e">
        <f>#REF!</f>
        <v>#REF!</v>
      </c>
      <c r="D442" s="293" t="e">
        <f>#REF!</f>
        <v>#REF!</v>
      </c>
      <c r="E442" s="410">
        <f>'Паспорт-3'!E499</f>
        <v>0</v>
      </c>
      <c r="F442" s="411"/>
      <c r="G442" s="426">
        <f t="shared" si="48"/>
        <v>0</v>
      </c>
      <c r="H442" s="79" t="e">
        <f t="shared" si="49"/>
        <v>#REF!</v>
      </c>
    </row>
    <row r="443" spans="1:8">
      <c r="A443" s="323" t="e">
        <f>#REF!</f>
        <v>#REF!</v>
      </c>
      <c r="B443" s="295" t="e">
        <f>IF(#REF!&lt;&gt;"",#REF!,"")</f>
        <v>#REF!</v>
      </c>
      <c r="C443" s="294" t="e">
        <f>#REF!</f>
        <v>#REF!</v>
      </c>
      <c r="D443" s="293" t="e">
        <f>#REF!</f>
        <v>#REF!</v>
      </c>
      <c r="E443" s="410">
        <f>'Паспорт-3'!E500</f>
        <v>0</v>
      </c>
      <c r="F443" s="411"/>
      <c r="G443" s="426">
        <f t="shared" si="48"/>
        <v>0</v>
      </c>
      <c r="H443" s="79" t="e">
        <f t="shared" si="49"/>
        <v>#REF!</v>
      </c>
    </row>
    <row r="444" spans="1:8">
      <c r="A444" s="323" t="e">
        <f>#REF!</f>
        <v>#REF!</v>
      </c>
      <c r="B444" s="295" t="e">
        <f>IF(#REF!&lt;&gt;"",#REF!,"")</f>
        <v>#REF!</v>
      </c>
      <c r="C444" s="294" t="e">
        <f>#REF!</f>
        <v>#REF!</v>
      </c>
      <c r="D444" s="293" t="e">
        <f>#REF!</f>
        <v>#REF!</v>
      </c>
      <c r="E444" s="410">
        <f>'Паспорт-3'!E501</f>
        <v>0</v>
      </c>
      <c r="F444" s="411"/>
      <c r="G444" s="426">
        <f t="shared" si="48"/>
        <v>0</v>
      </c>
      <c r="H444" s="79" t="e">
        <f t="shared" si="49"/>
        <v>#REF!</v>
      </c>
    </row>
    <row r="445" spans="1:8">
      <c r="A445" s="430" t="e">
        <f>#REF!</f>
        <v>#REF!</v>
      </c>
      <c r="B445" s="431" t="e">
        <f>IF(#REF!&lt;&gt;"",#REF!,"")</f>
        <v>#REF!</v>
      </c>
      <c r="C445" s="432" t="e">
        <f>#REF!</f>
        <v>#REF!</v>
      </c>
      <c r="D445" s="433" t="e">
        <f>#REF!</f>
        <v>#REF!</v>
      </c>
      <c r="E445" s="434">
        <f>'Паспорт-3'!E502</f>
        <v>0</v>
      </c>
      <c r="F445" s="435"/>
      <c r="G445" s="436">
        <f t="shared" si="48"/>
        <v>0</v>
      </c>
      <c r="H445" s="79" t="e">
        <f t="shared" si="49"/>
        <v>#REF!</v>
      </c>
    </row>
    <row r="446" spans="1:8" ht="12.75" customHeight="1">
      <c r="A446" s="893" t="s">
        <v>210</v>
      </c>
      <c r="B446" s="894"/>
      <c r="C446" s="894"/>
      <c r="D446" s="894"/>
      <c r="E446" s="894"/>
      <c r="F446" s="894"/>
      <c r="G446" s="895"/>
      <c r="H446" s="79" t="e">
        <f>H430</f>
        <v>#REF!</v>
      </c>
    </row>
    <row r="447" spans="1:8">
      <c r="A447" s="417" t="e">
        <f>#REF!</f>
        <v>#REF!</v>
      </c>
      <c r="B447" s="896" t="s">
        <v>106</v>
      </c>
      <c r="C447" s="897"/>
      <c r="D447" s="897"/>
      <c r="E447" s="897"/>
      <c r="F447" s="897"/>
      <c r="G447" s="902"/>
      <c r="H447" s="79" t="e">
        <f>H448</f>
        <v>#REF!</v>
      </c>
    </row>
    <row r="448" spans="1:8">
      <c r="A448" s="323" t="e">
        <f>#REF!</f>
        <v>#REF!</v>
      </c>
      <c r="B448" s="418" t="e">
        <f>IF(#REF!&lt;&gt;"",#REF!,"")</f>
        <v>#REF!</v>
      </c>
      <c r="C448" s="419" t="e">
        <f>#REF!</f>
        <v>#REF!</v>
      </c>
      <c r="D448" s="420" t="e">
        <f>#REF!</f>
        <v>#REF!</v>
      </c>
      <c r="E448" s="427">
        <f>'Паспорт-3'!E504</f>
        <v>0</v>
      </c>
      <c r="F448" s="428"/>
      <c r="G448" s="429">
        <f t="shared" ref="G448:G462" si="50">F448-E448</f>
        <v>0</v>
      </c>
      <c r="H448" s="79" t="e">
        <f t="shared" ref="H448:H462" si="51">IF(B448&lt;&gt;"","Для друку","")</f>
        <v>#REF!</v>
      </c>
    </row>
    <row r="449" spans="1:8">
      <c r="A449" s="323" t="e">
        <f>#REF!</f>
        <v>#REF!</v>
      </c>
      <c r="B449" s="295" t="e">
        <f>IF(#REF!&lt;&gt;"",#REF!,"")</f>
        <v>#REF!</v>
      </c>
      <c r="C449" s="294" t="e">
        <f>#REF!</f>
        <v>#REF!</v>
      </c>
      <c r="D449" s="293" t="e">
        <f>#REF!</f>
        <v>#REF!</v>
      </c>
      <c r="E449" s="410">
        <f>'Паспорт-3'!E505</f>
        <v>0</v>
      </c>
      <c r="F449" s="411"/>
      <c r="G449" s="426">
        <f t="shared" si="50"/>
        <v>0</v>
      </c>
      <c r="H449" s="79" t="e">
        <f t="shared" si="51"/>
        <v>#REF!</v>
      </c>
    </row>
    <row r="450" spans="1:8">
      <c r="A450" s="323" t="e">
        <f>#REF!</f>
        <v>#REF!</v>
      </c>
      <c r="B450" s="295" t="e">
        <f>IF(#REF!&lt;&gt;"",#REF!,"")</f>
        <v>#REF!</v>
      </c>
      <c r="C450" s="294" t="e">
        <f>#REF!</f>
        <v>#REF!</v>
      </c>
      <c r="D450" s="293" t="e">
        <f>#REF!</f>
        <v>#REF!</v>
      </c>
      <c r="E450" s="410">
        <f>'Паспорт-3'!E506</f>
        <v>0</v>
      </c>
      <c r="F450" s="411"/>
      <c r="G450" s="426">
        <f t="shared" si="50"/>
        <v>0</v>
      </c>
      <c r="H450" s="79" t="e">
        <f t="shared" si="51"/>
        <v>#REF!</v>
      </c>
    </row>
    <row r="451" spans="1:8">
      <c r="A451" s="323" t="e">
        <f>#REF!</f>
        <v>#REF!</v>
      </c>
      <c r="B451" s="295" t="e">
        <f>IF(#REF!&lt;&gt;"",#REF!,"")</f>
        <v>#REF!</v>
      </c>
      <c r="C451" s="294" t="e">
        <f>#REF!</f>
        <v>#REF!</v>
      </c>
      <c r="D451" s="293" t="e">
        <f>#REF!</f>
        <v>#REF!</v>
      </c>
      <c r="E451" s="410">
        <f>'Паспорт-3'!E507</f>
        <v>0</v>
      </c>
      <c r="F451" s="411"/>
      <c r="G451" s="426">
        <f t="shared" si="50"/>
        <v>0</v>
      </c>
      <c r="H451" s="79" t="e">
        <f t="shared" si="51"/>
        <v>#REF!</v>
      </c>
    </row>
    <row r="452" spans="1:8">
      <c r="A452" s="323" t="e">
        <f>#REF!</f>
        <v>#REF!</v>
      </c>
      <c r="B452" s="295" t="e">
        <f>IF(#REF!&lt;&gt;"",#REF!,"")</f>
        <v>#REF!</v>
      </c>
      <c r="C452" s="294" t="e">
        <f>#REF!</f>
        <v>#REF!</v>
      </c>
      <c r="D452" s="293" t="e">
        <f>#REF!</f>
        <v>#REF!</v>
      </c>
      <c r="E452" s="410">
        <f>'Паспорт-3'!E508</f>
        <v>0</v>
      </c>
      <c r="F452" s="411"/>
      <c r="G452" s="426">
        <f t="shared" si="50"/>
        <v>0</v>
      </c>
      <c r="H452" s="79" t="e">
        <f t="shared" si="51"/>
        <v>#REF!</v>
      </c>
    </row>
    <row r="453" spans="1:8">
      <c r="A453" s="323" t="e">
        <f>#REF!</f>
        <v>#REF!</v>
      </c>
      <c r="B453" s="295" t="e">
        <f>IF(#REF!&lt;&gt;"",#REF!,"")</f>
        <v>#REF!</v>
      </c>
      <c r="C453" s="294" t="e">
        <f>#REF!</f>
        <v>#REF!</v>
      </c>
      <c r="D453" s="293" t="e">
        <f>#REF!</f>
        <v>#REF!</v>
      </c>
      <c r="E453" s="410">
        <f>'Паспорт-3'!E509</f>
        <v>0</v>
      </c>
      <c r="F453" s="411"/>
      <c r="G453" s="426">
        <f t="shared" si="50"/>
        <v>0</v>
      </c>
      <c r="H453" s="79" t="e">
        <f t="shared" si="51"/>
        <v>#REF!</v>
      </c>
    </row>
    <row r="454" spans="1:8">
      <c r="A454" s="323" t="e">
        <f>#REF!</f>
        <v>#REF!</v>
      </c>
      <c r="B454" s="295" t="e">
        <f>IF(#REF!&lt;&gt;"",#REF!,"")</f>
        <v>#REF!</v>
      </c>
      <c r="C454" s="294" t="e">
        <f>#REF!</f>
        <v>#REF!</v>
      </c>
      <c r="D454" s="293" t="e">
        <f>#REF!</f>
        <v>#REF!</v>
      </c>
      <c r="E454" s="410">
        <f>'Паспорт-3'!E510</f>
        <v>0</v>
      </c>
      <c r="F454" s="411"/>
      <c r="G454" s="426">
        <f t="shared" si="50"/>
        <v>0</v>
      </c>
      <c r="H454" s="79" t="e">
        <f t="shared" si="51"/>
        <v>#REF!</v>
      </c>
    </row>
    <row r="455" spans="1:8">
      <c r="A455" s="323" t="e">
        <f>#REF!</f>
        <v>#REF!</v>
      </c>
      <c r="B455" s="295" t="e">
        <f>IF(#REF!&lt;&gt;"",#REF!,"")</f>
        <v>#REF!</v>
      </c>
      <c r="C455" s="294" t="e">
        <f>#REF!</f>
        <v>#REF!</v>
      </c>
      <c r="D455" s="293" t="e">
        <f>#REF!</f>
        <v>#REF!</v>
      </c>
      <c r="E455" s="410">
        <f>'Паспорт-3'!E511</f>
        <v>0</v>
      </c>
      <c r="F455" s="411"/>
      <c r="G455" s="426">
        <f t="shared" si="50"/>
        <v>0</v>
      </c>
      <c r="H455" s="79" t="e">
        <f t="shared" si="51"/>
        <v>#REF!</v>
      </c>
    </row>
    <row r="456" spans="1:8">
      <c r="A456" s="323" t="e">
        <f>#REF!</f>
        <v>#REF!</v>
      </c>
      <c r="B456" s="295" t="e">
        <f>IF(#REF!&lt;&gt;"",#REF!,"")</f>
        <v>#REF!</v>
      </c>
      <c r="C456" s="294" t="e">
        <f>#REF!</f>
        <v>#REF!</v>
      </c>
      <c r="D456" s="293" t="e">
        <f>#REF!</f>
        <v>#REF!</v>
      </c>
      <c r="E456" s="410">
        <f>'Паспорт-3'!E512</f>
        <v>0</v>
      </c>
      <c r="F456" s="411"/>
      <c r="G456" s="426">
        <f t="shared" si="50"/>
        <v>0</v>
      </c>
      <c r="H456" s="79" t="e">
        <f t="shared" si="51"/>
        <v>#REF!</v>
      </c>
    </row>
    <row r="457" spans="1:8">
      <c r="A457" s="323" t="e">
        <f>#REF!</f>
        <v>#REF!</v>
      </c>
      <c r="B457" s="295" t="e">
        <f>IF(#REF!&lt;&gt;"",#REF!,"")</f>
        <v>#REF!</v>
      </c>
      <c r="C457" s="294" t="e">
        <f>#REF!</f>
        <v>#REF!</v>
      </c>
      <c r="D457" s="293" t="e">
        <f>#REF!</f>
        <v>#REF!</v>
      </c>
      <c r="E457" s="410">
        <f>'Паспорт-3'!E513</f>
        <v>0</v>
      </c>
      <c r="F457" s="411"/>
      <c r="G457" s="426">
        <f t="shared" si="50"/>
        <v>0</v>
      </c>
      <c r="H457" s="79" t="e">
        <f t="shared" si="51"/>
        <v>#REF!</v>
      </c>
    </row>
    <row r="458" spans="1:8">
      <c r="A458" s="323" t="e">
        <f>#REF!</f>
        <v>#REF!</v>
      </c>
      <c r="B458" s="295" t="e">
        <f>IF(#REF!&lt;&gt;"",#REF!,"")</f>
        <v>#REF!</v>
      </c>
      <c r="C458" s="294" t="e">
        <f>#REF!</f>
        <v>#REF!</v>
      </c>
      <c r="D458" s="293" t="e">
        <f>#REF!</f>
        <v>#REF!</v>
      </c>
      <c r="E458" s="410">
        <f>'Паспорт-3'!E514</f>
        <v>0</v>
      </c>
      <c r="F458" s="411"/>
      <c r="G458" s="426">
        <f t="shared" si="50"/>
        <v>0</v>
      </c>
      <c r="H458" s="79" t="e">
        <f t="shared" si="51"/>
        <v>#REF!</v>
      </c>
    </row>
    <row r="459" spans="1:8">
      <c r="A459" s="323" t="e">
        <f>#REF!</f>
        <v>#REF!</v>
      </c>
      <c r="B459" s="295" t="e">
        <f>IF(#REF!&lt;&gt;"",#REF!,"")</f>
        <v>#REF!</v>
      </c>
      <c r="C459" s="294" t="e">
        <f>#REF!</f>
        <v>#REF!</v>
      </c>
      <c r="D459" s="293" t="e">
        <f>#REF!</f>
        <v>#REF!</v>
      </c>
      <c r="E459" s="410">
        <f>'Паспорт-3'!E515</f>
        <v>0</v>
      </c>
      <c r="F459" s="411"/>
      <c r="G459" s="426">
        <f t="shared" si="50"/>
        <v>0</v>
      </c>
      <c r="H459" s="79" t="e">
        <f t="shared" si="51"/>
        <v>#REF!</v>
      </c>
    </row>
    <row r="460" spans="1:8">
      <c r="A460" s="323" t="e">
        <f>#REF!</f>
        <v>#REF!</v>
      </c>
      <c r="B460" s="295" t="e">
        <f>IF(#REF!&lt;&gt;"",#REF!,"")</f>
        <v>#REF!</v>
      </c>
      <c r="C460" s="294" t="e">
        <f>#REF!</f>
        <v>#REF!</v>
      </c>
      <c r="D460" s="293" t="e">
        <f>#REF!</f>
        <v>#REF!</v>
      </c>
      <c r="E460" s="410">
        <f>'Паспорт-3'!E516</f>
        <v>0</v>
      </c>
      <c r="F460" s="411"/>
      <c r="G460" s="426">
        <f t="shared" si="50"/>
        <v>0</v>
      </c>
      <c r="H460" s="79" t="e">
        <f t="shared" si="51"/>
        <v>#REF!</v>
      </c>
    </row>
    <row r="461" spans="1:8">
      <c r="A461" s="323" t="e">
        <f>#REF!</f>
        <v>#REF!</v>
      </c>
      <c r="B461" s="295" t="e">
        <f>IF(#REF!&lt;&gt;"",#REF!,"")</f>
        <v>#REF!</v>
      </c>
      <c r="C461" s="294" t="e">
        <f>#REF!</f>
        <v>#REF!</v>
      </c>
      <c r="D461" s="293" t="e">
        <f>#REF!</f>
        <v>#REF!</v>
      </c>
      <c r="E461" s="410">
        <f>'Паспорт-3'!E517</f>
        <v>0</v>
      </c>
      <c r="F461" s="411"/>
      <c r="G461" s="426">
        <f t="shared" si="50"/>
        <v>0</v>
      </c>
      <c r="H461" s="79" t="e">
        <f t="shared" si="51"/>
        <v>#REF!</v>
      </c>
    </row>
    <row r="462" spans="1:8">
      <c r="A462" s="430" t="e">
        <f>#REF!</f>
        <v>#REF!</v>
      </c>
      <c r="B462" s="431" t="e">
        <f>IF(#REF!&lt;&gt;"",#REF!,"")</f>
        <v>#REF!</v>
      </c>
      <c r="C462" s="432" t="e">
        <f>#REF!</f>
        <v>#REF!</v>
      </c>
      <c r="D462" s="433" t="e">
        <f>#REF!</f>
        <v>#REF!</v>
      </c>
      <c r="E462" s="434">
        <f>'Паспорт-3'!E518</f>
        <v>0</v>
      </c>
      <c r="F462" s="435"/>
      <c r="G462" s="436">
        <f t="shared" si="50"/>
        <v>0</v>
      </c>
      <c r="H462" s="79" t="e">
        <f t="shared" si="51"/>
        <v>#REF!</v>
      </c>
    </row>
    <row r="463" spans="1:8" ht="12.75" customHeight="1">
      <c r="A463" s="893" t="s">
        <v>210</v>
      </c>
      <c r="B463" s="894"/>
      <c r="C463" s="894"/>
      <c r="D463" s="894"/>
      <c r="E463" s="894"/>
      <c r="F463" s="894"/>
      <c r="G463" s="895"/>
      <c r="H463" s="79" t="e">
        <f>H447</f>
        <v>#REF!</v>
      </c>
    </row>
    <row r="464" spans="1:8">
      <c r="A464" s="423" t="e">
        <f>#REF!</f>
        <v>#REF!</v>
      </c>
      <c r="B464" s="896" t="s">
        <v>107</v>
      </c>
      <c r="C464" s="897"/>
      <c r="D464" s="897"/>
      <c r="E464" s="898"/>
      <c r="F464" s="898"/>
      <c r="G464" s="899"/>
      <c r="H464" s="79" t="e">
        <f>H465</f>
        <v>#REF!</v>
      </c>
    </row>
    <row r="465" spans="1:8">
      <c r="A465" s="323" t="e">
        <f>#REF!</f>
        <v>#REF!</v>
      </c>
      <c r="B465" s="418" t="e">
        <f>IF(#REF!&lt;&gt;"",#REF!,"")</f>
        <v>#REF!</v>
      </c>
      <c r="C465" s="419" t="e">
        <f>#REF!</f>
        <v>#REF!</v>
      </c>
      <c r="D465" s="420" t="e">
        <f>#REF!</f>
        <v>#REF!</v>
      </c>
      <c r="E465" s="421">
        <f>'Паспорт-3'!E520</f>
        <v>0</v>
      </c>
      <c r="F465" s="422"/>
      <c r="G465" s="425">
        <f t="shared" ref="G465:G479" si="52">F465-E465</f>
        <v>0</v>
      </c>
      <c r="H465" s="79" t="e">
        <f t="shared" ref="H465:H479" si="53">IF(B465&lt;&gt;"","Для друку","")</f>
        <v>#REF!</v>
      </c>
    </row>
    <row r="466" spans="1:8">
      <c r="A466" s="323" t="e">
        <f>#REF!</f>
        <v>#REF!</v>
      </c>
      <c r="B466" s="295" t="e">
        <f>IF(#REF!&lt;&gt;"",#REF!,"")</f>
        <v>#REF!</v>
      </c>
      <c r="C466" s="294" t="e">
        <f>#REF!</f>
        <v>#REF!</v>
      </c>
      <c r="D466" s="293" t="e">
        <f>#REF!</f>
        <v>#REF!</v>
      </c>
      <c r="E466" s="410">
        <f>'Паспорт-3'!E521</f>
        <v>0</v>
      </c>
      <c r="F466" s="411"/>
      <c r="G466" s="426">
        <f t="shared" si="52"/>
        <v>0</v>
      </c>
      <c r="H466" s="79" t="e">
        <f t="shared" si="53"/>
        <v>#REF!</v>
      </c>
    </row>
    <row r="467" spans="1:8">
      <c r="A467" s="323" t="e">
        <f>#REF!</f>
        <v>#REF!</v>
      </c>
      <c r="B467" s="295" t="e">
        <f>IF(#REF!&lt;&gt;"",#REF!,"")</f>
        <v>#REF!</v>
      </c>
      <c r="C467" s="294" t="e">
        <f>#REF!</f>
        <v>#REF!</v>
      </c>
      <c r="D467" s="293" t="e">
        <f>#REF!</f>
        <v>#REF!</v>
      </c>
      <c r="E467" s="410">
        <f>'Паспорт-3'!E522</f>
        <v>0</v>
      </c>
      <c r="F467" s="411"/>
      <c r="G467" s="426">
        <f t="shared" si="52"/>
        <v>0</v>
      </c>
      <c r="H467" s="79" t="e">
        <f t="shared" si="53"/>
        <v>#REF!</v>
      </c>
    </row>
    <row r="468" spans="1:8">
      <c r="A468" s="323" t="e">
        <f>#REF!</f>
        <v>#REF!</v>
      </c>
      <c r="B468" s="295" t="e">
        <f>IF(#REF!&lt;&gt;"",#REF!,"")</f>
        <v>#REF!</v>
      </c>
      <c r="C468" s="294" t="e">
        <f>#REF!</f>
        <v>#REF!</v>
      </c>
      <c r="D468" s="293" t="e">
        <f>#REF!</f>
        <v>#REF!</v>
      </c>
      <c r="E468" s="410">
        <f>'Паспорт-3'!E523</f>
        <v>0</v>
      </c>
      <c r="F468" s="411"/>
      <c r="G468" s="426">
        <f t="shared" si="52"/>
        <v>0</v>
      </c>
      <c r="H468" s="79" t="e">
        <f t="shared" si="53"/>
        <v>#REF!</v>
      </c>
    </row>
    <row r="469" spans="1:8">
      <c r="A469" s="323" t="e">
        <f>#REF!</f>
        <v>#REF!</v>
      </c>
      <c r="B469" s="295" t="e">
        <f>IF(#REF!&lt;&gt;"",#REF!,"")</f>
        <v>#REF!</v>
      </c>
      <c r="C469" s="294" t="e">
        <f>#REF!</f>
        <v>#REF!</v>
      </c>
      <c r="D469" s="293" t="e">
        <f>#REF!</f>
        <v>#REF!</v>
      </c>
      <c r="E469" s="410">
        <f>'Паспорт-3'!E524</f>
        <v>0</v>
      </c>
      <c r="F469" s="411"/>
      <c r="G469" s="426">
        <f t="shared" si="52"/>
        <v>0</v>
      </c>
      <c r="H469" s="79" t="e">
        <f t="shared" si="53"/>
        <v>#REF!</v>
      </c>
    </row>
    <row r="470" spans="1:8">
      <c r="A470" s="323" t="e">
        <f>#REF!</f>
        <v>#REF!</v>
      </c>
      <c r="B470" s="295" t="e">
        <f>IF(#REF!&lt;&gt;"",#REF!,"")</f>
        <v>#REF!</v>
      </c>
      <c r="C470" s="294" t="e">
        <f>#REF!</f>
        <v>#REF!</v>
      </c>
      <c r="D470" s="293" t="e">
        <f>#REF!</f>
        <v>#REF!</v>
      </c>
      <c r="E470" s="410">
        <f>'Паспорт-3'!E525</f>
        <v>0</v>
      </c>
      <c r="F470" s="411"/>
      <c r="G470" s="426">
        <f t="shared" si="52"/>
        <v>0</v>
      </c>
      <c r="H470" s="79" t="e">
        <f t="shared" si="53"/>
        <v>#REF!</v>
      </c>
    </row>
    <row r="471" spans="1:8">
      <c r="A471" s="323" t="e">
        <f>#REF!</f>
        <v>#REF!</v>
      </c>
      <c r="B471" s="295" t="e">
        <f>IF(#REF!&lt;&gt;"",#REF!,"")</f>
        <v>#REF!</v>
      </c>
      <c r="C471" s="294" t="e">
        <f>#REF!</f>
        <v>#REF!</v>
      </c>
      <c r="D471" s="293" t="e">
        <f>#REF!</f>
        <v>#REF!</v>
      </c>
      <c r="E471" s="410">
        <f>'Паспорт-3'!E526</f>
        <v>0</v>
      </c>
      <c r="F471" s="411"/>
      <c r="G471" s="426">
        <f t="shared" si="52"/>
        <v>0</v>
      </c>
      <c r="H471" s="79" t="e">
        <f t="shared" si="53"/>
        <v>#REF!</v>
      </c>
    </row>
    <row r="472" spans="1:8">
      <c r="A472" s="323" t="e">
        <f>#REF!</f>
        <v>#REF!</v>
      </c>
      <c r="B472" s="295" t="e">
        <f>IF(#REF!&lt;&gt;"",#REF!,"")</f>
        <v>#REF!</v>
      </c>
      <c r="C472" s="294" t="e">
        <f>#REF!</f>
        <v>#REF!</v>
      </c>
      <c r="D472" s="293" t="e">
        <f>#REF!</f>
        <v>#REF!</v>
      </c>
      <c r="E472" s="410">
        <f>'Паспорт-3'!E527</f>
        <v>0</v>
      </c>
      <c r="F472" s="411"/>
      <c r="G472" s="426">
        <f t="shared" si="52"/>
        <v>0</v>
      </c>
      <c r="H472" s="79" t="e">
        <f t="shared" si="53"/>
        <v>#REF!</v>
      </c>
    </row>
    <row r="473" spans="1:8">
      <c r="A473" s="323" t="e">
        <f>#REF!</f>
        <v>#REF!</v>
      </c>
      <c r="B473" s="295" t="e">
        <f>IF(#REF!&lt;&gt;"",#REF!,"")</f>
        <v>#REF!</v>
      </c>
      <c r="C473" s="294" t="e">
        <f>#REF!</f>
        <v>#REF!</v>
      </c>
      <c r="D473" s="293" t="e">
        <f>#REF!</f>
        <v>#REF!</v>
      </c>
      <c r="E473" s="410">
        <f>'Паспорт-3'!E528</f>
        <v>0</v>
      </c>
      <c r="F473" s="411"/>
      <c r="G473" s="426">
        <f t="shared" si="52"/>
        <v>0</v>
      </c>
      <c r="H473" s="79" t="e">
        <f t="shared" si="53"/>
        <v>#REF!</v>
      </c>
    </row>
    <row r="474" spans="1:8">
      <c r="A474" s="323" t="e">
        <f>#REF!</f>
        <v>#REF!</v>
      </c>
      <c r="B474" s="295" t="e">
        <f>IF(#REF!&lt;&gt;"",#REF!,"")</f>
        <v>#REF!</v>
      </c>
      <c r="C474" s="294" t="e">
        <f>#REF!</f>
        <v>#REF!</v>
      </c>
      <c r="D474" s="293" t="e">
        <f>#REF!</f>
        <v>#REF!</v>
      </c>
      <c r="E474" s="410">
        <f>'Паспорт-3'!E529</f>
        <v>0</v>
      </c>
      <c r="F474" s="411"/>
      <c r="G474" s="426">
        <f t="shared" si="52"/>
        <v>0</v>
      </c>
      <c r="H474" s="79" t="e">
        <f t="shared" si="53"/>
        <v>#REF!</v>
      </c>
    </row>
    <row r="475" spans="1:8">
      <c r="A475" s="323" t="e">
        <f>#REF!</f>
        <v>#REF!</v>
      </c>
      <c r="B475" s="295" t="e">
        <f>IF(#REF!&lt;&gt;"",#REF!,"")</f>
        <v>#REF!</v>
      </c>
      <c r="C475" s="294" t="e">
        <f>#REF!</f>
        <v>#REF!</v>
      </c>
      <c r="D475" s="293" t="e">
        <f>#REF!</f>
        <v>#REF!</v>
      </c>
      <c r="E475" s="410">
        <f>'Паспорт-3'!E530</f>
        <v>0</v>
      </c>
      <c r="F475" s="411"/>
      <c r="G475" s="426">
        <f t="shared" si="52"/>
        <v>0</v>
      </c>
      <c r="H475" s="79" t="e">
        <f t="shared" si="53"/>
        <v>#REF!</v>
      </c>
    </row>
    <row r="476" spans="1:8">
      <c r="A476" s="323" t="e">
        <f>#REF!</f>
        <v>#REF!</v>
      </c>
      <c r="B476" s="295" t="e">
        <f>IF(#REF!&lt;&gt;"",#REF!,"")</f>
        <v>#REF!</v>
      </c>
      <c r="C476" s="294" t="e">
        <f>#REF!</f>
        <v>#REF!</v>
      </c>
      <c r="D476" s="293" t="e">
        <f>#REF!</f>
        <v>#REF!</v>
      </c>
      <c r="E476" s="410">
        <f>'Паспорт-3'!E531</f>
        <v>0</v>
      </c>
      <c r="F476" s="411"/>
      <c r="G476" s="426">
        <f t="shared" si="52"/>
        <v>0</v>
      </c>
      <c r="H476" s="79" t="e">
        <f t="shared" si="53"/>
        <v>#REF!</v>
      </c>
    </row>
    <row r="477" spans="1:8">
      <c r="A477" s="323" t="e">
        <f>#REF!</f>
        <v>#REF!</v>
      </c>
      <c r="B477" s="295" t="e">
        <f>IF(#REF!&lt;&gt;"",#REF!,"")</f>
        <v>#REF!</v>
      </c>
      <c r="C477" s="294" t="e">
        <f>#REF!</f>
        <v>#REF!</v>
      </c>
      <c r="D477" s="293" t="e">
        <f>#REF!</f>
        <v>#REF!</v>
      </c>
      <c r="E477" s="410">
        <f>'Паспорт-3'!E532</f>
        <v>0</v>
      </c>
      <c r="F477" s="411"/>
      <c r="G477" s="426">
        <f t="shared" si="52"/>
        <v>0</v>
      </c>
      <c r="H477" s="79" t="e">
        <f t="shared" si="53"/>
        <v>#REF!</v>
      </c>
    </row>
    <row r="478" spans="1:8">
      <c r="A478" s="323" t="e">
        <f>#REF!</f>
        <v>#REF!</v>
      </c>
      <c r="B478" s="295" t="e">
        <f>IF(#REF!&lt;&gt;"",#REF!,"")</f>
        <v>#REF!</v>
      </c>
      <c r="C478" s="294" t="e">
        <f>#REF!</f>
        <v>#REF!</v>
      </c>
      <c r="D478" s="293" t="e">
        <f>#REF!</f>
        <v>#REF!</v>
      </c>
      <c r="E478" s="410">
        <f>'Паспорт-3'!E533</f>
        <v>0</v>
      </c>
      <c r="F478" s="411"/>
      <c r="G478" s="426">
        <f t="shared" si="52"/>
        <v>0</v>
      </c>
      <c r="H478" s="79" t="e">
        <f t="shared" si="53"/>
        <v>#REF!</v>
      </c>
    </row>
    <row r="479" spans="1:8">
      <c r="A479" s="430" t="e">
        <f>#REF!</f>
        <v>#REF!</v>
      </c>
      <c r="B479" s="431" t="e">
        <f>IF(#REF!&lt;&gt;"",#REF!,"")</f>
        <v>#REF!</v>
      </c>
      <c r="C479" s="432" t="e">
        <f>#REF!</f>
        <v>#REF!</v>
      </c>
      <c r="D479" s="433" t="e">
        <f>#REF!</f>
        <v>#REF!</v>
      </c>
      <c r="E479" s="434">
        <f>'Паспорт-3'!E534</f>
        <v>0</v>
      </c>
      <c r="F479" s="435"/>
      <c r="G479" s="436">
        <f t="shared" si="52"/>
        <v>0</v>
      </c>
      <c r="H479" s="79" t="e">
        <f t="shared" si="53"/>
        <v>#REF!</v>
      </c>
    </row>
    <row r="480" spans="1:8" ht="12.75" customHeight="1">
      <c r="A480" s="893" t="s">
        <v>210</v>
      </c>
      <c r="B480" s="894"/>
      <c r="C480" s="894"/>
      <c r="D480" s="894"/>
      <c r="E480" s="894"/>
      <c r="F480" s="894"/>
      <c r="G480" s="895"/>
      <c r="H480" s="79" t="e">
        <f>H464</f>
        <v>#REF!</v>
      </c>
    </row>
    <row r="481" spans="1:8" ht="12.75" customHeight="1">
      <c r="A481" s="893" t="s">
        <v>230</v>
      </c>
      <c r="B481" s="894"/>
      <c r="C481" s="894"/>
      <c r="D481" s="894"/>
      <c r="E481" s="894"/>
      <c r="F481" s="894"/>
      <c r="G481" s="895"/>
      <c r="H481" s="79" t="e">
        <f>H429</f>
        <v>#REF!</v>
      </c>
    </row>
    <row r="482" spans="1:8" ht="12.75" customHeight="1">
      <c r="A482" s="857" t="e">
        <f>#REF!</f>
        <v>#REF!</v>
      </c>
      <c r="B482" s="858"/>
      <c r="C482" s="858"/>
      <c r="D482" s="858"/>
      <c r="E482" s="858"/>
      <c r="F482" s="858"/>
      <c r="G482" s="859"/>
      <c r="H482" s="79" t="e">
        <f>H483</f>
        <v>#REF!</v>
      </c>
    </row>
    <row r="483" spans="1:8">
      <c r="A483" s="417" t="s">
        <v>4</v>
      </c>
      <c r="B483" s="896" t="s">
        <v>105</v>
      </c>
      <c r="C483" s="897"/>
      <c r="D483" s="897"/>
      <c r="E483" s="900"/>
      <c r="F483" s="900"/>
      <c r="G483" s="901"/>
      <c r="H483" s="79" t="e">
        <f>H484</f>
        <v>#REF!</v>
      </c>
    </row>
    <row r="484" spans="1:8">
      <c r="A484" s="323" t="e">
        <f>#REF!</f>
        <v>#REF!</v>
      </c>
      <c r="B484" s="418" t="e">
        <f>IF(#REF!&lt;&gt;"",#REF!,"")</f>
        <v>#REF!</v>
      </c>
      <c r="C484" s="419" t="e">
        <f>#REF!</f>
        <v>#REF!</v>
      </c>
      <c r="D484" s="420" t="e">
        <f>#REF!</f>
        <v>#REF!</v>
      </c>
      <c r="E484" s="421">
        <f>'Паспорт-3'!E548</f>
        <v>0</v>
      </c>
      <c r="F484" s="422"/>
      <c r="G484" s="425">
        <f t="shared" ref="G484:G498" si="54">F484-E484</f>
        <v>0</v>
      </c>
      <c r="H484" s="79" t="e">
        <f t="shared" ref="H484:H498" si="55">IF(B484&lt;&gt;"","Для друку","")</f>
        <v>#REF!</v>
      </c>
    </row>
    <row r="485" spans="1:8">
      <c r="A485" s="323" t="e">
        <f>#REF!</f>
        <v>#REF!</v>
      </c>
      <c r="B485" s="295" t="e">
        <f>IF(#REF!&lt;&gt;"",#REF!,"")</f>
        <v>#REF!</v>
      </c>
      <c r="C485" s="294" t="e">
        <f>#REF!</f>
        <v>#REF!</v>
      </c>
      <c r="D485" s="293" t="e">
        <f>#REF!</f>
        <v>#REF!</v>
      </c>
      <c r="E485" s="410">
        <f>'Паспорт-3'!E549</f>
        <v>0</v>
      </c>
      <c r="F485" s="411"/>
      <c r="G485" s="426">
        <f t="shared" si="54"/>
        <v>0</v>
      </c>
      <c r="H485" s="79" t="e">
        <f t="shared" si="55"/>
        <v>#REF!</v>
      </c>
    </row>
    <row r="486" spans="1:8">
      <c r="A486" s="323" t="e">
        <f>#REF!</f>
        <v>#REF!</v>
      </c>
      <c r="B486" s="295" t="e">
        <f>IF(#REF!&lt;&gt;"",#REF!,"")</f>
        <v>#REF!</v>
      </c>
      <c r="C486" s="294" t="e">
        <f>#REF!</f>
        <v>#REF!</v>
      </c>
      <c r="D486" s="293" t="e">
        <f>#REF!</f>
        <v>#REF!</v>
      </c>
      <c r="E486" s="410">
        <f>'Паспорт-3'!E550</f>
        <v>0</v>
      </c>
      <c r="F486" s="411"/>
      <c r="G486" s="426">
        <f t="shared" si="54"/>
        <v>0</v>
      </c>
      <c r="H486" s="79" t="e">
        <f t="shared" si="55"/>
        <v>#REF!</v>
      </c>
    </row>
    <row r="487" spans="1:8">
      <c r="A487" s="323" t="e">
        <f>#REF!</f>
        <v>#REF!</v>
      </c>
      <c r="B487" s="295" t="e">
        <f>IF(#REF!&lt;&gt;"",#REF!,"")</f>
        <v>#REF!</v>
      </c>
      <c r="C487" s="294" t="e">
        <f>#REF!</f>
        <v>#REF!</v>
      </c>
      <c r="D487" s="293" t="e">
        <f>#REF!</f>
        <v>#REF!</v>
      </c>
      <c r="E487" s="410">
        <f>'Паспорт-3'!E551</f>
        <v>0</v>
      </c>
      <c r="F487" s="411"/>
      <c r="G487" s="426">
        <f t="shared" si="54"/>
        <v>0</v>
      </c>
      <c r="H487" s="79" t="e">
        <f t="shared" si="55"/>
        <v>#REF!</v>
      </c>
    </row>
    <row r="488" spans="1:8">
      <c r="A488" s="323" t="e">
        <f>#REF!</f>
        <v>#REF!</v>
      </c>
      <c r="B488" s="295" t="e">
        <f>IF(#REF!&lt;&gt;"",#REF!,"")</f>
        <v>#REF!</v>
      </c>
      <c r="C488" s="294" t="e">
        <f>#REF!</f>
        <v>#REF!</v>
      </c>
      <c r="D488" s="293" t="e">
        <f>#REF!</f>
        <v>#REF!</v>
      </c>
      <c r="E488" s="410">
        <f>'Паспорт-3'!E552</f>
        <v>0</v>
      </c>
      <c r="F488" s="411"/>
      <c r="G488" s="426">
        <f t="shared" si="54"/>
        <v>0</v>
      </c>
      <c r="H488" s="79" t="e">
        <f t="shared" si="55"/>
        <v>#REF!</v>
      </c>
    </row>
    <row r="489" spans="1:8">
      <c r="A489" s="323" t="e">
        <f>#REF!</f>
        <v>#REF!</v>
      </c>
      <c r="B489" s="295" t="e">
        <f>IF(#REF!&lt;&gt;"",#REF!,"")</f>
        <v>#REF!</v>
      </c>
      <c r="C489" s="294" t="e">
        <f>#REF!</f>
        <v>#REF!</v>
      </c>
      <c r="D489" s="293" t="e">
        <f>#REF!</f>
        <v>#REF!</v>
      </c>
      <c r="E489" s="410">
        <f>'Паспорт-3'!E553</f>
        <v>0</v>
      </c>
      <c r="F489" s="411"/>
      <c r="G489" s="426">
        <f t="shared" si="54"/>
        <v>0</v>
      </c>
      <c r="H489" s="79" t="e">
        <f t="shared" si="55"/>
        <v>#REF!</v>
      </c>
    </row>
    <row r="490" spans="1:8">
      <c r="A490" s="323" t="e">
        <f>#REF!</f>
        <v>#REF!</v>
      </c>
      <c r="B490" s="295" t="e">
        <f>IF(#REF!&lt;&gt;"",#REF!,"")</f>
        <v>#REF!</v>
      </c>
      <c r="C490" s="294" t="e">
        <f>#REF!</f>
        <v>#REF!</v>
      </c>
      <c r="D490" s="293" t="e">
        <f>#REF!</f>
        <v>#REF!</v>
      </c>
      <c r="E490" s="410">
        <f>'Паспорт-3'!E554</f>
        <v>0</v>
      </c>
      <c r="F490" s="411"/>
      <c r="G490" s="426">
        <f t="shared" si="54"/>
        <v>0</v>
      </c>
      <c r="H490" s="79" t="e">
        <f t="shared" si="55"/>
        <v>#REF!</v>
      </c>
    </row>
    <row r="491" spans="1:8">
      <c r="A491" s="323" t="e">
        <f>#REF!</f>
        <v>#REF!</v>
      </c>
      <c r="B491" s="295" t="e">
        <f>IF(#REF!&lt;&gt;"",#REF!,"")</f>
        <v>#REF!</v>
      </c>
      <c r="C491" s="294" t="e">
        <f>#REF!</f>
        <v>#REF!</v>
      </c>
      <c r="D491" s="293" t="e">
        <f>#REF!</f>
        <v>#REF!</v>
      </c>
      <c r="E491" s="410">
        <f>'Паспорт-3'!E555</f>
        <v>0</v>
      </c>
      <c r="F491" s="411"/>
      <c r="G491" s="426">
        <f t="shared" si="54"/>
        <v>0</v>
      </c>
      <c r="H491" s="79" t="e">
        <f t="shared" si="55"/>
        <v>#REF!</v>
      </c>
    </row>
    <row r="492" spans="1:8">
      <c r="A492" s="323" t="e">
        <f>#REF!</f>
        <v>#REF!</v>
      </c>
      <c r="B492" s="295" t="e">
        <f>IF(#REF!&lt;&gt;"",#REF!,"")</f>
        <v>#REF!</v>
      </c>
      <c r="C492" s="294" t="e">
        <f>#REF!</f>
        <v>#REF!</v>
      </c>
      <c r="D492" s="293" t="e">
        <f>#REF!</f>
        <v>#REF!</v>
      </c>
      <c r="E492" s="410">
        <f>'Паспорт-3'!E556</f>
        <v>0</v>
      </c>
      <c r="F492" s="411"/>
      <c r="G492" s="426">
        <f t="shared" si="54"/>
        <v>0</v>
      </c>
      <c r="H492" s="79" t="e">
        <f t="shared" si="55"/>
        <v>#REF!</v>
      </c>
    </row>
    <row r="493" spans="1:8">
      <c r="A493" s="323" t="e">
        <f>#REF!</f>
        <v>#REF!</v>
      </c>
      <c r="B493" s="295" t="e">
        <f>IF(#REF!&lt;&gt;"",#REF!,"")</f>
        <v>#REF!</v>
      </c>
      <c r="C493" s="294" t="e">
        <f>#REF!</f>
        <v>#REF!</v>
      </c>
      <c r="D493" s="293" t="e">
        <f>#REF!</f>
        <v>#REF!</v>
      </c>
      <c r="E493" s="410">
        <f>'Паспорт-3'!E557</f>
        <v>0</v>
      </c>
      <c r="F493" s="411"/>
      <c r="G493" s="426">
        <f t="shared" si="54"/>
        <v>0</v>
      </c>
      <c r="H493" s="79" t="e">
        <f t="shared" si="55"/>
        <v>#REF!</v>
      </c>
    </row>
    <row r="494" spans="1:8">
      <c r="A494" s="323" t="e">
        <f>#REF!</f>
        <v>#REF!</v>
      </c>
      <c r="B494" s="295" t="e">
        <f>IF(#REF!&lt;&gt;"",#REF!,"")</f>
        <v>#REF!</v>
      </c>
      <c r="C494" s="294" t="e">
        <f>#REF!</f>
        <v>#REF!</v>
      </c>
      <c r="D494" s="293" t="e">
        <f>#REF!</f>
        <v>#REF!</v>
      </c>
      <c r="E494" s="410">
        <f>'Паспорт-3'!E558</f>
        <v>0</v>
      </c>
      <c r="F494" s="411"/>
      <c r="G494" s="426">
        <f t="shared" si="54"/>
        <v>0</v>
      </c>
      <c r="H494" s="79" t="e">
        <f t="shared" si="55"/>
        <v>#REF!</v>
      </c>
    </row>
    <row r="495" spans="1:8">
      <c r="A495" s="323" t="e">
        <f>#REF!</f>
        <v>#REF!</v>
      </c>
      <c r="B495" s="295" t="e">
        <f>IF(#REF!&lt;&gt;"",#REF!,"")</f>
        <v>#REF!</v>
      </c>
      <c r="C495" s="294" t="e">
        <f>#REF!</f>
        <v>#REF!</v>
      </c>
      <c r="D495" s="293" t="e">
        <f>#REF!</f>
        <v>#REF!</v>
      </c>
      <c r="E495" s="410">
        <f>'Паспорт-3'!E559</f>
        <v>0</v>
      </c>
      <c r="F495" s="411"/>
      <c r="G495" s="426">
        <f t="shared" si="54"/>
        <v>0</v>
      </c>
      <c r="H495" s="79" t="e">
        <f t="shared" si="55"/>
        <v>#REF!</v>
      </c>
    </row>
    <row r="496" spans="1:8">
      <c r="A496" s="323" t="e">
        <f>#REF!</f>
        <v>#REF!</v>
      </c>
      <c r="B496" s="295" t="e">
        <f>IF(#REF!&lt;&gt;"",#REF!,"")</f>
        <v>#REF!</v>
      </c>
      <c r="C496" s="294" t="e">
        <f>#REF!</f>
        <v>#REF!</v>
      </c>
      <c r="D496" s="293" t="e">
        <f>#REF!</f>
        <v>#REF!</v>
      </c>
      <c r="E496" s="410">
        <f>'Паспорт-3'!E560</f>
        <v>0</v>
      </c>
      <c r="F496" s="411"/>
      <c r="G496" s="426">
        <f t="shared" si="54"/>
        <v>0</v>
      </c>
      <c r="H496" s="79" t="e">
        <f t="shared" si="55"/>
        <v>#REF!</v>
      </c>
    </row>
    <row r="497" spans="1:8">
      <c r="A497" s="323" t="e">
        <f>#REF!</f>
        <v>#REF!</v>
      </c>
      <c r="B497" s="295" t="e">
        <f>IF(#REF!&lt;&gt;"",#REF!,"")</f>
        <v>#REF!</v>
      </c>
      <c r="C497" s="294" t="e">
        <f>#REF!</f>
        <v>#REF!</v>
      </c>
      <c r="D497" s="293" t="e">
        <f>#REF!</f>
        <v>#REF!</v>
      </c>
      <c r="E497" s="410">
        <f>'Паспорт-3'!E561</f>
        <v>0</v>
      </c>
      <c r="F497" s="411"/>
      <c r="G497" s="426">
        <f t="shared" si="54"/>
        <v>0</v>
      </c>
      <c r="H497" s="79" t="e">
        <f t="shared" si="55"/>
        <v>#REF!</v>
      </c>
    </row>
    <row r="498" spans="1:8">
      <c r="A498" s="430" t="e">
        <f>#REF!</f>
        <v>#REF!</v>
      </c>
      <c r="B498" s="431" t="e">
        <f>IF(#REF!&lt;&gt;"",#REF!,"")</f>
        <v>#REF!</v>
      </c>
      <c r="C498" s="432" t="e">
        <f>#REF!</f>
        <v>#REF!</v>
      </c>
      <c r="D498" s="433" t="e">
        <f>#REF!</f>
        <v>#REF!</v>
      </c>
      <c r="E498" s="434">
        <f>'Паспорт-3'!E562</f>
        <v>0</v>
      </c>
      <c r="F498" s="435"/>
      <c r="G498" s="436">
        <f t="shared" si="54"/>
        <v>0</v>
      </c>
      <c r="H498" s="79" t="e">
        <f t="shared" si="55"/>
        <v>#REF!</v>
      </c>
    </row>
    <row r="499" spans="1:8" ht="12.75" customHeight="1">
      <c r="A499" s="893" t="s">
        <v>210</v>
      </c>
      <c r="B499" s="894"/>
      <c r="C499" s="894"/>
      <c r="D499" s="894"/>
      <c r="E499" s="894"/>
      <c r="F499" s="894"/>
      <c r="G499" s="895"/>
      <c r="H499" s="79" t="e">
        <f>H483</f>
        <v>#REF!</v>
      </c>
    </row>
    <row r="500" spans="1:8">
      <c r="A500" s="417" t="e">
        <f>#REF!</f>
        <v>#REF!</v>
      </c>
      <c r="B500" s="896" t="s">
        <v>106</v>
      </c>
      <c r="C500" s="897"/>
      <c r="D500" s="897"/>
      <c r="E500" s="897"/>
      <c r="F500" s="897"/>
      <c r="G500" s="902"/>
      <c r="H500" s="79" t="e">
        <f>H501</f>
        <v>#REF!</v>
      </c>
    </row>
    <row r="501" spans="1:8">
      <c r="A501" s="323" t="e">
        <f>#REF!</f>
        <v>#REF!</v>
      </c>
      <c r="B501" s="418" t="e">
        <f>IF(#REF!&lt;&gt;"",#REF!,"")</f>
        <v>#REF!</v>
      </c>
      <c r="C501" s="419" t="e">
        <f>#REF!</f>
        <v>#REF!</v>
      </c>
      <c r="D501" s="420" t="e">
        <f>#REF!</f>
        <v>#REF!</v>
      </c>
      <c r="E501" s="427">
        <f>'Паспорт-3'!E564</f>
        <v>0</v>
      </c>
      <c r="F501" s="428"/>
      <c r="G501" s="429">
        <f t="shared" ref="G501:G515" si="56">F501-E501</f>
        <v>0</v>
      </c>
      <c r="H501" s="79" t="e">
        <f t="shared" ref="H501:H515" si="57">IF(B501&lt;&gt;"","Для друку","")</f>
        <v>#REF!</v>
      </c>
    </row>
    <row r="502" spans="1:8">
      <c r="A502" s="323" t="e">
        <f>#REF!</f>
        <v>#REF!</v>
      </c>
      <c r="B502" s="295" t="e">
        <f>IF(#REF!&lt;&gt;"",#REF!,"")</f>
        <v>#REF!</v>
      </c>
      <c r="C502" s="294" t="e">
        <f>#REF!</f>
        <v>#REF!</v>
      </c>
      <c r="D502" s="293" t="e">
        <f>#REF!</f>
        <v>#REF!</v>
      </c>
      <c r="E502" s="410">
        <f>'Паспорт-3'!E565</f>
        <v>0</v>
      </c>
      <c r="F502" s="411"/>
      <c r="G502" s="426">
        <f t="shared" si="56"/>
        <v>0</v>
      </c>
      <c r="H502" s="79" t="e">
        <f t="shared" si="57"/>
        <v>#REF!</v>
      </c>
    </row>
    <row r="503" spans="1:8">
      <c r="A503" s="323" t="e">
        <f>#REF!</f>
        <v>#REF!</v>
      </c>
      <c r="B503" s="295" t="e">
        <f>IF(#REF!&lt;&gt;"",#REF!,"")</f>
        <v>#REF!</v>
      </c>
      <c r="C503" s="294" t="e">
        <f>#REF!</f>
        <v>#REF!</v>
      </c>
      <c r="D503" s="293" t="e">
        <f>#REF!</f>
        <v>#REF!</v>
      </c>
      <c r="E503" s="410">
        <f>'Паспорт-3'!E566</f>
        <v>0</v>
      </c>
      <c r="F503" s="411"/>
      <c r="G503" s="426">
        <f t="shared" si="56"/>
        <v>0</v>
      </c>
      <c r="H503" s="79" t="e">
        <f t="shared" si="57"/>
        <v>#REF!</v>
      </c>
    </row>
    <row r="504" spans="1:8">
      <c r="A504" s="323" t="e">
        <f>#REF!</f>
        <v>#REF!</v>
      </c>
      <c r="B504" s="295" t="e">
        <f>IF(#REF!&lt;&gt;"",#REF!,"")</f>
        <v>#REF!</v>
      </c>
      <c r="C504" s="294" t="e">
        <f>#REF!</f>
        <v>#REF!</v>
      </c>
      <c r="D504" s="293" t="e">
        <f>#REF!</f>
        <v>#REF!</v>
      </c>
      <c r="E504" s="410">
        <f>'Паспорт-3'!E567</f>
        <v>0</v>
      </c>
      <c r="F504" s="411"/>
      <c r="G504" s="426">
        <f t="shared" si="56"/>
        <v>0</v>
      </c>
      <c r="H504" s="79" t="e">
        <f t="shared" si="57"/>
        <v>#REF!</v>
      </c>
    </row>
    <row r="505" spans="1:8">
      <c r="A505" s="323" t="e">
        <f>#REF!</f>
        <v>#REF!</v>
      </c>
      <c r="B505" s="295" t="e">
        <f>IF(#REF!&lt;&gt;"",#REF!,"")</f>
        <v>#REF!</v>
      </c>
      <c r="C505" s="294" t="e">
        <f>#REF!</f>
        <v>#REF!</v>
      </c>
      <c r="D505" s="293" t="e">
        <f>#REF!</f>
        <v>#REF!</v>
      </c>
      <c r="E505" s="410">
        <f>'Паспорт-3'!E568</f>
        <v>0</v>
      </c>
      <c r="F505" s="411"/>
      <c r="G505" s="426">
        <f t="shared" si="56"/>
        <v>0</v>
      </c>
      <c r="H505" s="79" t="e">
        <f t="shared" si="57"/>
        <v>#REF!</v>
      </c>
    </row>
    <row r="506" spans="1:8">
      <c r="A506" s="323" t="e">
        <f>#REF!</f>
        <v>#REF!</v>
      </c>
      <c r="B506" s="295" t="e">
        <f>IF(#REF!&lt;&gt;"",#REF!,"")</f>
        <v>#REF!</v>
      </c>
      <c r="C506" s="294" t="e">
        <f>#REF!</f>
        <v>#REF!</v>
      </c>
      <c r="D506" s="293" t="e">
        <f>#REF!</f>
        <v>#REF!</v>
      </c>
      <c r="E506" s="410">
        <f>'Паспорт-3'!E569</f>
        <v>0</v>
      </c>
      <c r="F506" s="411"/>
      <c r="G506" s="426">
        <f t="shared" si="56"/>
        <v>0</v>
      </c>
      <c r="H506" s="79" t="e">
        <f t="shared" si="57"/>
        <v>#REF!</v>
      </c>
    </row>
    <row r="507" spans="1:8">
      <c r="A507" s="323" t="e">
        <f>#REF!</f>
        <v>#REF!</v>
      </c>
      <c r="B507" s="295" t="e">
        <f>IF(#REF!&lt;&gt;"",#REF!,"")</f>
        <v>#REF!</v>
      </c>
      <c r="C507" s="294" t="e">
        <f>#REF!</f>
        <v>#REF!</v>
      </c>
      <c r="D507" s="293" t="e">
        <f>#REF!</f>
        <v>#REF!</v>
      </c>
      <c r="E507" s="410">
        <f>'Паспорт-3'!E570</f>
        <v>0</v>
      </c>
      <c r="F507" s="411"/>
      <c r="G507" s="426">
        <f t="shared" si="56"/>
        <v>0</v>
      </c>
      <c r="H507" s="79" t="e">
        <f t="shared" si="57"/>
        <v>#REF!</v>
      </c>
    </row>
    <row r="508" spans="1:8">
      <c r="A508" s="323" t="e">
        <f>#REF!</f>
        <v>#REF!</v>
      </c>
      <c r="B508" s="295" t="e">
        <f>IF(#REF!&lt;&gt;"",#REF!,"")</f>
        <v>#REF!</v>
      </c>
      <c r="C508" s="294" t="e">
        <f>#REF!</f>
        <v>#REF!</v>
      </c>
      <c r="D508" s="293" t="e">
        <f>#REF!</f>
        <v>#REF!</v>
      </c>
      <c r="E508" s="410">
        <f>'Паспорт-3'!E571</f>
        <v>0</v>
      </c>
      <c r="F508" s="411"/>
      <c r="G508" s="426">
        <f t="shared" si="56"/>
        <v>0</v>
      </c>
      <c r="H508" s="79" t="e">
        <f t="shared" si="57"/>
        <v>#REF!</v>
      </c>
    </row>
    <row r="509" spans="1:8">
      <c r="A509" s="323" t="e">
        <f>#REF!</f>
        <v>#REF!</v>
      </c>
      <c r="B509" s="295" t="e">
        <f>IF(#REF!&lt;&gt;"",#REF!,"")</f>
        <v>#REF!</v>
      </c>
      <c r="C509" s="294" t="e">
        <f>#REF!</f>
        <v>#REF!</v>
      </c>
      <c r="D509" s="293" t="e">
        <f>#REF!</f>
        <v>#REF!</v>
      </c>
      <c r="E509" s="410">
        <f>'Паспорт-3'!E572</f>
        <v>0</v>
      </c>
      <c r="F509" s="411"/>
      <c r="G509" s="426">
        <f t="shared" si="56"/>
        <v>0</v>
      </c>
      <c r="H509" s="79" t="e">
        <f t="shared" si="57"/>
        <v>#REF!</v>
      </c>
    </row>
    <row r="510" spans="1:8">
      <c r="A510" s="323" t="e">
        <f>#REF!</f>
        <v>#REF!</v>
      </c>
      <c r="B510" s="295" t="e">
        <f>IF(#REF!&lt;&gt;"",#REF!,"")</f>
        <v>#REF!</v>
      </c>
      <c r="C510" s="294" t="e">
        <f>#REF!</f>
        <v>#REF!</v>
      </c>
      <c r="D510" s="293" t="e">
        <f>#REF!</f>
        <v>#REF!</v>
      </c>
      <c r="E510" s="410">
        <f>'Паспорт-3'!E573</f>
        <v>0</v>
      </c>
      <c r="F510" s="411"/>
      <c r="G510" s="426">
        <f t="shared" si="56"/>
        <v>0</v>
      </c>
      <c r="H510" s="79" t="e">
        <f t="shared" si="57"/>
        <v>#REF!</v>
      </c>
    </row>
    <row r="511" spans="1:8">
      <c r="A511" s="323" t="e">
        <f>#REF!</f>
        <v>#REF!</v>
      </c>
      <c r="B511" s="295" t="e">
        <f>IF(#REF!&lt;&gt;"",#REF!,"")</f>
        <v>#REF!</v>
      </c>
      <c r="C511" s="294" t="e">
        <f>#REF!</f>
        <v>#REF!</v>
      </c>
      <c r="D511" s="293" t="e">
        <f>#REF!</f>
        <v>#REF!</v>
      </c>
      <c r="E511" s="410">
        <f>'Паспорт-3'!E574</f>
        <v>0</v>
      </c>
      <c r="F511" s="411"/>
      <c r="G511" s="426">
        <f t="shared" si="56"/>
        <v>0</v>
      </c>
      <c r="H511" s="79" t="e">
        <f t="shared" si="57"/>
        <v>#REF!</v>
      </c>
    </row>
    <row r="512" spans="1:8">
      <c r="A512" s="323" t="e">
        <f>#REF!</f>
        <v>#REF!</v>
      </c>
      <c r="B512" s="295" t="e">
        <f>IF(#REF!&lt;&gt;"",#REF!,"")</f>
        <v>#REF!</v>
      </c>
      <c r="C512" s="294" t="e">
        <f>#REF!</f>
        <v>#REF!</v>
      </c>
      <c r="D512" s="293" t="e">
        <f>#REF!</f>
        <v>#REF!</v>
      </c>
      <c r="E512" s="410">
        <f>'Паспорт-3'!E575</f>
        <v>0</v>
      </c>
      <c r="F512" s="411"/>
      <c r="G512" s="426">
        <f t="shared" si="56"/>
        <v>0</v>
      </c>
      <c r="H512" s="79" t="e">
        <f t="shared" si="57"/>
        <v>#REF!</v>
      </c>
    </row>
    <row r="513" spans="1:8">
      <c r="A513" s="323" t="e">
        <f>#REF!</f>
        <v>#REF!</v>
      </c>
      <c r="B513" s="295" t="e">
        <f>IF(#REF!&lt;&gt;"",#REF!,"")</f>
        <v>#REF!</v>
      </c>
      <c r="C513" s="294" t="e">
        <f>#REF!</f>
        <v>#REF!</v>
      </c>
      <c r="D513" s="293" t="e">
        <f>#REF!</f>
        <v>#REF!</v>
      </c>
      <c r="E513" s="410">
        <f>'Паспорт-3'!E576</f>
        <v>0</v>
      </c>
      <c r="F513" s="411"/>
      <c r="G513" s="426">
        <f t="shared" si="56"/>
        <v>0</v>
      </c>
      <c r="H513" s="79" t="e">
        <f t="shared" si="57"/>
        <v>#REF!</v>
      </c>
    </row>
    <row r="514" spans="1:8">
      <c r="A514" s="323" t="e">
        <f>#REF!</f>
        <v>#REF!</v>
      </c>
      <c r="B514" s="295" t="e">
        <f>IF(#REF!&lt;&gt;"",#REF!,"")</f>
        <v>#REF!</v>
      </c>
      <c r="C514" s="294" t="e">
        <f>#REF!</f>
        <v>#REF!</v>
      </c>
      <c r="D514" s="293" t="e">
        <f>#REF!</f>
        <v>#REF!</v>
      </c>
      <c r="E514" s="410">
        <f>'Паспорт-3'!E577</f>
        <v>0</v>
      </c>
      <c r="F514" s="411"/>
      <c r="G514" s="426">
        <f t="shared" si="56"/>
        <v>0</v>
      </c>
      <c r="H514" s="79" t="e">
        <f t="shared" si="57"/>
        <v>#REF!</v>
      </c>
    </row>
    <row r="515" spans="1:8">
      <c r="A515" s="430" t="e">
        <f>#REF!</f>
        <v>#REF!</v>
      </c>
      <c r="B515" s="431" t="e">
        <f>IF(#REF!&lt;&gt;"",#REF!,"")</f>
        <v>#REF!</v>
      </c>
      <c r="C515" s="432" t="e">
        <f>#REF!</f>
        <v>#REF!</v>
      </c>
      <c r="D515" s="433" t="e">
        <f>#REF!</f>
        <v>#REF!</v>
      </c>
      <c r="E515" s="434">
        <f>'Паспорт-3'!E578</f>
        <v>0</v>
      </c>
      <c r="F515" s="435"/>
      <c r="G515" s="436">
        <f t="shared" si="56"/>
        <v>0</v>
      </c>
      <c r="H515" s="79" t="e">
        <f t="shared" si="57"/>
        <v>#REF!</v>
      </c>
    </row>
    <row r="516" spans="1:8" ht="12.75" customHeight="1">
      <c r="A516" s="893" t="s">
        <v>210</v>
      </c>
      <c r="B516" s="894"/>
      <c r="C516" s="894"/>
      <c r="D516" s="894"/>
      <c r="E516" s="894"/>
      <c r="F516" s="894"/>
      <c r="G516" s="895"/>
      <c r="H516" s="79" t="e">
        <f>H500</f>
        <v>#REF!</v>
      </c>
    </row>
    <row r="517" spans="1:8">
      <c r="A517" s="423" t="e">
        <f>#REF!</f>
        <v>#REF!</v>
      </c>
      <c r="B517" s="896" t="s">
        <v>107</v>
      </c>
      <c r="C517" s="897"/>
      <c r="D517" s="897"/>
      <c r="E517" s="898"/>
      <c r="F517" s="898"/>
      <c r="G517" s="899"/>
      <c r="H517" s="79" t="e">
        <f>H518</f>
        <v>#REF!</v>
      </c>
    </row>
    <row r="518" spans="1:8">
      <c r="A518" s="323" t="e">
        <f>#REF!</f>
        <v>#REF!</v>
      </c>
      <c r="B518" s="418" t="e">
        <f>IF(#REF!&lt;&gt;"",#REF!,"")</f>
        <v>#REF!</v>
      </c>
      <c r="C518" s="419" t="e">
        <f>#REF!</f>
        <v>#REF!</v>
      </c>
      <c r="D518" s="420" t="e">
        <f>#REF!</f>
        <v>#REF!</v>
      </c>
      <c r="E518" s="421">
        <f>'Паспорт-3'!E580</f>
        <v>0</v>
      </c>
      <c r="F518" s="422"/>
      <c r="G518" s="425">
        <f t="shared" ref="G518:G532" si="58">F518-E518</f>
        <v>0</v>
      </c>
      <c r="H518" s="79" t="e">
        <f t="shared" ref="H518:H532" si="59">IF(B518&lt;&gt;"","Для друку","")</f>
        <v>#REF!</v>
      </c>
    </row>
    <row r="519" spans="1:8">
      <c r="A519" s="323" t="e">
        <f>#REF!</f>
        <v>#REF!</v>
      </c>
      <c r="B519" s="295" t="e">
        <f>IF(#REF!&lt;&gt;"",#REF!,"")</f>
        <v>#REF!</v>
      </c>
      <c r="C519" s="294" t="e">
        <f>#REF!</f>
        <v>#REF!</v>
      </c>
      <c r="D519" s="293" t="e">
        <f>#REF!</f>
        <v>#REF!</v>
      </c>
      <c r="E519" s="410">
        <f>'Паспорт-3'!E581</f>
        <v>0</v>
      </c>
      <c r="F519" s="411"/>
      <c r="G519" s="426">
        <f t="shared" si="58"/>
        <v>0</v>
      </c>
      <c r="H519" s="79" t="e">
        <f t="shared" si="59"/>
        <v>#REF!</v>
      </c>
    </row>
    <row r="520" spans="1:8">
      <c r="A520" s="323" t="e">
        <f>#REF!</f>
        <v>#REF!</v>
      </c>
      <c r="B520" s="295" t="e">
        <f>IF(#REF!&lt;&gt;"",#REF!,"")</f>
        <v>#REF!</v>
      </c>
      <c r="C520" s="294" t="e">
        <f>#REF!</f>
        <v>#REF!</v>
      </c>
      <c r="D520" s="293" t="e">
        <f>#REF!</f>
        <v>#REF!</v>
      </c>
      <c r="E520" s="410">
        <f>'Паспорт-3'!E582</f>
        <v>0</v>
      </c>
      <c r="F520" s="411"/>
      <c r="G520" s="426">
        <f t="shared" si="58"/>
        <v>0</v>
      </c>
      <c r="H520" s="79" t="e">
        <f t="shared" si="59"/>
        <v>#REF!</v>
      </c>
    </row>
    <row r="521" spans="1:8">
      <c r="A521" s="323" t="e">
        <f>#REF!</f>
        <v>#REF!</v>
      </c>
      <c r="B521" s="295" t="e">
        <f>IF(#REF!&lt;&gt;"",#REF!,"")</f>
        <v>#REF!</v>
      </c>
      <c r="C521" s="294" t="e">
        <f>#REF!</f>
        <v>#REF!</v>
      </c>
      <c r="D521" s="293" t="e">
        <f>#REF!</f>
        <v>#REF!</v>
      </c>
      <c r="E521" s="410">
        <f>'Паспорт-3'!E583</f>
        <v>0</v>
      </c>
      <c r="F521" s="411"/>
      <c r="G521" s="426">
        <f t="shared" si="58"/>
        <v>0</v>
      </c>
      <c r="H521" s="79" t="e">
        <f t="shared" si="59"/>
        <v>#REF!</v>
      </c>
    </row>
    <row r="522" spans="1:8">
      <c r="A522" s="323" t="e">
        <f>#REF!</f>
        <v>#REF!</v>
      </c>
      <c r="B522" s="295" t="e">
        <f>IF(#REF!&lt;&gt;"",#REF!,"")</f>
        <v>#REF!</v>
      </c>
      <c r="C522" s="294" t="e">
        <f>#REF!</f>
        <v>#REF!</v>
      </c>
      <c r="D522" s="293" t="e">
        <f>#REF!</f>
        <v>#REF!</v>
      </c>
      <c r="E522" s="410">
        <f>'Паспорт-3'!E584</f>
        <v>0</v>
      </c>
      <c r="F522" s="411"/>
      <c r="G522" s="426">
        <f t="shared" si="58"/>
        <v>0</v>
      </c>
      <c r="H522" s="79" t="e">
        <f t="shared" si="59"/>
        <v>#REF!</v>
      </c>
    </row>
    <row r="523" spans="1:8">
      <c r="A523" s="323" t="e">
        <f>#REF!</f>
        <v>#REF!</v>
      </c>
      <c r="B523" s="295" t="e">
        <f>IF(#REF!&lt;&gt;"",#REF!,"")</f>
        <v>#REF!</v>
      </c>
      <c r="C523" s="294" t="e">
        <f>#REF!</f>
        <v>#REF!</v>
      </c>
      <c r="D523" s="293" t="e">
        <f>#REF!</f>
        <v>#REF!</v>
      </c>
      <c r="E523" s="410">
        <f>'Паспорт-3'!E585</f>
        <v>0</v>
      </c>
      <c r="F523" s="411"/>
      <c r="G523" s="426">
        <f t="shared" si="58"/>
        <v>0</v>
      </c>
      <c r="H523" s="79" t="e">
        <f t="shared" si="59"/>
        <v>#REF!</v>
      </c>
    </row>
    <row r="524" spans="1:8">
      <c r="A524" s="323" t="e">
        <f>#REF!</f>
        <v>#REF!</v>
      </c>
      <c r="B524" s="295" t="e">
        <f>IF(#REF!&lt;&gt;"",#REF!,"")</f>
        <v>#REF!</v>
      </c>
      <c r="C524" s="294" t="e">
        <f>#REF!</f>
        <v>#REF!</v>
      </c>
      <c r="D524" s="293" t="e">
        <f>#REF!</f>
        <v>#REF!</v>
      </c>
      <c r="E524" s="410">
        <f>'Паспорт-3'!E586</f>
        <v>0</v>
      </c>
      <c r="F524" s="411"/>
      <c r="G524" s="426">
        <f t="shared" si="58"/>
        <v>0</v>
      </c>
      <c r="H524" s="79" t="e">
        <f t="shared" si="59"/>
        <v>#REF!</v>
      </c>
    </row>
    <row r="525" spans="1:8">
      <c r="A525" s="323" t="e">
        <f>#REF!</f>
        <v>#REF!</v>
      </c>
      <c r="B525" s="295" t="e">
        <f>IF(#REF!&lt;&gt;"",#REF!,"")</f>
        <v>#REF!</v>
      </c>
      <c r="C525" s="294" t="e">
        <f>#REF!</f>
        <v>#REF!</v>
      </c>
      <c r="D525" s="293" t="e">
        <f>#REF!</f>
        <v>#REF!</v>
      </c>
      <c r="E525" s="410">
        <f>'Паспорт-3'!E587</f>
        <v>0</v>
      </c>
      <c r="F525" s="411"/>
      <c r="G525" s="426">
        <f t="shared" si="58"/>
        <v>0</v>
      </c>
      <c r="H525" s="79" t="e">
        <f t="shared" si="59"/>
        <v>#REF!</v>
      </c>
    </row>
    <row r="526" spans="1:8">
      <c r="A526" s="323" t="e">
        <f>#REF!</f>
        <v>#REF!</v>
      </c>
      <c r="B526" s="295" t="e">
        <f>IF(#REF!&lt;&gt;"",#REF!,"")</f>
        <v>#REF!</v>
      </c>
      <c r="C526" s="294" t="e">
        <f>#REF!</f>
        <v>#REF!</v>
      </c>
      <c r="D526" s="293" t="e">
        <f>#REF!</f>
        <v>#REF!</v>
      </c>
      <c r="E526" s="410">
        <f>'Паспорт-3'!E588</f>
        <v>0</v>
      </c>
      <c r="F526" s="411"/>
      <c r="G526" s="426">
        <f t="shared" si="58"/>
        <v>0</v>
      </c>
      <c r="H526" s="79" t="e">
        <f t="shared" si="59"/>
        <v>#REF!</v>
      </c>
    </row>
    <row r="527" spans="1:8">
      <c r="A527" s="323" t="e">
        <f>#REF!</f>
        <v>#REF!</v>
      </c>
      <c r="B527" s="295" t="e">
        <f>IF(#REF!&lt;&gt;"",#REF!,"")</f>
        <v>#REF!</v>
      </c>
      <c r="C527" s="294" t="e">
        <f>#REF!</f>
        <v>#REF!</v>
      </c>
      <c r="D527" s="293" t="e">
        <f>#REF!</f>
        <v>#REF!</v>
      </c>
      <c r="E527" s="410">
        <f>'Паспорт-3'!E589</f>
        <v>0</v>
      </c>
      <c r="F527" s="411"/>
      <c r="G527" s="426">
        <f t="shared" si="58"/>
        <v>0</v>
      </c>
      <c r="H527" s="79" t="e">
        <f t="shared" si="59"/>
        <v>#REF!</v>
      </c>
    </row>
    <row r="528" spans="1:8">
      <c r="A528" s="323" t="e">
        <f>#REF!</f>
        <v>#REF!</v>
      </c>
      <c r="B528" s="295" t="e">
        <f>IF(#REF!&lt;&gt;"",#REF!,"")</f>
        <v>#REF!</v>
      </c>
      <c r="C528" s="294" t="e">
        <f>#REF!</f>
        <v>#REF!</v>
      </c>
      <c r="D528" s="293" t="e">
        <f>#REF!</f>
        <v>#REF!</v>
      </c>
      <c r="E528" s="410">
        <f>'Паспорт-3'!E590</f>
        <v>0</v>
      </c>
      <c r="F528" s="411"/>
      <c r="G528" s="426">
        <f t="shared" si="58"/>
        <v>0</v>
      </c>
      <c r="H528" s="79" t="e">
        <f t="shared" si="59"/>
        <v>#REF!</v>
      </c>
    </row>
    <row r="529" spans="1:8">
      <c r="A529" s="323" t="e">
        <f>#REF!</f>
        <v>#REF!</v>
      </c>
      <c r="B529" s="295" t="e">
        <f>IF(#REF!&lt;&gt;"",#REF!,"")</f>
        <v>#REF!</v>
      </c>
      <c r="C529" s="294" t="e">
        <f>#REF!</f>
        <v>#REF!</v>
      </c>
      <c r="D529" s="293" t="e">
        <f>#REF!</f>
        <v>#REF!</v>
      </c>
      <c r="E529" s="410">
        <f>'Паспорт-3'!E591</f>
        <v>0</v>
      </c>
      <c r="F529" s="411"/>
      <c r="G529" s="426">
        <f t="shared" si="58"/>
        <v>0</v>
      </c>
      <c r="H529" s="79" t="e">
        <f t="shared" si="59"/>
        <v>#REF!</v>
      </c>
    </row>
    <row r="530" spans="1:8">
      <c r="A530" s="323" t="e">
        <f>#REF!</f>
        <v>#REF!</v>
      </c>
      <c r="B530" s="295" t="e">
        <f>IF(#REF!&lt;&gt;"",#REF!,"")</f>
        <v>#REF!</v>
      </c>
      <c r="C530" s="294" t="e">
        <f>#REF!</f>
        <v>#REF!</v>
      </c>
      <c r="D530" s="293" t="e">
        <f>#REF!</f>
        <v>#REF!</v>
      </c>
      <c r="E530" s="410">
        <f>'Паспорт-3'!E592</f>
        <v>0</v>
      </c>
      <c r="F530" s="411"/>
      <c r="G530" s="426">
        <f t="shared" si="58"/>
        <v>0</v>
      </c>
      <c r="H530" s="79" t="e">
        <f t="shared" si="59"/>
        <v>#REF!</v>
      </c>
    </row>
    <row r="531" spans="1:8">
      <c r="A531" s="323" t="e">
        <f>#REF!</f>
        <v>#REF!</v>
      </c>
      <c r="B531" s="295" t="e">
        <f>IF(#REF!&lt;&gt;"",#REF!,"")</f>
        <v>#REF!</v>
      </c>
      <c r="C531" s="294" t="e">
        <f>#REF!</f>
        <v>#REF!</v>
      </c>
      <c r="D531" s="293" t="e">
        <f>#REF!</f>
        <v>#REF!</v>
      </c>
      <c r="E531" s="410">
        <f>'Паспорт-3'!E593</f>
        <v>0</v>
      </c>
      <c r="F531" s="411"/>
      <c r="G531" s="426">
        <f t="shared" si="58"/>
        <v>0</v>
      </c>
      <c r="H531" s="79" t="e">
        <f t="shared" si="59"/>
        <v>#REF!</v>
      </c>
    </row>
    <row r="532" spans="1:8">
      <c r="A532" s="430" t="e">
        <f>#REF!</f>
        <v>#REF!</v>
      </c>
      <c r="B532" s="431" t="e">
        <f>IF(#REF!&lt;&gt;"",#REF!,"")</f>
        <v>#REF!</v>
      </c>
      <c r="C532" s="432" t="e">
        <f>#REF!</f>
        <v>#REF!</v>
      </c>
      <c r="D532" s="433" t="e">
        <f>#REF!</f>
        <v>#REF!</v>
      </c>
      <c r="E532" s="434">
        <f>'Паспорт-3'!E594</f>
        <v>0</v>
      </c>
      <c r="F532" s="435"/>
      <c r="G532" s="436">
        <f t="shared" si="58"/>
        <v>0</v>
      </c>
      <c r="H532" s="79" t="e">
        <f t="shared" si="59"/>
        <v>#REF!</v>
      </c>
    </row>
    <row r="533" spans="1:8" ht="12.75" customHeight="1">
      <c r="A533" s="893" t="s">
        <v>210</v>
      </c>
      <c r="B533" s="894"/>
      <c r="C533" s="894"/>
      <c r="D533" s="894"/>
      <c r="E533" s="894"/>
      <c r="F533" s="894"/>
      <c r="G533" s="895"/>
      <c r="H533" s="79" t="e">
        <f>H517</f>
        <v>#REF!</v>
      </c>
    </row>
    <row r="534" spans="1:8" ht="12.75" customHeight="1">
      <c r="A534" s="893" t="s">
        <v>230</v>
      </c>
      <c r="B534" s="894"/>
      <c r="C534" s="894"/>
      <c r="D534" s="894"/>
      <c r="E534" s="894"/>
      <c r="F534" s="894"/>
      <c r="G534" s="895"/>
      <c r="H534" s="79" t="e">
        <f>H482</f>
        <v>#REF!</v>
      </c>
    </row>
    <row r="535" spans="1:8" ht="12.75" customHeight="1">
      <c r="A535" s="903" t="e">
        <f>#REF!</f>
        <v>#REF!</v>
      </c>
      <c r="B535" s="904"/>
      <c r="C535" s="904"/>
      <c r="D535" s="904"/>
      <c r="E535" s="904"/>
      <c r="F535" s="904"/>
      <c r="G535" s="905"/>
      <c r="H535" s="79" t="e">
        <f>H536</f>
        <v>#REF!</v>
      </c>
    </row>
    <row r="536" spans="1:8" ht="12.75" customHeight="1">
      <c r="A536" s="857" t="e">
        <f>#REF!</f>
        <v>#REF!</v>
      </c>
      <c r="B536" s="858"/>
      <c r="C536" s="858"/>
      <c r="D536" s="858"/>
      <c r="E536" s="858"/>
      <c r="F536" s="858"/>
      <c r="G536" s="859"/>
      <c r="H536" s="79" t="e">
        <f>H537</f>
        <v>#REF!</v>
      </c>
    </row>
    <row r="537" spans="1:8">
      <c r="A537" s="417" t="s">
        <v>4</v>
      </c>
      <c r="B537" s="896" t="s">
        <v>105</v>
      </c>
      <c r="C537" s="897"/>
      <c r="D537" s="897"/>
      <c r="E537" s="900"/>
      <c r="F537" s="900"/>
      <c r="G537" s="901"/>
      <c r="H537" s="79" t="e">
        <f>H538</f>
        <v>#REF!</v>
      </c>
    </row>
    <row r="538" spans="1:8">
      <c r="A538" s="323" t="e">
        <f>#REF!</f>
        <v>#REF!</v>
      </c>
      <c r="B538" s="418" t="e">
        <f>IF(#REF!&lt;&gt;"",#REF!,"")</f>
        <v>#REF!</v>
      </c>
      <c r="C538" s="419" t="e">
        <f>#REF!</f>
        <v>#REF!</v>
      </c>
      <c r="D538" s="420" t="e">
        <f>#REF!</f>
        <v>#REF!</v>
      </c>
      <c r="E538" s="421">
        <f>'Паспорт-3'!E609</f>
        <v>0</v>
      </c>
      <c r="F538" s="422"/>
      <c r="G538" s="425">
        <f t="shared" ref="G538:G552" si="60">F538-E538</f>
        <v>0</v>
      </c>
      <c r="H538" s="79" t="e">
        <f t="shared" ref="H538:H552" si="61">IF(B538&lt;&gt;"","Для друку","")</f>
        <v>#REF!</v>
      </c>
    </row>
    <row r="539" spans="1:8">
      <c r="A539" s="323" t="e">
        <f>#REF!</f>
        <v>#REF!</v>
      </c>
      <c r="B539" s="295" t="e">
        <f>IF(#REF!&lt;&gt;"",#REF!,"")</f>
        <v>#REF!</v>
      </c>
      <c r="C539" s="294" t="e">
        <f>#REF!</f>
        <v>#REF!</v>
      </c>
      <c r="D539" s="293" t="e">
        <f>#REF!</f>
        <v>#REF!</v>
      </c>
      <c r="E539" s="410">
        <f>'Паспорт-3'!E610</f>
        <v>0</v>
      </c>
      <c r="F539" s="411"/>
      <c r="G539" s="426">
        <f t="shared" si="60"/>
        <v>0</v>
      </c>
      <c r="H539" s="79" t="e">
        <f t="shared" si="61"/>
        <v>#REF!</v>
      </c>
    </row>
    <row r="540" spans="1:8">
      <c r="A540" s="323" t="e">
        <f>#REF!</f>
        <v>#REF!</v>
      </c>
      <c r="B540" s="295" t="e">
        <f>IF(#REF!&lt;&gt;"",#REF!,"")</f>
        <v>#REF!</v>
      </c>
      <c r="C540" s="294" t="e">
        <f>#REF!</f>
        <v>#REF!</v>
      </c>
      <c r="D540" s="293" t="e">
        <f>#REF!</f>
        <v>#REF!</v>
      </c>
      <c r="E540" s="410">
        <f>'Паспорт-3'!E611</f>
        <v>0</v>
      </c>
      <c r="F540" s="411"/>
      <c r="G540" s="426">
        <f t="shared" si="60"/>
        <v>0</v>
      </c>
      <c r="H540" s="79" t="e">
        <f t="shared" si="61"/>
        <v>#REF!</v>
      </c>
    </row>
    <row r="541" spans="1:8">
      <c r="A541" s="323" t="e">
        <f>#REF!</f>
        <v>#REF!</v>
      </c>
      <c r="B541" s="295" t="e">
        <f>IF(#REF!&lt;&gt;"",#REF!,"")</f>
        <v>#REF!</v>
      </c>
      <c r="C541" s="294" t="e">
        <f>#REF!</f>
        <v>#REF!</v>
      </c>
      <c r="D541" s="293" t="e">
        <f>#REF!</f>
        <v>#REF!</v>
      </c>
      <c r="E541" s="410">
        <f>'Паспорт-3'!E612</f>
        <v>0</v>
      </c>
      <c r="F541" s="411"/>
      <c r="G541" s="426">
        <f t="shared" si="60"/>
        <v>0</v>
      </c>
      <c r="H541" s="79" t="e">
        <f t="shared" si="61"/>
        <v>#REF!</v>
      </c>
    </row>
    <row r="542" spans="1:8">
      <c r="A542" s="323" t="e">
        <f>#REF!</f>
        <v>#REF!</v>
      </c>
      <c r="B542" s="295" t="e">
        <f>IF(#REF!&lt;&gt;"",#REF!,"")</f>
        <v>#REF!</v>
      </c>
      <c r="C542" s="294" t="e">
        <f>#REF!</f>
        <v>#REF!</v>
      </c>
      <c r="D542" s="293" t="e">
        <f>#REF!</f>
        <v>#REF!</v>
      </c>
      <c r="E542" s="410">
        <f>'Паспорт-3'!E613</f>
        <v>0</v>
      </c>
      <c r="F542" s="411"/>
      <c r="G542" s="426">
        <f t="shared" si="60"/>
        <v>0</v>
      </c>
      <c r="H542" s="79" t="e">
        <f t="shared" si="61"/>
        <v>#REF!</v>
      </c>
    </row>
    <row r="543" spans="1:8">
      <c r="A543" s="323" t="e">
        <f>#REF!</f>
        <v>#REF!</v>
      </c>
      <c r="B543" s="295" t="e">
        <f>IF(#REF!&lt;&gt;"",#REF!,"")</f>
        <v>#REF!</v>
      </c>
      <c r="C543" s="294" t="e">
        <f>#REF!</f>
        <v>#REF!</v>
      </c>
      <c r="D543" s="293" t="e">
        <f>#REF!</f>
        <v>#REF!</v>
      </c>
      <c r="E543" s="410">
        <f>'Паспорт-3'!E614</f>
        <v>0</v>
      </c>
      <c r="F543" s="411"/>
      <c r="G543" s="426">
        <f t="shared" si="60"/>
        <v>0</v>
      </c>
      <c r="H543" s="79" t="e">
        <f t="shared" si="61"/>
        <v>#REF!</v>
      </c>
    </row>
    <row r="544" spans="1:8">
      <c r="A544" s="323" t="e">
        <f>#REF!</f>
        <v>#REF!</v>
      </c>
      <c r="B544" s="295" t="e">
        <f>IF(#REF!&lt;&gt;"",#REF!,"")</f>
        <v>#REF!</v>
      </c>
      <c r="C544" s="294" t="e">
        <f>#REF!</f>
        <v>#REF!</v>
      </c>
      <c r="D544" s="293" t="e">
        <f>#REF!</f>
        <v>#REF!</v>
      </c>
      <c r="E544" s="410">
        <f>'Паспорт-3'!E615</f>
        <v>0</v>
      </c>
      <c r="F544" s="411"/>
      <c r="G544" s="426">
        <f t="shared" si="60"/>
        <v>0</v>
      </c>
      <c r="H544" s="79" t="e">
        <f t="shared" si="61"/>
        <v>#REF!</v>
      </c>
    </row>
    <row r="545" spans="1:8">
      <c r="A545" s="323" t="e">
        <f>#REF!</f>
        <v>#REF!</v>
      </c>
      <c r="B545" s="295" t="e">
        <f>IF(#REF!&lt;&gt;"",#REF!,"")</f>
        <v>#REF!</v>
      </c>
      <c r="C545" s="294" t="e">
        <f>#REF!</f>
        <v>#REF!</v>
      </c>
      <c r="D545" s="293" t="e">
        <f>#REF!</f>
        <v>#REF!</v>
      </c>
      <c r="E545" s="410">
        <f>'Паспорт-3'!E616</f>
        <v>0</v>
      </c>
      <c r="F545" s="411"/>
      <c r="G545" s="426">
        <f t="shared" si="60"/>
        <v>0</v>
      </c>
      <c r="H545" s="79" t="e">
        <f t="shared" si="61"/>
        <v>#REF!</v>
      </c>
    </row>
    <row r="546" spans="1:8">
      <c r="A546" s="323" t="e">
        <f>#REF!</f>
        <v>#REF!</v>
      </c>
      <c r="B546" s="295" t="e">
        <f>IF(#REF!&lt;&gt;"",#REF!,"")</f>
        <v>#REF!</v>
      </c>
      <c r="C546" s="294" t="e">
        <f>#REF!</f>
        <v>#REF!</v>
      </c>
      <c r="D546" s="293" t="e">
        <f>#REF!</f>
        <v>#REF!</v>
      </c>
      <c r="E546" s="410">
        <f>'Паспорт-3'!E617</f>
        <v>0</v>
      </c>
      <c r="F546" s="411"/>
      <c r="G546" s="426">
        <f t="shared" si="60"/>
        <v>0</v>
      </c>
      <c r="H546" s="79" t="e">
        <f t="shared" si="61"/>
        <v>#REF!</v>
      </c>
    </row>
    <row r="547" spans="1:8">
      <c r="A547" s="323" t="e">
        <f>#REF!</f>
        <v>#REF!</v>
      </c>
      <c r="B547" s="295" t="e">
        <f>IF(#REF!&lt;&gt;"",#REF!,"")</f>
        <v>#REF!</v>
      </c>
      <c r="C547" s="294" t="e">
        <f>#REF!</f>
        <v>#REF!</v>
      </c>
      <c r="D547" s="293" t="e">
        <f>#REF!</f>
        <v>#REF!</v>
      </c>
      <c r="E547" s="410">
        <f>'Паспорт-3'!E618</f>
        <v>0</v>
      </c>
      <c r="F547" s="411"/>
      <c r="G547" s="426">
        <f t="shared" si="60"/>
        <v>0</v>
      </c>
      <c r="H547" s="79" t="e">
        <f t="shared" si="61"/>
        <v>#REF!</v>
      </c>
    </row>
    <row r="548" spans="1:8">
      <c r="A548" s="323" t="e">
        <f>#REF!</f>
        <v>#REF!</v>
      </c>
      <c r="B548" s="295" t="e">
        <f>IF(#REF!&lt;&gt;"",#REF!,"")</f>
        <v>#REF!</v>
      </c>
      <c r="C548" s="294" t="e">
        <f>#REF!</f>
        <v>#REF!</v>
      </c>
      <c r="D548" s="293" t="e">
        <f>#REF!</f>
        <v>#REF!</v>
      </c>
      <c r="E548" s="410">
        <f>'Паспорт-3'!E619</f>
        <v>0</v>
      </c>
      <c r="F548" s="411"/>
      <c r="G548" s="426">
        <f t="shared" si="60"/>
        <v>0</v>
      </c>
      <c r="H548" s="79" t="e">
        <f t="shared" si="61"/>
        <v>#REF!</v>
      </c>
    </row>
    <row r="549" spans="1:8">
      <c r="A549" s="323" t="e">
        <f>#REF!</f>
        <v>#REF!</v>
      </c>
      <c r="B549" s="295" t="e">
        <f>IF(#REF!&lt;&gt;"",#REF!,"")</f>
        <v>#REF!</v>
      </c>
      <c r="C549" s="294" t="e">
        <f>#REF!</f>
        <v>#REF!</v>
      </c>
      <c r="D549" s="293" t="e">
        <f>#REF!</f>
        <v>#REF!</v>
      </c>
      <c r="E549" s="410">
        <f>'Паспорт-3'!E620</f>
        <v>0</v>
      </c>
      <c r="F549" s="411"/>
      <c r="G549" s="426">
        <f t="shared" si="60"/>
        <v>0</v>
      </c>
      <c r="H549" s="79" t="e">
        <f t="shared" si="61"/>
        <v>#REF!</v>
      </c>
    </row>
    <row r="550" spans="1:8">
      <c r="A550" s="323" t="e">
        <f>#REF!</f>
        <v>#REF!</v>
      </c>
      <c r="B550" s="295" t="e">
        <f>IF(#REF!&lt;&gt;"",#REF!,"")</f>
        <v>#REF!</v>
      </c>
      <c r="C550" s="294" t="e">
        <f>#REF!</f>
        <v>#REF!</v>
      </c>
      <c r="D550" s="293" t="e">
        <f>#REF!</f>
        <v>#REF!</v>
      </c>
      <c r="E550" s="410">
        <f>'Паспорт-3'!E621</f>
        <v>0</v>
      </c>
      <c r="F550" s="411"/>
      <c r="G550" s="426">
        <f t="shared" si="60"/>
        <v>0</v>
      </c>
      <c r="H550" s="79" t="e">
        <f t="shared" si="61"/>
        <v>#REF!</v>
      </c>
    </row>
    <row r="551" spans="1:8">
      <c r="A551" s="323" t="e">
        <f>#REF!</f>
        <v>#REF!</v>
      </c>
      <c r="B551" s="295" t="e">
        <f>IF(#REF!&lt;&gt;"",#REF!,"")</f>
        <v>#REF!</v>
      </c>
      <c r="C551" s="294" t="e">
        <f>#REF!</f>
        <v>#REF!</v>
      </c>
      <c r="D551" s="293" t="e">
        <f>#REF!</f>
        <v>#REF!</v>
      </c>
      <c r="E551" s="410">
        <f>'Паспорт-3'!E622</f>
        <v>0</v>
      </c>
      <c r="F551" s="411"/>
      <c r="G551" s="426">
        <f t="shared" si="60"/>
        <v>0</v>
      </c>
      <c r="H551" s="79" t="e">
        <f t="shared" si="61"/>
        <v>#REF!</v>
      </c>
    </row>
    <row r="552" spans="1:8">
      <c r="A552" s="430" t="e">
        <f>#REF!</f>
        <v>#REF!</v>
      </c>
      <c r="B552" s="431" t="e">
        <f>IF(#REF!&lt;&gt;"",#REF!,"")</f>
        <v>#REF!</v>
      </c>
      <c r="C552" s="432" t="e">
        <f>#REF!</f>
        <v>#REF!</v>
      </c>
      <c r="D552" s="433" t="e">
        <f>#REF!</f>
        <v>#REF!</v>
      </c>
      <c r="E552" s="434">
        <f>'Паспорт-3'!E623</f>
        <v>0</v>
      </c>
      <c r="F552" s="435"/>
      <c r="G552" s="436">
        <f t="shared" si="60"/>
        <v>0</v>
      </c>
      <c r="H552" s="79" t="e">
        <f t="shared" si="61"/>
        <v>#REF!</v>
      </c>
    </row>
    <row r="553" spans="1:8" ht="12.75" customHeight="1">
      <c r="A553" s="893" t="s">
        <v>210</v>
      </c>
      <c r="B553" s="894"/>
      <c r="C553" s="894"/>
      <c r="D553" s="894"/>
      <c r="E553" s="894"/>
      <c r="F553" s="894"/>
      <c r="G553" s="895"/>
      <c r="H553" s="79" t="e">
        <f>H537</f>
        <v>#REF!</v>
      </c>
    </row>
    <row r="554" spans="1:8">
      <c r="A554" s="417" t="e">
        <f>#REF!</f>
        <v>#REF!</v>
      </c>
      <c r="B554" s="896" t="s">
        <v>106</v>
      </c>
      <c r="C554" s="897"/>
      <c r="D554" s="897"/>
      <c r="E554" s="897"/>
      <c r="F554" s="897"/>
      <c r="G554" s="902"/>
      <c r="H554" s="79" t="e">
        <f>H555</f>
        <v>#REF!</v>
      </c>
    </row>
    <row r="555" spans="1:8">
      <c r="A555" s="323" t="e">
        <f>#REF!</f>
        <v>#REF!</v>
      </c>
      <c r="B555" s="418" t="e">
        <f>IF(#REF!&lt;&gt;"",#REF!,"")</f>
        <v>#REF!</v>
      </c>
      <c r="C555" s="419" t="e">
        <f>#REF!</f>
        <v>#REF!</v>
      </c>
      <c r="D555" s="420" t="e">
        <f>#REF!</f>
        <v>#REF!</v>
      </c>
      <c r="E555" s="427">
        <f>'Паспорт-3'!E625</f>
        <v>0</v>
      </c>
      <c r="F555" s="428"/>
      <c r="G555" s="429">
        <f t="shared" ref="G555:G569" si="62">F555-E555</f>
        <v>0</v>
      </c>
      <c r="H555" s="79" t="e">
        <f t="shared" ref="H555:H569" si="63">IF(B555&lt;&gt;"","Для друку","")</f>
        <v>#REF!</v>
      </c>
    </row>
    <row r="556" spans="1:8">
      <c r="A556" s="323" t="e">
        <f>#REF!</f>
        <v>#REF!</v>
      </c>
      <c r="B556" s="295" t="e">
        <f>IF(#REF!&lt;&gt;"",#REF!,"")</f>
        <v>#REF!</v>
      </c>
      <c r="C556" s="294" t="e">
        <f>#REF!</f>
        <v>#REF!</v>
      </c>
      <c r="D556" s="293" t="e">
        <f>#REF!</f>
        <v>#REF!</v>
      </c>
      <c r="E556" s="410">
        <f>'Паспорт-3'!E626</f>
        <v>0</v>
      </c>
      <c r="F556" s="411"/>
      <c r="G556" s="426">
        <f t="shared" si="62"/>
        <v>0</v>
      </c>
      <c r="H556" s="79" t="e">
        <f t="shared" si="63"/>
        <v>#REF!</v>
      </c>
    </row>
    <row r="557" spans="1:8">
      <c r="A557" s="323" t="e">
        <f>#REF!</f>
        <v>#REF!</v>
      </c>
      <c r="B557" s="295" t="e">
        <f>IF(#REF!&lt;&gt;"",#REF!,"")</f>
        <v>#REF!</v>
      </c>
      <c r="C557" s="294" t="e">
        <f>#REF!</f>
        <v>#REF!</v>
      </c>
      <c r="D557" s="293" t="e">
        <f>#REF!</f>
        <v>#REF!</v>
      </c>
      <c r="E557" s="410">
        <f>'Паспорт-3'!E627</f>
        <v>0</v>
      </c>
      <c r="F557" s="411"/>
      <c r="G557" s="426">
        <f t="shared" si="62"/>
        <v>0</v>
      </c>
      <c r="H557" s="79" t="e">
        <f t="shared" si="63"/>
        <v>#REF!</v>
      </c>
    </row>
    <row r="558" spans="1:8">
      <c r="A558" s="323" t="e">
        <f>#REF!</f>
        <v>#REF!</v>
      </c>
      <c r="B558" s="295" t="e">
        <f>IF(#REF!&lt;&gt;"",#REF!,"")</f>
        <v>#REF!</v>
      </c>
      <c r="C558" s="294" t="e">
        <f>#REF!</f>
        <v>#REF!</v>
      </c>
      <c r="D558" s="293" t="e">
        <f>#REF!</f>
        <v>#REF!</v>
      </c>
      <c r="E558" s="410">
        <f>'Паспорт-3'!E628</f>
        <v>0</v>
      </c>
      <c r="F558" s="411"/>
      <c r="G558" s="426">
        <f t="shared" si="62"/>
        <v>0</v>
      </c>
      <c r="H558" s="79" t="e">
        <f t="shared" si="63"/>
        <v>#REF!</v>
      </c>
    </row>
    <row r="559" spans="1:8">
      <c r="A559" s="323" t="e">
        <f>#REF!</f>
        <v>#REF!</v>
      </c>
      <c r="B559" s="295" t="e">
        <f>IF(#REF!&lt;&gt;"",#REF!,"")</f>
        <v>#REF!</v>
      </c>
      <c r="C559" s="294" t="e">
        <f>#REF!</f>
        <v>#REF!</v>
      </c>
      <c r="D559" s="293" t="e">
        <f>#REF!</f>
        <v>#REF!</v>
      </c>
      <c r="E559" s="410">
        <f>'Паспорт-3'!E629</f>
        <v>0</v>
      </c>
      <c r="F559" s="411"/>
      <c r="G559" s="426">
        <f t="shared" si="62"/>
        <v>0</v>
      </c>
      <c r="H559" s="79" t="e">
        <f t="shared" si="63"/>
        <v>#REF!</v>
      </c>
    </row>
    <row r="560" spans="1:8">
      <c r="A560" s="323" t="e">
        <f>#REF!</f>
        <v>#REF!</v>
      </c>
      <c r="B560" s="295" t="e">
        <f>IF(#REF!&lt;&gt;"",#REF!,"")</f>
        <v>#REF!</v>
      </c>
      <c r="C560" s="294" t="e">
        <f>#REF!</f>
        <v>#REF!</v>
      </c>
      <c r="D560" s="293" t="e">
        <f>#REF!</f>
        <v>#REF!</v>
      </c>
      <c r="E560" s="410">
        <f>'Паспорт-3'!E630</f>
        <v>0</v>
      </c>
      <c r="F560" s="411"/>
      <c r="G560" s="426">
        <f t="shared" si="62"/>
        <v>0</v>
      </c>
      <c r="H560" s="79" t="e">
        <f t="shared" si="63"/>
        <v>#REF!</v>
      </c>
    </row>
    <row r="561" spans="1:8">
      <c r="A561" s="323" t="e">
        <f>#REF!</f>
        <v>#REF!</v>
      </c>
      <c r="B561" s="295" t="e">
        <f>IF(#REF!&lt;&gt;"",#REF!,"")</f>
        <v>#REF!</v>
      </c>
      <c r="C561" s="294" t="e">
        <f>#REF!</f>
        <v>#REF!</v>
      </c>
      <c r="D561" s="293" t="e">
        <f>#REF!</f>
        <v>#REF!</v>
      </c>
      <c r="E561" s="410">
        <f>'Паспорт-3'!E631</f>
        <v>0</v>
      </c>
      <c r="F561" s="411"/>
      <c r="G561" s="426">
        <f t="shared" si="62"/>
        <v>0</v>
      </c>
      <c r="H561" s="79" t="e">
        <f t="shared" si="63"/>
        <v>#REF!</v>
      </c>
    </row>
    <row r="562" spans="1:8">
      <c r="A562" s="323" t="e">
        <f>#REF!</f>
        <v>#REF!</v>
      </c>
      <c r="B562" s="295" t="e">
        <f>IF(#REF!&lt;&gt;"",#REF!,"")</f>
        <v>#REF!</v>
      </c>
      <c r="C562" s="294" t="e">
        <f>#REF!</f>
        <v>#REF!</v>
      </c>
      <c r="D562" s="293" t="e">
        <f>#REF!</f>
        <v>#REF!</v>
      </c>
      <c r="E562" s="410">
        <f>'Паспорт-3'!E632</f>
        <v>0</v>
      </c>
      <c r="F562" s="411"/>
      <c r="G562" s="426">
        <f t="shared" si="62"/>
        <v>0</v>
      </c>
      <c r="H562" s="79" t="e">
        <f t="shared" si="63"/>
        <v>#REF!</v>
      </c>
    </row>
    <row r="563" spans="1:8">
      <c r="A563" s="323" t="e">
        <f>#REF!</f>
        <v>#REF!</v>
      </c>
      <c r="B563" s="295" t="e">
        <f>IF(#REF!&lt;&gt;"",#REF!,"")</f>
        <v>#REF!</v>
      </c>
      <c r="C563" s="294" t="e">
        <f>#REF!</f>
        <v>#REF!</v>
      </c>
      <c r="D563" s="293" t="e">
        <f>#REF!</f>
        <v>#REF!</v>
      </c>
      <c r="E563" s="410">
        <f>'Паспорт-3'!E633</f>
        <v>0</v>
      </c>
      <c r="F563" s="411"/>
      <c r="G563" s="426">
        <f t="shared" si="62"/>
        <v>0</v>
      </c>
      <c r="H563" s="79" t="e">
        <f t="shared" si="63"/>
        <v>#REF!</v>
      </c>
    </row>
    <row r="564" spans="1:8">
      <c r="A564" s="323" t="e">
        <f>#REF!</f>
        <v>#REF!</v>
      </c>
      <c r="B564" s="295" t="e">
        <f>IF(#REF!&lt;&gt;"",#REF!,"")</f>
        <v>#REF!</v>
      </c>
      <c r="C564" s="294" t="e">
        <f>#REF!</f>
        <v>#REF!</v>
      </c>
      <c r="D564" s="293" t="e">
        <f>#REF!</f>
        <v>#REF!</v>
      </c>
      <c r="E564" s="410">
        <f>'Паспорт-3'!E634</f>
        <v>0</v>
      </c>
      <c r="F564" s="411"/>
      <c r="G564" s="426">
        <f t="shared" si="62"/>
        <v>0</v>
      </c>
      <c r="H564" s="79" t="e">
        <f t="shared" si="63"/>
        <v>#REF!</v>
      </c>
    </row>
    <row r="565" spans="1:8">
      <c r="A565" s="323" t="e">
        <f>#REF!</f>
        <v>#REF!</v>
      </c>
      <c r="B565" s="295" t="e">
        <f>IF(#REF!&lt;&gt;"",#REF!,"")</f>
        <v>#REF!</v>
      </c>
      <c r="C565" s="294" t="e">
        <f>#REF!</f>
        <v>#REF!</v>
      </c>
      <c r="D565" s="293" t="e">
        <f>#REF!</f>
        <v>#REF!</v>
      </c>
      <c r="E565" s="410">
        <f>'Паспорт-3'!E635</f>
        <v>0</v>
      </c>
      <c r="F565" s="411"/>
      <c r="G565" s="426">
        <f t="shared" si="62"/>
        <v>0</v>
      </c>
      <c r="H565" s="79" t="e">
        <f t="shared" si="63"/>
        <v>#REF!</v>
      </c>
    </row>
    <row r="566" spans="1:8">
      <c r="A566" s="323" t="e">
        <f>#REF!</f>
        <v>#REF!</v>
      </c>
      <c r="B566" s="295" t="e">
        <f>IF(#REF!&lt;&gt;"",#REF!,"")</f>
        <v>#REF!</v>
      </c>
      <c r="C566" s="294" t="e">
        <f>#REF!</f>
        <v>#REF!</v>
      </c>
      <c r="D566" s="293" t="e">
        <f>#REF!</f>
        <v>#REF!</v>
      </c>
      <c r="E566" s="410">
        <f>'Паспорт-3'!E636</f>
        <v>0</v>
      </c>
      <c r="F566" s="411"/>
      <c r="G566" s="426">
        <f t="shared" si="62"/>
        <v>0</v>
      </c>
      <c r="H566" s="79" t="e">
        <f t="shared" si="63"/>
        <v>#REF!</v>
      </c>
    </row>
    <row r="567" spans="1:8">
      <c r="A567" s="323" t="e">
        <f>#REF!</f>
        <v>#REF!</v>
      </c>
      <c r="B567" s="295" t="e">
        <f>IF(#REF!&lt;&gt;"",#REF!,"")</f>
        <v>#REF!</v>
      </c>
      <c r="C567" s="294" t="e">
        <f>#REF!</f>
        <v>#REF!</v>
      </c>
      <c r="D567" s="293" t="e">
        <f>#REF!</f>
        <v>#REF!</v>
      </c>
      <c r="E567" s="410">
        <f>'Паспорт-3'!E637</f>
        <v>0</v>
      </c>
      <c r="F567" s="411"/>
      <c r="G567" s="426">
        <f t="shared" si="62"/>
        <v>0</v>
      </c>
      <c r="H567" s="79" t="e">
        <f t="shared" si="63"/>
        <v>#REF!</v>
      </c>
    </row>
    <row r="568" spans="1:8">
      <c r="A568" s="323" t="e">
        <f>#REF!</f>
        <v>#REF!</v>
      </c>
      <c r="B568" s="295" t="e">
        <f>IF(#REF!&lt;&gt;"",#REF!,"")</f>
        <v>#REF!</v>
      </c>
      <c r="C568" s="294" t="e">
        <f>#REF!</f>
        <v>#REF!</v>
      </c>
      <c r="D568" s="293" t="e">
        <f>#REF!</f>
        <v>#REF!</v>
      </c>
      <c r="E568" s="410">
        <f>'Паспорт-3'!E638</f>
        <v>0</v>
      </c>
      <c r="F568" s="411"/>
      <c r="G568" s="426">
        <f t="shared" si="62"/>
        <v>0</v>
      </c>
      <c r="H568" s="79" t="e">
        <f t="shared" si="63"/>
        <v>#REF!</v>
      </c>
    </row>
    <row r="569" spans="1:8">
      <c r="A569" s="430" t="e">
        <f>#REF!</f>
        <v>#REF!</v>
      </c>
      <c r="B569" s="431" t="e">
        <f>IF(#REF!&lt;&gt;"",#REF!,"")</f>
        <v>#REF!</v>
      </c>
      <c r="C569" s="432" t="e">
        <f>#REF!</f>
        <v>#REF!</v>
      </c>
      <c r="D569" s="433" t="e">
        <f>#REF!</f>
        <v>#REF!</v>
      </c>
      <c r="E569" s="434">
        <f>'Паспорт-3'!E639</f>
        <v>0</v>
      </c>
      <c r="F569" s="435"/>
      <c r="G569" s="436">
        <f t="shared" si="62"/>
        <v>0</v>
      </c>
      <c r="H569" s="79" t="e">
        <f t="shared" si="63"/>
        <v>#REF!</v>
      </c>
    </row>
    <row r="570" spans="1:8" ht="12.75" customHeight="1">
      <c r="A570" s="893" t="s">
        <v>210</v>
      </c>
      <c r="B570" s="894"/>
      <c r="C570" s="894"/>
      <c r="D570" s="894"/>
      <c r="E570" s="894"/>
      <c r="F570" s="894"/>
      <c r="G570" s="895"/>
      <c r="H570" s="79" t="e">
        <f>H554</f>
        <v>#REF!</v>
      </c>
    </row>
    <row r="571" spans="1:8">
      <c r="A571" s="423" t="e">
        <f>#REF!</f>
        <v>#REF!</v>
      </c>
      <c r="B571" s="896" t="s">
        <v>107</v>
      </c>
      <c r="C571" s="897"/>
      <c r="D571" s="897"/>
      <c r="E571" s="898"/>
      <c r="F571" s="898"/>
      <c r="G571" s="899"/>
      <c r="H571" s="79" t="e">
        <f>H572</f>
        <v>#REF!</v>
      </c>
    </row>
    <row r="572" spans="1:8">
      <c r="A572" s="323" t="e">
        <f>#REF!</f>
        <v>#REF!</v>
      </c>
      <c r="B572" s="418" t="e">
        <f>IF(#REF!&lt;&gt;"",#REF!,"")</f>
        <v>#REF!</v>
      </c>
      <c r="C572" s="419" t="e">
        <f>#REF!</f>
        <v>#REF!</v>
      </c>
      <c r="D572" s="420" t="e">
        <f>#REF!</f>
        <v>#REF!</v>
      </c>
      <c r="E572" s="421">
        <f>'Паспорт-3'!E641</f>
        <v>0</v>
      </c>
      <c r="F572" s="422"/>
      <c r="G572" s="425">
        <f t="shared" ref="G572:G586" si="64">F572-E572</f>
        <v>0</v>
      </c>
      <c r="H572" s="79" t="e">
        <f t="shared" ref="H572:H586" si="65">IF(B572&lt;&gt;"","Для друку","")</f>
        <v>#REF!</v>
      </c>
    </row>
    <row r="573" spans="1:8">
      <c r="A573" s="323" t="e">
        <f>#REF!</f>
        <v>#REF!</v>
      </c>
      <c r="B573" s="295" t="e">
        <f>IF(#REF!&lt;&gt;"",#REF!,"")</f>
        <v>#REF!</v>
      </c>
      <c r="C573" s="294" t="e">
        <f>#REF!</f>
        <v>#REF!</v>
      </c>
      <c r="D573" s="293" t="e">
        <f>#REF!</f>
        <v>#REF!</v>
      </c>
      <c r="E573" s="410">
        <f>'Паспорт-3'!E642</f>
        <v>0</v>
      </c>
      <c r="F573" s="411"/>
      <c r="G573" s="426">
        <f t="shared" si="64"/>
        <v>0</v>
      </c>
      <c r="H573" s="79" t="e">
        <f t="shared" si="65"/>
        <v>#REF!</v>
      </c>
    </row>
    <row r="574" spans="1:8">
      <c r="A574" s="323" t="e">
        <f>#REF!</f>
        <v>#REF!</v>
      </c>
      <c r="B574" s="295" t="e">
        <f>IF(#REF!&lt;&gt;"",#REF!,"")</f>
        <v>#REF!</v>
      </c>
      <c r="C574" s="294" t="e">
        <f>#REF!</f>
        <v>#REF!</v>
      </c>
      <c r="D574" s="293" t="e">
        <f>#REF!</f>
        <v>#REF!</v>
      </c>
      <c r="E574" s="410">
        <f>'Паспорт-3'!E643</f>
        <v>0</v>
      </c>
      <c r="F574" s="411"/>
      <c r="G574" s="426">
        <f t="shared" si="64"/>
        <v>0</v>
      </c>
      <c r="H574" s="79" t="e">
        <f t="shared" si="65"/>
        <v>#REF!</v>
      </c>
    </row>
    <row r="575" spans="1:8">
      <c r="A575" s="323" t="e">
        <f>#REF!</f>
        <v>#REF!</v>
      </c>
      <c r="B575" s="295" t="e">
        <f>IF(#REF!&lt;&gt;"",#REF!,"")</f>
        <v>#REF!</v>
      </c>
      <c r="C575" s="294" t="e">
        <f>#REF!</f>
        <v>#REF!</v>
      </c>
      <c r="D575" s="293" t="e">
        <f>#REF!</f>
        <v>#REF!</v>
      </c>
      <c r="E575" s="410">
        <f>'Паспорт-3'!E644</f>
        <v>0</v>
      </c>
      <c r="F575" s="411"/>
      <c r="G575" s="426">
        <f t="shared" si="64"/>
        <v>0</v>
      </c>
      <c r="H575" s="79" t="e">
        <f t="shared" si="65"/>
        <v>#REF!</v>
      </c>
    </row>
    <row r="576" spans="1:8">
      <c r="A576" s="323" t="e">
        <f>#REF!</f>
        <v>#REF!</v>
      </c>
      <c r="B576" s="295" t="e">
        <f>IF(#REF!&lt;&gt;"",#REF!,"")</f>
        <v>#REF!</v>
      </c>
      <c r="C576" s="294" t="e">
        <f>#REF!</f>
        <v>#REF!</v>
      </c>
      <c r="D576" s="293" t="e">
        <f>#REF!</f>
        <v>#REF!</v>
      </c>
      <c r="E576" s="410">
        <f>'Паспорт-3'!E645</f>
        <v>0</v>
      </c>
      <c r="F576" s="411"/>
      <c r="G576" s="426">
        <f t="shared" si="64"/>
        <v>0</v>
      </c>
      <c r="H576" s="79" t="e">
        <f t="shared" si="65"/>
        <v>#REF!</v>
      </c>
    </row>
    <row r="577" spans="1:8">
      <c r="A577" s="323" t="e">
        <f>#REF!</f>
        <v>#REF!</v>
      </c>
      <c r="B577" s="295" t="e">
        <f>IF(#REF!&lt;&gt;"",#REF!,"")</f>
        <v>#REF!</v>
      </c>
      <c r="C577" s="294" t="e">
        <f>#REF!</f>
        <v>#REF!</v>
      </c>
      <c r="D577" s="293" t="e">
        <f>#REF!</f>
        <v>#REF!</v>
      </c>
      <c r="E577" s="410">
        <f>'Паспорт-3'!E646</f>
        <v>0</v>
      </c>
      <c r="F577" s="411"/>
      <c r="G577" s="426">
        <f t="shared" si="64"/>
        <v>0</v>
      </c>
      <c r="H577" s="79" t="e">
        <f t="shared" si="65"/>
        <v>#REF!</v>
      </c>
    </row>
    <row r="578" spans="1:8">
      <c r="A578" s="323" t="e">
        <f>#REF!</f>
        <v>#REF!</v>
      </c>
      <c r="B578" s="295" t="e">
        <f>IF(#REF!&lt;&gt;"",#REF!,"")</f>
        <v>#REF!</v>
      </c>
      <c r="C578" s="294" t="e">
        <f>#REF!</f>
        <v>#REF!</v>
      </c>
      <c r="D578" s="293" t="e">
        <f>#REF!</f>
        <v>#REF!</v>
      </c>
      <c r="E578" s="410">
        <f>'Паспорт-3'!E647</f>
        <v>0</v>
      </c>
      <c r="F578" s="411"/>
      <c r="G578" s="426">
        <f t="shared" si="64"/>
        <v>0</v>
      </c>
      <c r="H578" s="79" t="e">
        <f t="shared" si="65"/>
        <v>#REF!</v>
      </c>
    </row>
    <row r="579" spans="1:8">
      <c r="A579" s="323" t="e">
        <f>#REF!</f>
        <v>#REF!</v>
      </c>
      <c r="B579" s="295" t="e">
        <f>IF(#REF!&lt;&gt;"",#REF!,"")</f>
        <v>#REF!</v>
      </c>
      <c r="C579" s="294" t="e">
        <f>#REF!</f>
        <v>#REF!</v>
      </c>
      <c r="D579" s="293" t="e">
        <f>#REF!</f>
        <v>#REF!</v>
      </c>
      <c r="E579" s="410">
        <f>'Паспорт-3'!E648</f>
        <v>0</v>
      </c>
      <c r="F579" s="411"/>
      <c r="G579" s="426">
        <f t="shared" si="64"/>
        <v>0</v>
      </c>
      <c r="H579" s="79" t="e">
        <f t="shared" si="65"/>
        <v>#REF!</v>
      </c>
    </row>
    <row r="580" spans="1:8">
      <c r="A580" s="323" t="e">
        <f>#REF!</f>
        <v>#REF!</v>
      </c>
      <c r="B580" s="295" t="e">
        <f>IF(#REF!&lt;&gt;"",#REF!,"")</f>
        <v>#REF!</v>
      </c>
      <c r="C580" s="294" t="e">
        <f>#REF!</f>
        <v>#REF!</v>
      </c>
      <c r="D580" s="293" t="e">
        <f>#REF!</f>
        <v>#REF!</v>
      </c>
      <c r="E580" s="410">
        <f>'Паспорт-3'!E649</f>
        <v>0</v>
      </c>
      <c r="F580" s="411"/>
      <c r="G580" s="426">
        <f t="shared" si="64"/>
        <v>0</v>
      </c>
      <c r="H580" s="79" t="e">
        <f t="shared" si="65"/>
        <v>#REF!</v>
      </c>
    </row>
    <row r="581" spans="1:8">
      <c r="A581" s="323" t="e">
        <f>#REF!</f>
        <v>#REF!</v>
      </c>
      <c r="B581" s="295" t="e">
        <f>IF(#REF!&lt;&gt;"",#REF!,"")</f>
        <v>#REF!</v>
      </c>
      <c r="C581" s="294" t="e">
        <f>#REF!</f>
        <v>#REF!</v>
      </c>
      <c r="D581" s="293" t="e">
        <f>#REF!</f>
        <v>#REF!</v>
      </c>
      <c r="E581" s="410">
        <f>'Паспорт-3'!E650</f>
        <v>0</v>
      </c>
      <c r="F581" s="411"/>
      <c r="G581" s="426">
        <f t="shared" si="64"/>
        <v>0</v>
      </c>
      <c r="H581" s="79" t="e">
        <f t="shared" si="65"/>
        <v>#REF!</v>
      </c>
    </row>
    <row r="582" spans="1:8">
      <c r="A582" s="323" t="e">
        <f>#REF!</f>
        <v>#REF!</v>
      </c>
      <c r="B582" s="295" t="e">
        <f>IF(#REF!&lt;&gt;"",#REF!,"")</f>
        <v>#REF!</v>
      </c>
      <c r="C582" s="294" t="e">
        <f>#REF!</f>
        <v>#REF!</v>
      </c>
      <c r="D582" s="293" t="e">
        <f>#REF!</f>
        <v>#REF!</v>
      </c>
      <c r="E582" s="410">
        <f>'Паспорт-3'!E651</f>
        <v>0</v>
      </c>
      <c r="F582" s="411"/>
      <c r="G582" s="426">
        <f t="shared" si="64"/>
        <v>0</v>
      </c>
      <c r="H582" s="79" t="e">
        <f t="shared" si="65"/>
        <v>#REF!</v>
      </c>
    </row>
    <row r="583" spans="1:8">
      <c r="A583" s="323" t="e">
        <f>#REF!</f>
        <v>#REF!</v>
      </c>
      <c r="B583" s="295" t="e">
        <f>IF(#REF!&lt;&gt;"",#REF!,"")</f>
        <v>#REF!</v>
      </c>
      <c r="C583" s="294" t="e">
        <f>#REF!</f>
        <v>#REF!</v>
      </c>
      <c r="D583" s="293" t="e">
        <f>#REF!</f>
        <v>#REF!</v>
      </c>
      <c r="E583" s="410">
        <f>'Паспорт-3'!E652</f>
        <v>0</v>
      </c>
      <c r="F583" s="411"/>
      <c r="G583" s="426">
        <f t="shared" si="64"/>
        <v>0</v>
      </c>
      <c r="H583" s="79" t="e">
        <f t="shared" si="65"/>
        <v>#REF!</v>
      </c>
    </row>
    <row r="584" spans="1:8">
      <c r="A584" s="323" t="e">
        <f>#REF!</f>
        <v>#REF!</v>
      </c>
      <c r="B584" s="295" t="e">
        <f>IF(#REF!&lt;&gt;"",#REF!,"")</f>
        <v>#REF!</v>
      </c>
      <c r="C584" s="294" t="e">
        <f>#REF!</f>
        <v>#REF!</v>
      </c>
      <c r="D584" s="293" t="e">
        <f>#REF!</f>
        <v>#REF!</v>
      </c>
      <c r="E584" s="410">
        <f>'Паспорт-3'!E653</f>
        <v>0</v>
      </c>
      <c r="F584" s="411"/>
      <c r="G584" s="426">
        <f t="shared" si="64"/>
        <v>0</v>
      </c>
      <c r="H584" s="79" t="e">
        <f t="shared" si="65"/>
        <v>#REF!</v>
      </c>
    </row>
    <row r="585" spans="1:8">
      <c r="A585" s="323" t="e">
        <f>#REF!</f>
        <v>#REF!</v>
      </c>
      <c r="B585" s="295" t="e">
        <f>IF(#REF!&lt;&gt;"",#REF!,"")</f>
        <v>#REF!</v>
      </c>
      <c r="C585" s="294" t="e">
        <f>#REF!</f>
        <v>#REF!</v>
      </c>
      <c r="D585" s="293" t="e">
        <f>#REF!</f>
        <v>#REF!</v>
      </c>
      <c r="E585" s="410">
        <f>'Паспорт-3'!E654</f>
        <v>0</v>
      </c>
      <c r="F585" s="411"/>
      <c r="G585" s="426">
        <f t="shared" si="64"/>
        <v>0</v>
      </c>
      <c r="H585" s="79" t="e">
        <f t="shared" si="65"/>
        <v>#REF!</v>
      </c>
    </row>
    <row r="586" spans="1:8">
      <c r="A586" s="430" t="e">
        <f>#REF!</f>
        <v>#REF!</v>
      </c>
      <c r="B586" s="431" t="e">
        <f>IF(#REF!&lt;&gt;"",#REF!,"")</f>
        <v>#REF!</v>
      </c>
      <c r="C586" s="432" t="e">
        <f>#REF!</f>
        <v>#REF!</v>
      </c>
      <c r="D586" s="433" t="e">
        <f>#REF!</f>
        <v>#REF!</v>
      </c>
      <c r="E586" s="434">
        <f>'Паспорт-3'!E655</f>
        <v>0</v>
      </c>
      <c r="F586" s="435"/>
      <c r="G586" s="436">
        <f t="shared" si="64"/>
        <v>0</v>
      </c>
      <c r="H586" s="79" t="e">
        <f t="shared" si="65"/>
        <v>#REF!</v>
      </c>
    </row>
    <row r="587" spans="1:8" ht="12.75" customHeight="1">
      <c r="A587" s="893" t="s">
        <v>210</v>
      </c>
      <c r="B587" s="894"/>
      <c r="C587" s="894"/>
      <c r="D587" s="894"/>
      <c r="E587" s="894"/>
      <c r="F587" s="894"/>
      <c r="G587" s="895"/>
      <c r="H587" s="79" t="e">
        <f>H571</f>
        <v>#REF!</v>
      </c>
    </row>
    <row r="588" spans="1:8" ht="12.75" customHeight="1">
      <c r="A588" s="893" t="s">
        <v>230</v>
      </c>
      <c r="B588" s="894"/>
      <c r="C588" s="894"/>
      <c r="D588" s="894"/>
      <c r="E588" s="894"/>
      <c r="F588" s="894"/>
      <c r="G588" s="895"/>
      <c r="H588" s="79" t="e">
        <f>H536</f>
        <v>#REF!</v>
      </c>
    </row>
    <row r="589" spans="1:8" ht="12.75" customHeight="1">
      <c r="A589" s="857" t="e">
        <f>#REF!</f>
        <v>#REF!</v>
      </c>
      <c r="B589" s="858"/>
      <c r="C589" s="858"/>
      <c r="D589" s="858"/>
      <c r="E589" s="858"/>
      <c r="F589" s="858"/>
      <c r="G589" s="859"/>
      <c r="H589" s="79" t="e">
        <f>H590</f>
        <v>#REF!</v>
      </c>
    </row>
    <row r="590" spans="1:8">
      <c r="A590" s="417" t="s">
        <v>4</v>
      </c>
      <c r="B590" s="896" t="s">
        <v>105</v>
      </c>
      <c r="C590" s="897"/>
      <c r="D590" s="897"/>
      <c r="E590" s="900"/>
      <c r="F590" s="900"/>
      <c r="G590" s="901"/>
      <c r="H590" s="79" t="e">
        <f>H591</f>
        <v>#REF!</v>
      </c>
    </row>
    <row r="591" spans="1:8">
      <c r="A591" s="323" t="e">
        <f>#REF!</f>
        <v>#REF!</v>
      </c>
      <c r="B591" s="418" t="e">
        <f>IF(#REF!&lt;&gt;"",#REF!,"")</f>
        <v>#REF!</v>
      </c>
      <c r="C591" s="419" t="e">
        <f>#REF!</f>
        <v>#REF!</v>
      </c>
      <c r="D591" s="420" t="e">
        <f>#REF!</f>
        <v>#REF!</v>
      </c>
      <c r="E591" s="421">
        <f>'Паспорт-3'!E669</f>
        <v>0</v>
      </c>
      <c r="F591" s="422"/>
      <c r="G591" s="425">
        <f t="shared" ref="G591:G605" si="66">F591-E591</f>
        <v>0</v>
      </c>
      <c r="H591" s="79" t="e">
        <f t="shared" ref="H591:H605" si="67">IF(B591&lt;&gt;"","Для друку","")</f>
        <v>#REF!</v>
      </c>
    </row>
    <row r="592" spans="1:8">
      <c r="A592" s="323" t="e">
        <f>#REF!</f>
        <v>#REF!</v>
      </c>
      <c r="B592" s="295" t="e">
        <f>IF(#REF!&lt;&gt;"",#REF!,"")</f>
        <v>#REF!</v>
      </c>
      <c r="C592" s="294" t="e">
        <f>#REF!</f>
        <v>#REF!</v>
      </c>
      <c r="D592" s="293" t="e">
        <f>#REF!</f>
        <v>#REF!</v>
      </c>
      <c r="E592" s="410">
        <f>'Паспорт-3'!E670</f>
        <v>0</v>
      </c>
      <c r="F592" s="411"/>
      <c r="G592" s="426">
        <f t="shared" si="66"/>
        <v>0</v>
      </c>
      <c r="H592" s="79" t="e">
        <f t="shared" si="67"/>
        <v>#REF!</v>
      </c>
    </row>
    <row r="593" spans="1:8">
      <c r="A593" s="323" t="e">
        <f>#REF!</f>
        <v>#REF!</v>
      </c>
      <c r="B593" s="295" t="e">
        <f>IF(#REF!&lt;&gt;"",#REF!,"")</f>
        <v>#REF!</v>
      </c>
      <c r="C593" s="294" t="e">
        <f>#REF!</f>
        <v>#REF!</v>
      </c>
      <c r="D593" s="293" t="e">
        <f>#REF!</f>
        <v>#REF!</v>
      </c>
      <c r="E593" s="410">
        <f>'Паспорт-3'!E671</f>
        <v>0</v>
      </c>
      <c r="F593" s="411"/>
      <c r="G593" s="426">
        <f t="shared" si="66"/>
        <v>0</v>
      </c>
      <c r="H593" s="79" t="e">
        <f t="shared" si="67"/>
        <v>#REF!</v>
      </c>
    </row>
    <row r="594" spans="1:8">
      <c r="A594" s="323" t="e">
        <f>#REF!</f>
        <v>#REF!</v>
      </c>
      <c r="B594" s="295" t="e">
        <f>IF(#REF!&lt;&gt;"",#REF!,"")</f>
        <v>#REF!</v>
      </c>
      <c r="C594" s="294" t="e">
        <f>#REF!</f>
        <v>#REF!</v>
      </c>
      <c r="D594" s="293" t="e">
        <f>#REF!</f>
        <v>#REF!</v>
      </c>
      <c r="E594" s="410">
        <f>'Паспорт-3'!E672</f>
        <v>0</v>
      </c>
      <c r="F594" s="411"/>
      <c r="G594" s="426">
        <f t="shared" si="66"/>
        <v>0</v>
      </c>
      <c r="H594" s="79" t="e">
        <f t="shared" si="67"/>
        <v>#REF!</v>
      </c>
    </row>
    <row r="595" spans="1:8">
      <c r="A595" s="323" t="e">
        <f>#REF!</f>
        <v>#REF!</v>
      </c>
      <c r="B595" s="295" t="e">
        <f>IF(#REF!&lt;&gt;"",#REF!,"")</f>
        <v>#REF!</v>
      </c>
      <c r="C595" s="294" t="e">
        <f>#REF!</f>
        <v>#REF!</v>
      </c>
      <c r="D595" s="293" t="e">
        <f>#REF!</f>
        <v>#REF!</v>
      </c>
      <c r="E595" s="410">
        <f>'Паспорт-3'!E673</f>
        <v>0</v>
      </c>
      <c r="F595" s="411"/>
      <c r="G595" s="426">
        <f t="shared" si="66"/>
        <v>0</v>
      </c>
      <c r="H595" s="79" t="e">
        <f t="shared" si="67"/>
        <v>#REF!</v>
      </c>
    </row>
    <row r="596" spans="1:8">
      <c r="A596" s="323" t="e">
        <f>#REF!</f>
        <v>#REF!</v>
      </c>
      <c r="B596" s="295" t="e">
        <f>IF(#REF!&lt;&gt;"",#REF!,"")</f>
        <v>#REF!</v>
      </c>
      <c r="C596" s="294" t="e">
        <f>#REF!</f>
        <v>#REF!</v>
      </c>
      <c r="D596" s="293" t="e">
        <f>#REF!</f>
        <v>#REF!</v>
      </c>
      <c r="E596" s="410">
        <f>'Паспорт-3'!E674</f>
        <v>0</v>
      </c>
      <c r="F596" s="411"/>
      <c r="G596" s="426">
        <f t="shared" si="66"/>
        <v>0</v>
      </c>
      <c r="H596" s="79" t="e">
        <f t="shared" si="67"/>
        <v>#REF!</v>
      </c>
    </row>
    <row r="597" spans="1:8">
      <c r="A597" s="323" t="e">
        <f>#REF!</f>
        <v>#REF!</v>
      </c>
      <c r="B597" s="295" t="e">
        <f>IF(#REF!&lt;&gt;"",#REF!,"")</f>
        <v>#REF!</v>
      </c>
      <c r="C597" s="294" t="e">
        <f>#REF!</f>
        <v>#REF!</v>
      </c>
      <c r="D597" s="293" t="e">
        <f>#REF!</f>
        <v>#REF!</v>
      </c>
      <c r="E597" s="410">
        <f>'Паспорт-3'!E675</f>
        <v>0</v>
      </c>
      <c r="F597" s="411"/>
      <c r="G597" s="426">
        <f t="shared" si="66"/>
        <v>0</v>
      </c>
      <c r="H597" s="79" t="e">
        <f t="shared" si="67"/>
        <v>#REF!</v>
      </c>
    </row>
    <row r="598" spans="1:8">
      <c r="A598" s="323" t="e">
        <f>#REF!</f>
        <v>#REF!</v>
      </c>
      <c r="B598" s="295" t="e">
        <f>IF(#REF!&lt;&gt;"",#REF!,"")</f>
        <v>#REF!</v>
      </c>
      <c r="C598" s="294" t="e">
        <f>#REF!</f>
        <v>#REF!</v>
      </c>
      <c r="D598" s="293" t="e">
        <f>#REF!</f>
        <v>#REF!</v>
      </c>
      <c r="E598" s="410">
        <f>'Паспорт-3'!E676</f>
        <v>0</v>
      </c>
      <c r="F598" s="411"/>
      <c r="G598" s="426">
        <f t="shared" si="66"/>
        <v>0</v>
      </c>
      <c r="H598" s="79" t="e">
        <f t="shared" si="67"/>
        <v>#REF!</v>
      </c>
    </row>
    <row r="599" spans="1:8">
      <c r="A599" s="323" t="e">
        <f>#REF!</f>
        <v>#REF!</v>
      </c>
      <c r="B599" s="295" t="e">
        <f>IF(#REF!&lt;&gt;"",#REF!,"")</f>
        <v>#REF!</v>
      </c>
      <c r="C599" s="294" t="e">
        <f>#REF!</f>
        <v>#REF!</v>
      </c>
      <c r="D599" s="293" t="e">
        <f>#REF!</f>
        <v>#REF!</v>
      </c>
      <c r="E599" s="410">
        <f>'Паспорт-3'!E677</f>
        <v>0</v>
      </c>
      <c r="F599" s="411"/>
      <c r="G599" s="426">
        <f t="shared" si="66"/>
        <v>0</v>
      </c>
      <c r="H599" s="79" t="e">
        <f t="shared" si="67"/>
        <v>#REF!</v>
      </c>
    </row>
    <row r="600" spans="1:8">
      <c r="A600" s="323" t="e">
        <f>#REF!</f>
        <v>#REF!</v>
      </c>
      <c r="B600" s="295" t="e">
        <f>IF(#REF!&lt;&gt;"",#REF!,"")</f>
        <v>#REF!</v>
      </c>
      <c r="C600" s="294" t="e">
        <f>#REF!</f>
        <v>#REF!</v>
      </c>
      <c r="D600" s="293" t="e">
        <f>#REF!</f>
        <v>#REF!</v>
      </c>
      <c r="E600" s="410">
        <f>'Паспорт-3'!E678</f>
        <v>0</v>
      </c>
      <c r="F600" s="411"/>
      <c r="G600" s="426">
        <f t="shared" si="66"/>
        <v>0</v>
      </c>
      <c r="H600" s="79" t="e">
        <f t="shared" si="67"/>
        <v>#REF!</v>
      </c>
    </row>
    <row r="601" spans="1:8">
      <c r="A601" s="323" t="e">
        <f>#REF!</f>
        <v>#REF!</v>
      </c>
      <c r="B601" s="295" t="e">
        <f>IF(#REF!&lt;&gt;"",#REF!,"")</f>
        <v>#REF!</v>
      </c>
      <c r="C601" s="294" t="e">
        <f>#REF!</f>
        <v>#REF!</v>
      </c>
      <c r="D601" s="293" t="e">
        <f>#REF!</f>
        <v>#REF!</v>
      </c>
      <c r="E601" s="410">
        <f>'Паспорт-3'!E679</f>
        <v>0</v>
      </c>
      <c r="F601" s="411"/>
      <c r="G601" s="426">
        <f t="shared" si="66"/>
        <v>0</v>
      </c>
      <c r="H601" s="79" t="e">
        <f t="shared" si="67"/>
        <v>#REF!</v>
      </c>
    </row>
    <row r="602" spans="1:8">
      <c r="A602" s="323" t="e">
        <f>#REF!</f>
        <v>#REF!</v>
      </c>
      <c r="B602" s="295" t="e">
        <f>IF(#REF!&lt;&gt;"",#REF!,"")</f>
        <v>#REF!</v>
      </c>
      <c r="C602" s="294" t="e">
        <f>#REF!</f>
        <v>#REF!</v>
      </c>
      <c r="D602" s="293" t="e">
        <f>#REF!</f>
        <v>#REF!</v>
      </c>
      <c r="E602" s="410">
        <f>'Паспорт-3'!E680</f>
        <v>0</v>
      </c>
      <c r="F602" s="411"/>
      <c r="G602" s="426">
        <f t="shared" si="66"/>
        <v>0</v>
      </c>
      <c r="H602" s="79" t="e">
        <f t="shared" si="67"/>
        <v>#REF!</v>
      </c>
    </row>
    <row r="603" spans="1:8">
      <c r="A603" s="323" t="e">
        <f>#REF!</f>
        <v>#REF!</v>
      </c>
      <c r="B603" s="295" t="e">
        <f>IF(#REF!&lt;&gt;"",#REF!,"")</f>
        <v>#REF!</v>
      </c>
      <c r="C603" s="294" t="e">
        <f>#REF!</f>
        <v>#REF!</v>
      </c>
      <c r="D603" s="293" t="e">
        <f>#REF!</f>
        <v>#REF!</v>
      </c>
      <c r="E603" s="410">
        <f>'Паспорт-3'!E681</f>
        <v>0</v>
      </c>
      <c r="F603" s="411"/>
      <c r="G603" s="426">
        <f t="shared" si="66"/>
        <v>0</v>
      </c>
      <c r="H603" s="79" t="e">
        <f t="shared" si="67"/>
        <v>#REF!</v>
      </c>
    </row>
    <row r="604" spans="1:8">
      <c r="A604" s="323" t="e">
        <f>#REF!</f>
        <v>#REF!</v>
      </c>
      <c r="B604" s="295" t="e">
        <f>IF(#REF!&lt;&gt;"",#REF!,"")</f>
        <v>#REF!</v>
      </c>
      <c r="C604" s="294" t="e">
        <f>#REF!</f>
        <v>#REF!</v>
      </c>
      <c r="D604" s="293" t="e">
        <f>#REF!</f>
        <v>#REF!</v>
      </c>
      <c r="E604" s="410">
        <f>'Паспорт-3'!E682</f>
        <v>0</v>
      </c>
      <c r="F604" s="411"/>
      <c r="G604" s="426">
        <f t="shared" si="66"/>
        <v>0</v>
      </c>
      <c r="H604" s="79" t="e">
        <f t="shared" si="67"/>
        <v>#REF!</v>
      </c>
    </row>
    <row r="605" spans="1:8">
      <c r="A605" s="430" t="e">
        <f>#REF!</f>
        <v>#REF!</v>
      </c>
      <c r="B605" s="431" t="e">
        <f>IF(#REF!&lt;&gt;"",#REF!,"")</f>
        <v>#REF!</v>
      </c>
      <c r="C605" s="432" t="e">
        <f>#REF!</f>
        <v>#REF!</v>
      </c>
      <c r="D605" s="433" t="e">
        <f>#REF!</f>
        <v>#REF!</v>
      </c>
      <c r="E605" s="434">
        <f>'Паспорт-3'!E683</f>
        <v>0</v>
      </c>
      <c r="F605" s="435"/>
      <c r="G605" s="436">
        <f t="shared" si="66"/>
        <v>0</v>
      </c>
      <c r="H605" s="79" t="e">
        <f t="shared" si="67"/>
        <v>#REF!</v>
      </c>
    </row>
    <row r="606" spans="1:8" ht="12.75" customHeight="1">
      <c r="A606" s="893" t="s">
        <v>210</v>
      </c>
      <c r="B606" s="894"/>
      <c r="C606" s="894"/>
      <c r="D606" s="894"/>
      <c r="E606" s="894"/>
      <c r="F606" s="894"/>
      <c r="G606" s="895"/>
      <c r="H606" s="79" t="e">
        <f>H590</f>
        <v>#REF!</v>
      </c>
    </row>
    <row r="607" spans="1:8">
      <c r="A607" s="417" t="e">
        <f>#REF!</f>
        <v>#REF!</v>
      </c>
      <c r="B607" s="896" t="s">
        <v>106</v>
      </c>
      <c r="C607" s="897"/>
      <c r="D607" s="897"/>
      <c r="E607" s="897"/>
      <c r="F607" s="897"/>
      <c r="G607" s="902"/>
      <c r="H607" s="79" t="e">
        <f>H608</f>
        <v>#REF!</v>
      </c>
    </row>
    <row r="608" spans="1:8">
      <c r="A608" s="323" t="e">
        <f>#REF!</f>
        <v>#REF!</v>
      </c>
      <c r="B608" s="418" t="e">
        <f>IF(#REF!&lt;&gt;"",#REF!,"")</f>
        <v>#REF!</v>
      </c>
      <c r="C608" s="419" t="e">
        <f>#REF!</f>
        <v>#REF!</v>
      </c>
      <c r="D608" s="420" t="e">
        <f>#REF!</f>
        <v>#REF!</v>
      </c>
      <c r="E608" s="427">
        <f>'Паспорт-3'!E685</f>
        <v>0</v>
      </c>
      <c r="F608" s="428"/>
      <c r="G608" s="429">
        <f t="shared" ref="G608:G622" si="68">F608-E608</f>
        <v>0</v>
      </c>
      <c r="H608" s="79" t="e">
        <f t="shared" ref="H608:H622" si="69">IF(B608&lt;&gt;"","Для друку","")</f>
        <v>#REF!</v>
      </c>
    </row>
    <row r="609" spans="1:8">
      <c r="A609" s="323" t="e">
        <f>#REF!</f>
        <v>#REF!</v>
      </c>
      <c r="B609" s="295" t="e">
        <f>IF(#REF!&lt;&gt;"",#REF!,"")</f>
        <v>#REF!</v>
      </c>
      <c r="C609" s="294" t="e">
        <f>#REF!</f>
        <v>#REF!</v>
      </c>
      <c r="D609" s="293" t="e">
        <f>#REF!</f>
        <v>#REF!</v>
      </c>
      <c r="E609" s="410">
        <f>'Паспорт-3'!E686</f>
        <v>0</v>
      </c>
      <c r="F609" s="411"/>
      <c r="G609" s="426">
        <f t="shared" si="68"/>
        <v>0</v>
      </c>
      <c r="H609" s="79" t="e">
        <f t="shared" si="69"/>
        <v>#REF!</v>
      </c>
    </row>
    <row r="610" spans="1:8">
      <c r="A610" s="323" t="e">
        <f>#REF!</f>
        <v>#REF!</v>
      </c>
      <c r="B610" s="295" t="e">
        <f>IF(#REF!&lt;&gt;"",#REF!,"")</f>
        <v>#REF!</v>
      </c>
      <c r="C610" s="294" t="e">
        <f>#REF!</f>
        <v>#REF!</v>
      </c>
      <c r="D610" s="293" t="e">
        <f>#REF!</f>
        <v>#REF!</v>
      </c>
      <c r="E610" s="410">
        <f>'Паспорт-3'!E687</f>
        <v>0</v>
      </c>
      <c r="F610" s="411"/>
      <c r="G610" s="426">
        <f t="shared" si="68"/>
        <v>0</v>
      </c>
      <c r="H610" s="79" t="e">
        <f t="shared" si="69"/>
        <v>#REF!</v>
      </c>
    </row>
    <row r="611" spans="1:8">
      <c r="A611" s="323" t="e">
        <f>#REF!</f>
        <v>#REF!</v>
      </c>
      <c r="B611" s="295" t="e">
        <f>IF(#REF!&lt;&gt;"",#REF!,"")</f>
        <v>#REF!</v>
      </c>
      <c r="C611" s="294" t="e">
        <f>#REF!</f>
        <v>#REF!</v>
      </c>
      <c r="D611" s="293" t="e">
        <f>#REF!</f>
        <v>#REF!</v>
      </c>
      <c r="E611" s="410">
        <f>'Паспорт-3'!E688</f>
        <v>0</v>
      </c>
      <c r="F611" s="411"/>
      <c r="G611" s="426">
        <f t="shared" si="68"/>
        <v>0</v>
      </c>
      <c r="H611" s="79" t="e">
        <f t="shared" si="69"/>
        <v>#REF!</v>
      </c>
    </row>
    <row r="612" spans="1:8">
      <c r="A612" s="323" t="e">
        <f>#REF!</f>
        <v>#REF!</v>
      </c>
      <c r="B612" s="295" t="e">
        <f>IF(#REF!&lt;&gt;"",#REF!,"")</f>
        <v>#REF!</v>
      </c>
      <c r="C612" s="294" t="e">
        <f>#REF!</f>
        <v>#REF!</v>
      </c>
      <c r="D612" s="293" t="e">
        <f>#REF!</f>
        <v>#REF!</v>
      </c>
      <c r="E612" s="410">
        <f>'Паспорт-3'!E689</f>
        <v>0</v>
      </c>
      <c r="F612" s="411"/>
      <c r="G612" s="426">
        <f t="shared" si="68"/>
        <v>0</v>
      </c>
      <c r="H612" s="79" t="e">
        <f t="shared" si="69"/>
        <v>#REF!</v>
      </c>
    </row>
    <row r="613" spans="1:8">
      <c r="A613" s="323" t="e">
        <f>#REF!</f>
        <v>#REF!</v>
      </c>
      <c r="B613" s="295" t="e">
        <f>IF(#REF!&lt;&gt;"",#REF!,"")</f>
        <v>#REF!</v>
      </c>
      <c r="C613" s="294" t="e">
        <f>#REF!</f>
        <v>#REF!</v>
      </c>
      <c r="D613" s="293" t="e">
        <f>#REF!</f>
        <v>#REF!</v>
      </c>
      <c r="E613" s="410">
        <f>'Паспорт-3'!E690</f>
        <v>0</v>
      </c>
      <c r="F613" s="411"/>
      <c r="G613" s="426">
        <f t="shared" si="68"/>
        <v>0</v>
      </c>
      <c r="H613" s="79" t="e">
        <f t="shared" si="69"/>
        <v>#REF!</v>
      </c>
    </row>
    <row r="614" spans="1:8">
      <c r="A614" s="323" t="e">
        <f>#REF!</f>
        <v>#REF!</v>
      </c>
      <c r="B614" s="295" t="e">
        <f>IF(#REF!&lt;&gt;"",#REF!,"")</f>
        <v>#REF!</v>
      </c>
      <c r="C614" s="294" t="e">
        <f>#REF!</f>
        <v>#REF!</v>
      </c>
      <c r="D614" s="293" t="e">
        <f>#REF!</f>
        <v>#REF!</v>
      </c>
      <c r="E614" s="410">
        <f>'Паспорт-3'!E691</f>
        <v>0</v>
      </c>
      <c r="F614" s="411"/>
      <c r="G614" s="426">
        <f t="shared" si="68"/>
        <v>0</v>
      </c>
      <c r="H614" s="79" t="e">
        <f t="shared" si="69"/>
        <v>#REF!</v>
      </c>
    </row>
    <row r="615" spans="1:8">
      <c r="A615" s="323" t="e">
        <f>#REF!</f>
        <v>#REF!</v>
      </c>
      <c r="B615" s="295" t="e">
        <f>IF(#REF!&lt;&gt;"",#REF!,"")</f>
        <v>#REF!</v>
      </c>
      <c r="C615" s="294" t="e">
        <f>#REF!</f>
        <v>#REF!</v>
      </c>
      <c r="D615" s="293" t="e">
        <f>#REF!</f>
        <v>#REF!</v>
      </c>
      <c r="E615" s="410">
        <f>'Паспорт-3'!E692</f>
        <v>0</v>
      </c>
      <c r="F615" s="411"/>
      <c r="G615" s="426">
        <f t="shared" si="68"/>
        <v>0</v>
      </c>
      <c r="H615" s="79" t="e">
        <f t="shared" si="69"/>
        <v>#REF!</v>
      </c>
    </row>
    <row r="616" spans="1:8">
      <c r="A616" s="323" t="e">
        <f>#REF!</f>
        <v>#REF!</v>
      </c>
      <c r="B616" s="295" t="e">
        <f>IF(#REF!&lt;&gt;"",#REF!,"")</f>
        <v>#REF!</v>
      </c>
      <c r="C616" s="294" t="e">
        <f>#REF!</f>
        <v>#REF!</v>
      </c>
      <c r="D616" s="293" t="e">
        <f>#REF!</f>
        <v>#REF!</v>
      </c>
      <c r="E616" s="410">
        <f>'Паспорт-3'!E693</f>
        <v>0</v>
      </c>
      <c r="F616" s="411"/>
      <c r="G616" s="426">
        <f t="shared" si="68"/>
        <v>0</v>
      </c>
      <c r="H616" s="79" t="e">
        <f t="shared" si="69"/>
        <v>#REF!</v>
      </c>
    </row>
    <row r="617" spans="1:8">
      <c r="A617" s="323" t="e">
        <f>#REF!</f>
        <v>#REF!</v>
      </c>
      <c r="B617" s="295" t="e">
        <f>IF(#REF!&lt;&gt;"",#REF!,"")</f>
        <v>#REF!</v>
      </c>
      <c r="C617" s="294" t="e">
        <f>#REF!</f>
        <v>#REF!</v>
      </c>
      <c r="D617" s="293" t="e">
        <f>#REF!</f>
        <v>#REF!</v>
      </c>
      <c r="E617" s="410">
        <f>'Паспорт-3'!E694</f>
        <v>0</v>
      </c>
      <c r="F617" s="411"/>
      <c r="G617" s="426">
        <f t="shared" si="68"/>
        <v>0</v>
      </c>
      <c r="H617" s="79" t="e">
        <f t="shared" si="69"/>
        <v>#REF!</v>
      </c>
    </row>
    <row r="618" spans="1:8">
      <c r="A618" s="323" t="e">
        <f>#REF!</f>
        <v>#REF!</v>
      </c>
      <c r="B618" s="295" t="e">
        <f>IF(#REF!&lt;&gt;"",#REF!,"")</f>
        <v>#REF!</v>
      </c>
      <c r="C618" s="294" t="e">
        <f>#REF!</f>
        <v>#REF!</v>
      </c>
      <c r="D618" s="293" t="e">
        <f>#REF!</f>
        <v>#REF!</v>
      </c>
      <c r="E618" s="410">
        <f>'Паспорт-3'!E695</f>
        <v>0</v>
      </c>
      <c r="F618" s="411"/>
      <c r="G618" s="426">
        <f t="shared" si="68"/>
        <v>0</v>
      </c>
      <c r="H618" s="79" t="e">
        <f t="shared" si="69"/>
        <v>#REF!</v>
      </c>
    </row>
    <row r="619" spans="1:8">
      <c r="A619" s="323" t="e">
        <f>#REF!</f>
        <v>#REF!</v>
      </c>
      <c r="B619" s="295" t="e">
        <f>IF(#REF!&lt;&gt;"",#REF!,"")</f>
        <v>#REF!</v>
      </c>
      <c r="C619" s="294" t="e">
        <f>#REF!</f>
        <v>#REF!</v>
      </c>
      <c r="D619" s="293" t="e">
        <f>#REF!</f>
        <v>#REF!</v>
      </c>
      <c r="E619" s="410">
        <f>'Паспорт-3'!E696</f>
        <v>0</v>
      </c>
      <c r="F619" s="411"/>
      <c r="G619" s="426">
        <f t="shared" si="68"/>
        <v>0</v>
      </c>
      <c r="H619" s="79" t="e">
        <f t="shared" si="69"/>
        <v>#REF!</v>
      </c>
    </row>
    <row r="620" spans="1:8">
      <c r="A620" s="323" t="e">
        <f>#REF!</f>
        <v>#REF!</v>
      </c>
      <c r="B620" s="295" t="e">
        <f>IF(#REF!&lt;&gt;"",#REF!,"")</f>
        <v>#REF!</v>
      </c>
      <c r="C620" s="294" t="e">
        <f>#REF!</f>
        <v>#REF!</v>
      </c>
      <c r="D620" s="293" t="e">
        <f>#REF!</f>
        <v>#REF!</v>
      </c>
      <c r="E620" s="410">
        <f>'Паспорт-3'!E697</f>
        <v>0</v>
      </c>
      <c r="F620" s="411"/>
      <c r="G620" s="426">
        <f t="shared" si="68"/>
        <v>0</v>
      </c>
      <c r="H620" s="79" t="e">
        <f t="shared" si="69"/>
        <v>#REF!</v>
      </c>
    </row>
    <row r="621" spans="1:8">
      <c r="A621" s="323" t="e">
        <f>#REF!</f>
        <v>#REF!</v>
      </c>
      <c r="B621" s="295" t="e">
        <f>IF(#REF!&lt;&gt;"",#REF!,"")</f>
        <v>#REF!</v>
      </c>
      <c r="C621" s="294" t="e">
        <f>#REF!</f>
        <v>#REF!</v>
      </c>
      <c r="D621" s="293" t="e">
        <f>#REF!</f>
        <v>#REF!</v>
      </c>
      <c r="E621" s="410">
        <f>'Паспорт-3'!E698</f>
        <v>0</v>
      </c>
      <c r="F621" s="411"/>
      <c r="G621" s="426">
        <f t="shared" si="68"/>
        <v>0</v>
      </c>
      <c r="H621" s="79" t="e">
        <f t="shared" si="69"/>
        <v>#REF!</v>
      </c>
    </row>
    <row r="622" spans="1:8">
      <c r="A622" s="430" t="e">
        <f>#REF!</f>
        <v>#REF!</v>
      </c>
      <c r="B622" s="431" t="e">
        <f>IF(#REF!&lt;&gt;"",#REF!,"")</f>
        <v>#REF!</v>
      </c>
      <c r="C622" s="432" t="e">
        <f>#REF!</f>
        <v>#REF!</v>
      </c>
      <c r="D622" s="433" t="e">
        <f>#REF!</f>
        <v>#REF!</v>
      </c>
      <c r="E622" s="434">
        <f>'Паспорт-3'!E699</f>
        <v>0</v>
      </c>
      <c r="F622" s="435"/>
      <c r="G622" s="436">
        <f t="shared" si="68"/>
        <v>0</v>
      </c>
      <c r="H622" s="79" t="e">
        <f t="shared" si="69"/>
        <v>#REF!</v>
      </c>
    </row>
    <row r="623" spans="1:8" ht="12.75" customHeight="1">
      <c r="A623" s="893" t="s">
        <v>210</v>
      </c>
      <c r="B623" s="894"/>
      <c r="C623" s="894"/>
      <c r="D623" s="894"/>
      <c r="E623" s="894"/>
      <c r="F623" s="894"/>
      <c r="G623" s="895"/>
      <c r="H623" s="79" t="e">
        <f>H607</f>
        <v>#REF!</v>
      </c>
    </row>
    <row r="624" spans="1:8">
      <c r="A624" s="423" t="e">
        <f>#REF!</f>
        <v>#REF!</v>
      </c>
      <c r="B624" s="896" t="s">
        <v>107</v>
      </c>
      <c r="C624" s="897"/>
      <c r="D624" s="897"/>
      <c r="E624" s="898"/>
      <c r="F624" s="898"/>
      <c r="G624" s="899"/>
      <c r="H624" s="79" t="e">
        <f>H625</f>
        <v>#REF!</v>
      </c>
    </row>
    <row r="625" spans="1:8">
      <c r="A625" s="323" t="e">
        <f>#REF!</f>
        <v>#REF!</v>
      </c>
      <c r="B625" s="418" t="e">
        <f>IF(#REF!&lt;&gt;"",#REF!,"")</f>
        <v>#REF!</v>
      </c>
      <c r="C625" s="419" t="e">
        <f>#REF!</f>
        <v>#REF!</v>
      </c>
      <c r="D625" s="420" t="e">
        <f>#REF!</f>
        <v>#REF!</v>
      </c>
      <c r="E625" s="421">
        <f>'Паспорт-3'!E701</f>
        <v>0</v>
      </c>
      <c r="F625" s="422"/>
      <c r="G625" s="425">
        <f t="shared" ref="G625:G639" si="70">F625-E625</f>
        <v>0</v>
      </c>
      <c r="H625" s="79" t="e">
        <f t="shared" ref="H625:H639" si="71">IF(B625&lt;&gt;"","Для друку","")</f>
        <v>#REF!</v>
      </c>
    </row>
    <row r="626" spans="1:8">
      <c r="A626" s="323" t="e">
        <f>#REF!</f>
        <v>#REF!</v>
      </c>
      <c r="B626" s="295" t="e">
        <f>IF(#REF!&lt;&gt;"",#REF!,"")</f>
        <v>#REF!</v>
      </c>
      <c r="C626" s="294" t="e">
        <f>#REF!</f>
        <v>#REF!</v>
      </c>
      <c r="D626" s="293" t="e">
        <f>#REF!</f>
        <v>#REF!</v>
      </c>
      <c r="E626" s="410">
        <f>'Паспорт-3'!E702</f>
        <v>0</v>
      </c>
      <c r="F626" s="411"/>
      <c r="G626" s="426">
        <f t="shared" si="70"/>
        <v>0</v>
      </c>
      <c r="H626" s="79" t="e">
        <f t="shared" si="71"/>
        <v>#REF!</v>
      </c>
    </row>
    <row r="627" spans="1:8">
      <c r="A627" s="323" t="e">
        <f>#REF!</f>
        <v>#REF!</v>
      </c>
      <c r="B627" s="295" t="e">
        <f>IF(#REF!&lt;&gt;"",#REF!,"")</f>
        <v>#REF!</v>
      </c>
      <c r="C627" s="294" t="e">
        <f>#REF!</f>
        <v>#REF!</v>
      </c>
      <c r="D627" s="293" t="e">
        <f>#REF!</f>
        <v>#REF!</v>
      </c>
      <c r="E627" s="410">
        <f>'Паспорт-3'!E703</f>
        <v>0</v>
      </c>
      <c r="F627" s="411"/>
      <c r="G627" s="426">
        <f t="shared" si="70"/>
        <v>0</v>
      </c>
      <c r="H627" s="79" t="e">
        <f t="shared" si="71"/>
        <v>#REF!</v>
      </c>
    </row>
    <row r="628" spans="1:8">
      <c r="A628" s="323" t="e">
        <f>#REF!</f>
        <v>#REF!</v>
      </c>
      <c r="B628" s="295" t="e">
        <f>IF(#REF!&lt;&gt;"",#REF!,"")</f>
        <v>#REF!</v>
      </c>
      <c r="C628" s="294" t="e">
        <f>#REF!</f>
        <v>#REF!</v>
      </c>
      <c r="D628" s="293" t="e">
        <f>#REF!</f>
        <v>#REF!</v>
      </c>
      <c r="E628" s="410">
        <f>'Паспорт-3'!E704</f>
        <v>0</v>
      </c>
      <c r="F628" s="411"/>
      <c r="G628" s="426">
        <f t="shared" si="70"/>
        <v>0</v>
      </c>
      <c r="H628" s="79" t="e">
        <f t="shared" si="71"/>
        <v>#REF!</v>
      </c>
    </row>
    <row r="629" spans="1:8">
      <c r="A629" s="323" t="e">
        <f>#REF!</f>
        <v>#REF!</v>
      </c>
      <c r="B629" s="295" t="e">
        <f>IF(#REF!&lt;&gt;"",#REF!,"")</f>
        <v>#REF!</v>
      </c>
      <c r="C629" s="294" t="e">
        <f>#REF!</f>
        <v>#REF!</v>
      </c>
      <c r="D629" s="293" t="e">
        <f>#REF!</f>
        <v>#REF!</v>
      </c>
      <c r="E629" s="410">
        <f>'Паспорт-3'!E705</f>
        <v>0</v>
      </c>
      <c r="F629" s="411"/>
      <c r="G629" s="426">
        <f t="shared" si="70"/>
        <v>0</v>
      </c>
      <c r="H629" s="79" t="e">
        <f t="shared" si="71"/>
        <v>#REF!</v>
      </c>
    </row>
    <row r="630" spans="1:8">
      <c r="A630" s="323" t="e">
        <f>#REF!</f>
        <v>#REF!</v>
      </c>
      <c r="B630" s="295" t="e">
        <f>IF(#REF!&lt;&gt;"",#REF!,"")</f>
        <v>#REF!</v>
      </c>
      <c r="C630" s="294" t="e">
        <f>#REF!</f>
        <v>#REF!</v>
      </c>
      <c r="D630" s="293" t="e">
        <f>#REF!</f>
        <v>#REF!</v>
      </c>
      <c r="E630" s="410">
        <f>'Паспорт-3'!E706</f>
        <v>0</v>
      </c>
      <c r="F630" s="411"/>
      <c r="G630" s="426">
        <f t="shared" si="70"/>
        <v>0</v>
      </c>
      <c r="H630" s="79" t="e">
        <f t="shared" si="71"/>
        <v>#REF!</v>
      </c>
    </row>
    <row r="631" spans="1:8">
      <c r="A631" s="323" t="e">
        <f>#REF!</f>
        <v>#REF!</v>
      </c>
      <c r="B631" s="295" t="e">
        <f>IF(#REF!&lt;&gt;"",#REF!,"")</f>
        <v>#REF!</v>
      </c>
      <c r="C631" s="294" t="e">
        <f>#REF!</f>
        <v>#REF!</v>
      </c>
      <c r="D631" s="293" t="e">
        <f>#REF!</f>
        <v>#REF!</v>
      </c>
      <c r="E631" s="410">
        <f>'Паспорт-3'!E707</f>
        <v>0</v>
      </c>
      <c r="F631" s="411"/>
      <c r="G631" s="426">
        <f t="shared" si="70"/>
        <v>0</v>
      </c>
      <c r="H631" s="79" t="e">
        <f t="shared" si="71"/>
        <v>#REF!</v>
      </c>
    </row>
    <row r="632" spans="1:8">
      <c r="A632" s="323" t="e">
        <f>#REF!</f>
        <v>#REF!</v>
      </c>
      <c r="B632" s="295" t="e">
        <f>IF(#REF!&lt;&gt;"",#REF!,"")</f>
        <v>#REF!</v>
      </c>
      <c r="C632" s="294" t="e">
        <f>#REF!</f>
        <v>#REF!</v>
      </c>
      <c r="D632" s="293" t="e">
        <f>#REF!</f>
        <v>#REF!</v>
      </c>
      <c r="E632" s="410">
        <f>'Паспорт-3'!E708</f>
        <v>0</v>
      </c>
      <c r="F632" s="411"/>
      <c r="G632" s="426">
        <f t="shared" si="70"/>
        <v>0</v>
      </c>
      <c r="H632" s="79" t="e">
        <f t="shared" si="71"/>
        <v>#REF!</v>
      </c>
    </row>
    <row r="633" spans="1:8">
      <c r="A633" s="323" t="e">
        <f>#REF!</f>
        <v>#REF!</v>
      </c>
      <c r="B633" s="295" t="e">
        <f>IF(#REF!&lt;&gt;"",#REF!,"")</f>
        <v>#REF!</v>
      </c>
      <c r="C633" s="294" t="e">
        <f>#REF!</f>
        <v>#REF!</v>
      </c>
      <c r="D633" s="293" t="e">
        <f>#REF!</f>
        <v>#REF!</v>
      </c>
      <c r="E633" s="410">
        <f>'Паспорт-3'!E709</f>
        <v>0</v>
      </c>
      <c r="F633" s="411"/>
      <c r="G633" s="426">
        <f t="shared" si="70"/>
        <v>0</v>
      </c>
      <c r="H633" s="79" t="e">
        <f t="shared" si="71"/>
        <v>#REF!</v>
      </c>
    </row>
    <row r="634" spans="1:8">
      <c r="A634" s="323" t="e">
        <f>#REF!</f>
        <v>#REF!</v>
      </c>
      <c r="B634" s="295" t="e">
        <f>IF(#REF!&lt;&gt;"",#REF!,"")</f>
        <v>#REF!</v>
      </c>
      <c r="C634" s="294" t="e">
        <f>#REF!</f>
        <v>#REF!</v>
      </c>
      <c r="D634" s="293" t="e">
        <f>#REF!</f>
        <v>#REF!</v>
      </c>
      <c r="E634" s="410">
        <f>'Паспорт-3'!E710</f>
        <v>0</v>
      </c>
      <c r="F634" s="411"/>
      <c r="G634" s="426">
        <f t="shared" si="70"/>
        <v>0</v>
      </c>
      <c r="H634" s="79" t="e">
        <f t="shared" si="71"/>
        <v>#REF!</v>
      </c>
    </row>
    <row r="635" spans="1:8">
      <c r="A635" s="323" t="e">
        <f>#REF!</f>
        <v>#REF!</v>
      </c>
      <c r="B635" s="295" t="e">
        <f>IF(#REF!&lt;&gt;"",#REF!,"")</f>
        <v>#REF!</v>
      </c>
      <c r="C635" s="294" t="e">
        <f>#REF!</f>
        <v>#REF!</v>
      </c>
      <c r="D635" s="293" t="e">
        <f>#REF!</f>
        <v>#REF!</v>
      </c>
      <c r="E635" s="410">
        <f>'Паспорт-3'!E711</f>
        <v>0</v>
      </c>
      <c r="F635" s="411"/>
      <c r="G635" s="426">
        <f t="shared" si="70"/>
        <v>0</v>
      </c>
      <c r="H635" s="79" t="e">
        <f t="shared" si="71"/>
        <v>#REF!</v>
      </c>
    </row>
    <row r="636" spans="1:8">
      <c r="A636" s="323" t="e">
        <f>#REF!</f>
        <v>#REF!</v>
      </c>
      <c r="B636" s="295" t="e">
        <f>IF(#REF!&lt;&gt;"",#REF!,"")</f>
        <v>#REF!</v>
      </c>
      <c r="C636" s="294" t="e">
        <f>#REF!</f>
        <v>#REF!</v>
      </c>
      <c r="D636" s="293" t="e">
        <f>#REF!</f>
        <v>#REF!</v>
      </c>
      <c r="E636" s="410">
        <f>'Паспорт-3'!E712</f>
        <v>0</v>
      </c>
      <c r="F636" s="411"/>
      <c r="G636" s="426">
        <f t="shared" si="70"/>
        <v>0</v>
      </c>
      <c r="H636" s="79" t="e">
        <f t="shared" si="71"/>
        <v>#REF!</v>
      </c>
    </row>
    <row r="637" spans="1:8">
      <c r="A637" s="323" t="e">
        <f>#REF!</f>
        <v>#REF!</v>
      </c>
      <c r="B637" s="295" t="e">
        <f>IF(#REF!&lt;&gt;"",#REF!,"")</f>
        <v>#REF!</v>
      </c>
      <c r="C637" s="294" t="e">
        <f>#REF!</f>
        <v>#REF!</v>
      </c>
      <c r="D637" s="293" t="e">
        <f>#REF!</f>
        <v>#REF!</v>
      </c>
      <c r="E637" s="410">
        <f>'Паспорт-3'!E713</f>
        <v>0</v>
      </c>
      <c r="F637" s="411"/>
      <c r="G637" s="426">
        <f t="shared" si="70"/>
        <v>0</v>
      </c>
      <c r="H637" s="79" t="e">
        <f t="shared" si="71"/>
        <v>#REF!</v>
      </c>
    </row>
    <row r="638" spans="1:8">
      <c r="A638" s="323" t="e">
        <f>#REF!</f>
        <v>#REF!</v>
      </c>
      <c r="B638" s="295" t="e">
        <f>IF(#REF!&lt;&gt;"",#REF!,"")</f>
        <v>#REF!</v>
      </c>
      <c r="C638" s="294" t="e">
        <f>#REF!</f>
        <v>#REF!</v>
      </c>
      <c r="D638" s="293" t="e">
        <f>#REF!</f>
        <v>#REF!</v>
      </c>
      <c r="E638" s="410">
        <f>'Паспорт-3'!E714</f>
        <v>0</v>
      </c>
      <c r="F638" s="411"/>
      <c r="G638" s="426">
        <f t="shared" si="70"/>
        <v>0</v>
      </c>
      <c r="H638" s="79" t="e">
        <f t="shared" si="71"/>
        <v>#REF!</v>
      </c>
    </row>
    <row r="639" spans="1:8">
      <c r="A639" s="430" t="e">
        <f>#REF!</f>
        <v>#REF!</v>
      </c>
      <c r="B639" s="431" t="e">
        <f>IF(#REF!&lt;&gt;"",#REF!,"")</f>
        <v>#REF!</v>
      </c>
      <c r="C639" s="432" t="e">
        <f>#REF!</f>
        <v>#REF!</v>
      </c>
      <c r="D639" s="433" t="e">
        <f>#REF!</f>
        <v>#REF!</v>
      </c>
      <c r="E639" s="434">
        <f>'Паспорт-3'!E715</f>
        <v>0</v>
      </c>
      <c r="F639" s="435"/>
      <c r="G639" s="436">
        <f t="shared" si="70"/>
        <v>0</v>
      </c>
      <c r="H639" s="79" t="e">
        <f t="shared" si="71"/>
        <v>#REF!</v>
      </c>
    </row>
    <row r="640" spans="1:8" ht="12.75" customHeight="1">
      <c r="A640" s="893" t="s">
        <v>210</v>
      </c>
      <c r="B640" s="894"/>
      <c r="C640" s="894"/>
      <c r="D640" s="894"/>
      <c r="E640" s="894"/>
      <c r="F640" s="894"/>
      <c r="G640" s="895"/>
      <c r="H640" s="79" t="e">
        <f>H624</f>
        <v>#REF!</v>
      </c>
    </row>
    <row r="641" spans="1:8" ht="12.75" customHeight="1">
      <c r="A641" s="893" t="s">
        <v>230</v>
      </c>
      <c r="B641" s="894"/>
      <c r="C641" s="894"/>
      <c r="D641" s="894"/>
      <c r="E641" s="894"/>
      <c r="F641" s="894"/>
      <c r="G641" s="895"/>
      <c r="H641" s="79" t="e">
        <f>H589</f>
        <v>#REF!</v>
      </c>
    </row>
    <row r="642" spans="1:8" ht="12.75" customHeight="1">
      <c r="A642" s="857" t="e">
        <f>#REF!</f>
        <v>#REF!</v>
      </c>
      <c r="B642" s="858"/>
      <c r="C642" s="858"/>
      <c r="D642" s="858"/>
      <c r="E642" s="858"/>
      <c r="F642" s="858"/>
      <c r="G642" s="859"/>
      <c r="H642" s="79" t="e">
        <f>H643</f>
        <v>#REF!</v>
      </c>
    </row>
    <row r="643" spans="1:8">
      <c r="A643" s="417" t="s">
        <v>4</v>
      </c>
      <c r="B643" s="896" t="s">
        <v>105</v>
      </c>
      <c r="C643" s="897"/>
      <c r="D643" s="897"/>
      <c r="E643" s="900"/>
      <c r="F643" s="900"/>
      <c r="G643" s="901"/>
      <c r="H643" s="79" t="e">
        <f>H644</f>
        <v>#REF!</v>
      </c>
    </row>
    <row r="644" spans="1:8">
      <c r="A644" s="323" t="e">
        <f>#REF!</f>
        <v>#REF!</v>
      </c>
      <c r="B644" s="418" t="e">
        <f>IF(#REF!&lt;&gt;"",#REF!,"")</f>
        <v>#REF!</v>
      </c>
      <c r="C644" s="419" t="e">
        <f>#REF!</f>
        <v>#REF!</v>
      </c>
      <c r="D644" s="420" t="e">
        <f>#REF!</f>
        <v>#REF!</v>
      </c>
      <c r="E644" s="421">
        <f>'Паспорт-3'!E729</f>
        <v>0</v>
      </c>
      <c r="F644" s="422"/>
      <c r="G644" s="425">
        <f t="shared" ref="G644:G658" si="72">F644-E644</f>
        <v>0</v>
      </c>
      <c r="H644" s="79" t="e">
        <f t="shared" ref="H644:H658" si="73">IF(B644&lt;&gt;"","Для друку","")</f>
        <v>#REF!</v>
      </c>
    </row>
    <row r="645" spans="1:8">
      <c r="A645" s="323" t="e">
        <f>#REF!</f>
        <v>#REF!</v>
      </c>
      <c r="B645" s="295" t="e">
        <f>IF(#REF!&lt;&gt;"",#REF!,"")</f>
        <v>#REF!</v>
      </c>
      <c r="C645" s="294" t="e">
        <f>#REF!</f>
        <v>#REF!</v>
      </c>
      <c r="D645" s="293" t="e">
        <f>#REF!</f>
        <v>#REF!</v>
      </c>
      <c r="E645" s="410">
        <f>'Паспорт-3'!E730</f>
        <v>0</v>
      </c>
      <c r="F645" s="411"/>
      <c r="G645" s="426">
        <f t="shared" si="72"/>
        <v>0</v>
      </c>
      <c r="H645" s="79" t="e">
        <f t="shared" si="73"/>
        <v>#REF!</v>
      </c>
    </row>
    <row r="646" spans="1:8">
      <c r="A646" s="323" t="e">
        <f>#REF!</f>
        <v>#REF!</v>
      </c>
      <c r="B646" s="295" t="e">
        <f>IF(#REF!&lt;&gt;"",#REF!,"")</f>
        <v>#REF!</v>
      </c>
      <c r="C646" s="294" t="e">
        <f>#REF!</f>
        <v>#REF!</v>
      </c>
      <c r="D646" s="293" t="e">
        <f>#REF!</f>
        <v>#REF!</v>
      </c>
      <c r="E646" s="410">
        <f>'Паспорт-3'!E731</f>
        <v>0</v>
      </c>
      <c r="F646" s="411"/>
      <c r="G646" s="426">
        <f t="shared" si="72"/>
        <v>0</v>
      </c>
      <c r="H646" s="79" t="e">
        <f t="shared" si="73"/>
        <v>#REF!</v>
      </c>
    </row>
    <row r="647" spans="1:8">
      <c r="A647" s="323" t="e">
        <f>#REF!</f>
        <v>#REF!</v>
      </c>
      <c r="B647" s="295" t="e">
        <f>IF(#REF!&lt;&gt;"",#REF!,"")</f>
        <v>#REF!</v>
      </c>
      <c r="C647" s="294" t="e">
        <f>#REF!</f>
        <v>#REF!</v>
      </c>
      <c r="D647" s="293" t="e">
        <f>#REF!</f>
        <v>#REF!</v>
      </c>
      <c r="E647" s="410">
        <f>'Паспорт-3'!E732</f>
        <v>0</v>
      </c>
      <c r="F647" s="411"/>
      <c r="G647" s="426">
        <f t="shared" si="72"/>
        <v>0</v>
      </c>
      <c r="H647" s="79" t="e">
        <f t="shared" si="73"/>
        <v>#REF!</v>
      </c>
    </row>
    <row r="648" spans="1:8">
      <c r="A648" s="323" t="e">
        <f>#REF!</f>
        <v>#REF!</v>
      </c>
      <c r="B648" s="295" t="e">
        <f>IF(#REF!&lt;&gt;"",#REF!,"")</f>
        <v>#REF!</v>
      </c>
      <c r="C648" s="294" t="e">
        <f>#REF!</f>
        <v>#REF!</v>
      </c>
      <c r="D648" s="293" t="e">
        <f>#REF!</f>
        <v>#REF!</v>
      </c>
      <c r="E648" s="410">
        <f>'Паспорт-3'!E733</f>
        <v>0</v>
      </c>
      <c r="F648" s="411"/>
      <c r="G648" s="426">
        <f t="shared" si="72"/>
        <v>0</v>
      </c>
      <c r="H648" s="79" t="e">
        <f t="shared" si="73"/>
        <v>#REF!</v>
      </c>
    </row>
    <row r="649" spans="1:8">
      <c r="A649" s="323" t="e">
        <f>#REF!</f>
        <v>#REF!</v>
      </c>
      <c r="B649" s="295" t="e">
        <f>IF(#REF!&lt;&gt;"",#REF!,"")</f>
        <v>#REF!</v>
      </c>
      <c r="C649" s="294" t="e">
        <f>#REF!</f>
        <v>#REF!</v>
      </c>
      <c r="D649" s="293" t="e">
        <f>#REF!</f>
        <v>#REF!</v>
      </c>
      <c r="E649" s="410">
        <f>'Паспорт-3'!E734</f>
        <v>0</v>
      </c>
      <c r="F649" s="411"/>
      <c r="G649" s="426">
        <f t="shared" si="72"/>
        <v>0</v>
      </c>
      <c r="H649" s="79" t="e">
        <f t="shared" si="73"/>
        <v>#REF!</v>
      </c>
    </row>
    <row r="650" spans="1:8">
      <c r="A650" s="323" t="e">
        <f>#REF!</f>
        <v>#REF!</v>
      </c>
      <c r="B650" s="295" t="e">
        <f>IF(#REF!&lt;&gt;"",#REF!,"")</f>
        <v>#REF!</v>
      </c>
      <c r="C650" s="294" t="e">
        <f>#REF!</f>
        <v>#REF!</v>
      </c>
      <c r="D650" s="293" t="e">
        <f>#REF!</f>
        <v>#REF!</v>
      </c>
      <c r="E650" s="410">
        <f>'Паспорт-3'!E735</f>
        <v>0</v>
      </c>
      <c r="F650" s="411"/>
      <c r="G650" s="426">
        <f t="shared" si="72"/>
        <v>0</v>
      </c>
      <c r="H650" s="79" t="e">
        <f t="shared" si="73"/>
        <v>#REF!</v>
      </c>
    </row>
    <row r="651" spans="1:8">
      <c r="A651" s="323" t="e">
        <f>#REF!</f>
        <v>#REF!</v>
      </c>
      <c r="B651" s="295" t="e">
        <f>IF(#REF!&lt;&gt;"",#REF!,"")</f>
        <v>#REF!</v>
      </c>
      <c r="C651" s="294" t="e">
        <f>#REF!</f>
        <v>#REF!</v>
      </c>
      <c r="D651" s="293" t="e">
        <f>#REF!</f>
        <v>#REF!</v>
      </c>
      <c r="E651" s="410">
        <f>'Паспорт-3'!E736</f>
        <v>0</v>
      </c>
      <c r="F651" s="411"/>
      <c r="G651" s="426">
        <f t="shared" si="72"/>
        <v>0</v>
      </c>
      <c r="H651" s="79" t="e">
        <f t="shared" si="73"/>
        <v>#REF!</v>
      </c>
    </row>
    <row r="652" spans="1:8">
      <c r="A652" s="323" t="e">
        <f>#REF!</f>
        <v>#REF!</v>
      </c>
      <c r="B652" s="295" t="e">
        <f>IF(#REF!&lt;&gt;"",#REF!,"")</f>
        <v>#REF!</v>
      </c>
      <c r="C652" s="294" t="e">
        <f>#REF!</f>
        <v>#REF!</v>
      </c>
      <c r="D652" s="293" t="e">
        <f>#REF!</f>
        <v>#REF!</v>
      </c>
      <c r="E652" s="410">
        <f>'Паспорт-3'!E737</f>
        <v>0</v>
      </c>
      <c r="F652" s="411"/>
      <c r="G652" s="426">
        <f t="shared" si="72"/>
        <v>0</v>
      </c>
      <c r="H652" s="79" t="e">
        <f t="shared" si="73"/>
        <v>#REF!</v>
      </c>
    </row>
    <row r="653" spans="1:8">
      <c r="A653" s="323" t="e">
        <f>#REF!</f>
        <v>#REF!</v>
      </c>
      <c r="B653" s="295" t="e">
        <f>IF(#REF!&lt;&gt;"",#REF!,"")</f>
        <v>#REF!</v>
      </c>
      <c r="C653" s="294" t="e">
        <f>#REF!</f>
        <v>#REF!</v>
      </c>
      <c r="D653" s="293" t="e">
        <f>#REF!</f>
        <v>#REF!</v>
      </c>
      <c r="E653" s="410">
        <f>'Паспорт-3'!E738</f>
        <v>0</v>
      </c>
      <c r="F653" s="411"/>
      <c r="G653" s="426">
        <f t="shared" si="72"/>
        <v>0</v>
      </c>
      <c r="H653" s="79" t="e">
        <f t="shared" si="73"/>
        <v>#REF!</v>
      </c>
    </row>
    <row r="654" spans="1:8">
      <c r="A654" s="323" t="e">
        <f>#REF!</f>
        <v>#REF!</v>
      </c>
      <c r="B654" s="295" t="e">
        <f>IF(#REF!&lt;&gt;"",#REF!,"")</f>
        <v>#REF!</v>
      </c>
      <c r="C654" s="294" t="e">
        <f>#REF!</f>
        <v>#REF!</v>
      </c>
      <c r="D654" s="293" t="e">
        <f>#REF!</f>
        <v>#REF!</v>
      </c>
      <c r="E654" s="410">
        <f>'Паспорт-3'!E739</f>
        <v>0</v>
      </c>
      <c r="F654" s="411"/>
      <c r="G654" s="426">
        <f t="shared" si="72"/>
        <v>0</v>
      </c>
      <c r="H654" s="79" t="e">
        <f t="shared" si="73"/>
        <v>#REF!</v>
      </c>
    </row>
    <row r="655" spans="1:8">
      <c r="A655" s="323" t="e">
        <f>#REF!</f>
        <v>#REF!</v>
      </c>
      <c r="B655" s="295" t="e">
        <f>IF(#REF!&lt;&gt;"",#REF!,"")</f>
        <v>#REF!</v>
      </c>
      <c r="C655" s="294" t="e">
        <f>#REF!</f>
        <v>#REF!</v>
      </c>
      <c r="D655" s="293" t="e">
        <f>#REF!</f>
        <v>#REF!</v>
      </c>
      <c r="E655" s="410">
        <f>'Паспорт-3'!E740</f>
        <v>0</v>
      </c>
      <c r="F655" s="411"/>
      <c r="G655" s="426">
        <f t="shared" si="72"/>
        <v>0</v>
      </c>
      <c r="H655" s="79" t="e">
        <f t="shared" si="73"/>
        <v>#REF!</v>
      </c>
    </row>
    <row r="656" spans="1:8">
      <c r="A656" s="323" t="e">
        <f>#REF!</f>
        <v>#REF!</v>
      </c>
      <c r="B656" s="295" t="e">
        <f>IF(#REF!&lt;&gt;"",#REF!,"")</f>
        <v>#REF!</v>
      </c>
      <c r="C656" s="294" t="e">
        <f>#REF!</f>
        <v>#REF!</v>
      </c>
      <c r="D656" s="293" t="e">
        <f>#REF!</f>
        <v>#REF!</v>
      </c>
      <c r="E656" s="410">
        <f>'Паспорт-3'!E741</f>
        <v>0</v>
      </c>
      <c r="F656" s="411"/>
      <c r="G656" s="426">
        <f t="shared" si="72"/>
        <v>0</v>
      </c>
      <c r="H656" s="79" t="e">
        <f t="shared" si="73"/>
        <v>#REF!</v>
      </c>
    </row>
    <row r="657" spans="1:8">
      <c r="A657" s="323" t="e">
        <f>#REF!</f>
        <v>#REF!</v>
      </c>
      <c r="B657" s="295" t="e">
        <f>IF(#REF!&lt;&gt;"",#REF!,"")</f>
        <v>#REF!</v>
      </c>
      <c r="C657" s="294" t="e">
        <f>#REF!</f>
        <v>#REF!</v>
      </c>
      <c r="D657" s="293" t="e">
        <f>#REF!</f>
        <v>#REF!</v>
      </c>
      <c r="E657" s="410">
        <f>'Паспорт-3'!E742</f>
        <v>0</v>
      </c>
      <c r="F657" s="411"/>
      <c r="G657" s="426">
        <f t="shared" si="72"/>
        <v>0</v>
      </c>
      <c r="H657" s="79" t="e">
        <f t="shared" si="73"/>
        <v>#REF!</v>
      </c>
    </row>
    <row r="658" spans="1:8">
      <c r="A658" s="430" t="e">
        <f>#REF!</f>
        <v>#REF!</v>
      </c>
      <c r="B658" s="431" t="e">
        <f>IF(#REF!&lt;&gt;"",#REF!,"")</f>
        <v>#REF!</v>
      </c>
      <c r="C658" s="432" t="e">
        <f>#REF!</f>
        <v>#REF!</v>
      </c>
      <c r="D658" s="433" t="e">
        <f>#REF!</f>
        <v>#REF!</v>
      </c>
      <c r="E658" s="434">
        <f>'Паспорт-3'!E743</f>
        <v>0</v>
      </c>
      <c r="F658" s="435"/>
      <c r="G658" s="436">
        <f t="shared" si="72"/>
        <v>0</v>
      </c>
      <c r="H658" s="79" t="e">
        <f t="shared" si="73"/>
        <v>#REF!</v>
      </c>
    </row>
    <row r="659" spans="1:8" ht="12.75" customHeight="1">
      <c r="A659" s="893" t="s">
        <v>210</v>
      </c>
      <c r="B659" s="894"/>
      <c r="C659" s="894"/>
      <c r="D659" s="894"/>
      <c r="E659" s="894"/>
      <c r="F659" s="894"/>
      <c r="G659" s="895"/>
      <c r="H659" s="79" t="e">
        <f>H643</f>
        <v>#REF!</v>
      </c>
    </row>
    <row r="660" spans="1:8">
      <c r="A660" s="417" t="e">
        <f>#REF!</f>
        <v>#REF!</v>
      </c>
      <c r="B660" s="896" t="s">
        <v>106</v>
      </c>
      <c r="C660" s="897"/>
      <c r="D660" s="897"/>
      <c r="E660" s="897"/>
      <c r="F660" s="897"/>
      <c r="G660" s="902"/>
      <c r="H660" s="79" t="e">
        <f>H661</f>
        <v>#REF!</v>
      </c>
    </row>
    <row r="661" spans="1:8">
      <c r="A661" s="323" t="e">
        <f>#REF!</f>
        <v>#REF!</v>
      </c>
      <c r="B661" s="418" t="e">
        <f>IF(#REF!&lt;&gt;"",#REF!,"")</f>
        <v>#REF!</v>
      </c>
      <c r="C661" s="419" t="e">
        <f>#REF!</f>
        <v>#REF!</v>
      </c>
      <c r="D661" s="420" t="e">
        <f>#REF!</f>
        <v>#REF!</v>
      </c>
      <c r="E661" s="427">
        <f>'Паспорт-3'!E745</f>
        <v>0</v>
      </c>
      <c r="F661" s="428"/>
      <c r="G661" s="429">
        <f t="shared" ref="G661:G675" si="74">F661-E661</f>
        <v>0</v>
      </c>
      <c r="H661" s="79" t="e">
        <f t="shared" ref="H661:H675" si="75">IF(B661&lt;&gt;"","Для друку","")</f>
        <v>#REF!</v>
      </c>
    </row>
    <row r="662" spans="1:8">
      <c r="A662" s="323" t="e">
        <f>#REF!</f>
        <v>#REF!</v>
      </c>
      <c r="B662" s="295" t="e">
        <f>IF(#REF!&lt;&gt;"",#REF!,"")</f>
        <v>#REF!</v>
      </c>
      <c r="C662" s="294" t="e">
        <f>#REF!</f>
        <v>#REF!</v>
      </c>
      <c r="D662" s="293" t="e">
        <f>#REF!</f>
        <v>#REF!</v>
      </c>
      <c r="E662" s="410">
        <f>'Паспорт-3'!E746</f>
        <v>0</v>
      </c>
      <c r="F662" s="411"/>
      <c r="G662" s="426">
        <f t="shared" si="74"/>
        <v>0</v>
      </c>
      <c r="H662" s="79" t="e">
        <f t="shared" si="75"/>
        <v>#REF!</v>
      </c>
    </row>
    <row r="663" spans="1:8">
      <c r="A663" s="323" t="e">
        <f>#REF!</f>
        <v>#REF!</v>
      </c>
      <c r="B663" s="295" t="e">
        <f>IF(#REF!&lt;&gt;"",#REF!,"")</f>
        <v>#REF!</v>
      </c>
      <c r="C663" s="294" t="e">
        <f>#REF!</f>
        <v>#REF!</v>
      </c>
      <c r="D663" s="293" t="e">
        <f>#REF!</f>
        <v>#REF!</v>
      </c>
      <c r="E663" s="410">
        <f>'Паспорт-3'!E747</f>
        <v>0</v>
      </c>
      <c r="F663" s="411"/>
      <c r="G663" s="426">
        <f t="shared" si="74"/>
        <v>0</v>
      </c>
      <c r="H663" s="79" t="e">
        <f t="shared" si="75"/>
        <v>#REF!</v>
      </c>
    </row>
    <row r="664" spans="1:8">
      <c r="A664" s="323" t="e">
        <f>#REF!</f>
        <v>#REF!</v>
      </c>
      <c r="B664" s="295" t="e">
        <f>IF(#REF!&lt;&gt;"",#REF!,"")</f>
        <v>#REF!</v>
      </c>
      <c r="C664" s="294" t="e">
        <f>#REF!</f>
        <v>#REF!</v>
      </c>
      <c r="D664" s="293" t="e">
        <f>#REF!</f>
        <v>#REF!</v>
      </c>
      <c r="E664" s="410">
        <f>'Паспорт-3'!E748</f>
        <v>0</v>
      </c>
      <c r="F664" s="411"/>
      <c r="G664" s="426">
        <f t="shared" si="74"/>
        <v>0</v>
      </c>
      <c r="H664" s="79" t="e">
        <f t="shared" si="75"/>
        <v>#REF!</v>
      </c>
    </row>
    <row r="665" spans="1:8">
      <c r="A665" s="323" t="e">
        <f>#REF!</f>
        <v>#REF!</v>
      </c>
      <c r="B665" s="295" t="e">
        <f>IF(#REF!&lt;&gt;"",#REF!,"")</f>
        <v>#REF!</v>
      </c>
      <c r="C665" s="294" t="e">
        <f>#REF!</f>
        <v>#REF!</v>
      </c>
      <c r="D665" s="293" t="e">
        <f>#REF!</f>
        <v>#REF!</v>
      </c>
      <c r="E665" s="410">
        <f>'Паспорт-3'!E749</f>
        <v>0</v>
      </c>
      <c r="F665" s="411"/>
      <c r="G665" s="426">
        <f t="shared" si="74"/>
        <v>0</v>
      </c>
      <c r="H665" s="79" t="e">
        <f t="shared" si="75"/>
        <v>#REF!</v>
      </c>
    </row>
    <row r="666" spans="1:8">
      <c r="A666" s="323" t="e">
        <f>#REF!</f>
        <v>#REF!</v>
      </c>
      <c r="B666" s="295" t="e">
        <f>IF(#REF!&lt;&gt;"",#REF!,"")</f>
        <v>#REF!</v>
      </c>
      <c r="C666" s="294" t="e">
        <f>#REF!</f>
        <v>#REF!</v>
      </c>
      <c r="D666" s="293" t="e">
        <f>#REF!</f>
        <v>#REF!</v>
      </c>
      <c r="E666" s="410">
        <f>'Паспорт-3'!E750</f>
        <v>0</v>
      </c>
      <c r="F666" s="411"/>
      <c r="G666" s="426">
        <f t="shared" si="74"/>
        <v>0</v>
      </c>
      <c r="H666" s="79" t="e">
        <f t="shared" si="75"/>
        <v>#REF!</v>
      </c>
    </row>
    <row r="667" spans="1:8">
      <c r="A667" s="323" t="e">
        <f>#REF!</f>
        <v>#REF!</v>
      </c>
      <c r="B667" s="295" t="e">
        <f>IF(#REF!&lt;&gt;"",#REF!,"")</f>
        <v>#REF!</v>
      </c>
      <c r="C667" s="294" t="e">
        <f>#REF!</f>
        <v>#REF!</v>
      </c>
      <c r="D667" s="293" t="e">
        <f>#REF!</f>
        <v>#REF!</v>
      </c>
      <c r="E667" s="410">
        <f>'Паспорт-3'!E751</f>
        <v>0</v>
      </c>
      <c r="F667" s="411"/>
      <c r="G667" s="426">
        <f t="shared" si="74"/>
        <v>0</v>
      </c>
      <c r="H667" s="79" t="e">
        <f t="shared" si="75"/>
        <v>#REF!</v>
      </c>
    </row>
    <row r="668" spans="1:8">
      <c r="A668" s="323" t="e">
        <f>#REF!</f>
        <v>#REF!</v>
      </c>
      <c r="B668" s="295" t="e">
        <f>IF(#REF!&lt;&gt;"",#REF!,"")</f>
        <v>#REF!</v>
      </c>
      <c r="C668" s="294" t="e">
        <f>#REF!</f>
        <v>#REF!</v>
      </c>
      <c r="D668" s="293" t="e">
        <f>#REF!</f>
        <v>#REF!</v>
      </c>
      <c r="E668" s="410">
        <f>'Паспорт-3'!E752</f>
        <v>0</v>
      </c>
      <c r="F668" s="411"/>
      <c r="G668" s="426">
        <f t="shared" si="74"/>
        <v>0</v>
      </c>
      <c r="H668" s="79" t="e">
        <f t="shared" si="75"/>
        <v>#REF!</v>
      </c>
    </row>
    <row r="669" spans="1:8">
      <c r="A669" s="323" t="e">
        <f>#REF!</f>
        <v>#REF!</v>
      </c>
      <c r="B669" s="295" t="e">
        <f>IF(#REF!&lt;&gt;"",#REF!,"")</f>
        <v>#REF!</v>
      </c>
      <c r="C669" s="294" t="e">
        <f>#REF!</f>
        <v>#REF!</v>
      </c>
      <c r="D669" s="293" t="e">
        <f>#REF!</f>
        <v>#REF!</v>
      </c>
      <c r="E669" s="410">
        <f>'Паспорт-3'!E753</f>
        <v>0</v>
      </c>
      <c r="F669" s="411"/>
      <c r="G669" s="426">
        <f t="shared" si="74"/>
        <v>0</v>
      </c>
      <c r="H669" s="79" t="e">
        <f t="shared" si="75"/>
        <v>#REF!</v>
      </c>
    </row>
    <row r="670" spans="1:8">
      <c r="A670" s="323" t="e">
        <f>#REF!</f>
        <v>#REF!</v>
      </c>
      <c r="B670" s="295" t="e">
        <f>IF(#REF!&lt;&gt;"",#REF!,"")</f>
        <v>#REF!</v>
      </c>
      <c r="C670" s="294" t="e">
        <f>#REF!</f>
        <v>#REF!</v>
      </c>
      <c r="D670" s="293" t="e">
        <f>#REF!</f>
        <v>#REF!</v>
      </c>
      <c r="E670" s="410">
        <f>'Паспорт-3'!E754</f>
        <v>0</v>
      </c>
      <c r="F670" s="411"/>
      <c r="G670" s="426">
        <f t="shared" si="74"/>
        <v>0</v>
      </c>
      <c r="H670" s="79" t="e">
        <f t="shared" si="75"/>
        <v>#REF!</v>
      </c>
    </row>
    <row r="671" spans="1:8">
      <c r="A671" s="323" t="e">
        <f>#REF!</f>
        <v>#REF!</v>
      </c>
      <c r="B671" s="295" t="e">
        <f>IF(#REF!&lt;&gt;"",#REF!,"")</f>
        <v>#REF!</v>
      </c>
      <c r="C671" s="294" t="e">
        <f>#REF!</f>
        <v>#REF!</v>
      </c>
      <c r="D671" s="293" t="e">
        <f>#REF!</f>
        <v>#REF!</v>
      </c>
      <c r="E671" s="410">
        <f>'Паспорт-3'!E755</f>
        <v>0</v>
      </c>
      <c r="F671" s="411"/>
      <c r="G671" s="426">
        <f t="shared" si="74"/>
        <v>0</v>
      </c>
      <c r="H671" s="79" t="e">
        <f t="shared" si="75"/>
        <v>#REF!</v>
      </c>
    </row>
    <row r="672" spans="1:8">
      <c r="A672" s="323" t="e">
        <f>#REF!</f>
        <v>#REF!</v>
      </c>
      <c r="B672" s="295" t="e">
        <f>IF(#REF!&lt;&gt;"",#REF!,"")</f>
        <v>#REF!</v>
      </c>
      <c r="C672" s="294" t="e">
        <f>#REF!</f>
        <v>#REF!</v>
      </c>
      <c r="D672" s="293" t="e">
        <f>#REF!</f>
        <v>#REF!</v>
      </c>
      <c r="E672" s="410">
        <f>'Паспорт-3'!E756</f>
        <v>0</v>
      </c>
      <c r="F672" s="411"/>
      <c r="G672" s="426">
        <f t="shared" si="74"/>
        <v>0</v>
      </c>
      <c r="H672" s="79" t="e">
        <f t="shared" si="75"/>
        <v>#REF!</v>
      </c>
    </row>
    <row r="673" spans="1:8">
      <c r="A673" s="323" t="e">
        <f>#REF!</f>
        <v>#REF!</v>
      </c>
      <c r="B673" s="295" t="e">
        <f>IF(#REF!&lt;&gt;"",#REF!,"")</f>
        <v>#REF!</v>
      </c>
      <c r="C673" s="294" t="e">
        <f>#REF!</f>
        <v>#REF!</v>
      </c>
      <c r="D673" s="293" t="e">
        <f>#REF!</f>
        <v>#REF!</v>
      </c>
      <c r="E673" s="410">
        <f>'Паспорт-3'!E757</f>
        <v>0</v>
      </c>
      <c r="F673" s="411"/>
      <c r="G673" s="426">
        <f t="shared" si="74"/>
        <v>0</v>
      </c>
      <c r="H673" s="79" t="e">
        <f t="shared" si="75"/>
        <v>#REF!</v>
      </c>
    </row>
    <row r="674" spans="1:8">
      <c r="A674" s="323" t="e">
        <f>#REF!</f>
        <v>#REF!</v>
      </c>
      <c r="B674" s="295" t="e">
        <f>IF(#REF!&lt;&gt;"",#REF!,"")</f>
        <v>#REF!</v>
      </c>
      <c r="C674" s="294" t="e">
        <f>#REF!</f>
        <v>#REF!</v>
      </c>
      <c r="D674" s="293" t="e">
        <f>#REF!</f>
        <v>#REF!</v>
      </c>
      <c r="E674" s="410">
        <f>'Паспорт-3'!E758</f>
        <v>0</v>
      </c>
      <c r="F674" s="411"/>
      <c r="G674" s="426">
        <f t="shared" si="74"/>
        <v>0</v>
      </c>
      <c r="H674" s="79" t="e">
        <f t="shared" si="75"/>
        <v>#REF!</v>
      </c>
    </row>
    <row r="675" spans="1:8">
      <c r="A675" s="430" t="e">
        <f>#REF!</f>
        <v>#REF!</v>
      </c>
      <c r="B675" s="431" t="e">
        <f>IF(#REF!&lt;&gt;"",#REF!,"")</f>
        <v>#REF!</v>
      </c>
      <c r="C675" s="432" t="e">
        <f>#REF!</f>
        <v>#REF!</v>
      </c>
      <c r="D675" s="433" t="e">
        <f>#REF!</f>
        <v>#REF!</v>
      </c>
      <c r="E675" s="434">
        <f>'Паспорт-3'!E759</f>
        <v>0</v>
      </c>
      <c r="F675" s="435"/>
      <c r="G675" s="436">
        <f t="shared" si="74"/>
        <v>0</v>
      </c>
      <c r="H675" s="79" t="e">
        <f t="shared" si="75"/>
        <v>#REF!</v>
      </c>
    </row>
    <row r="676" spans="1:8" ht="12.75" customHeight="1">
      <c r="A676" s="893" t="s">
        <v>210</v>
      </c>
      <c r="B676" s="894"/>
      <c r="C676" s="894"/>
      <c r="D676" s="894"/>
      <c r="E676" s="894"/>
      <c r="F676" s="894"/>
      <c r="G676" s="895"/>
      <c r="H676" s="79" t="e">
        <f>H660</f>
        <v>#REF!</v>
      </c>
    </row>
    <row r="677" spans="1:8">
      <c r="A677" s="423" t="e">
        <f>#REF!</f>
        <v>#REF!</v>
      </c>
      <c r="B677" s="896" t="s">
        <v>107</v>
      </c>
      <c r="C677" s="897"/>
      <c r="D677" s="897"/>
      <c r="E677" s="898"/>
      <c r="F677" s="898"/>
      <c r="G677" s="899"/>
      <c r="H677" s="79" t="e">
        <f>H678</f>
        <v>#REF!</v>
      </c>
    </row>
    <row r="678" spans="1:8">
      <c r="A678" s="323" t="e">
        <f>#REF!</f>
        <v>#REF!</v>
      </c>
      <c r="B678" s="418" t="e">
        <f>IF(#REF!&lt;&gt;"",#REF!,"")</f>
        <v>#REF!</v>
      </c>
      <c r="C678" s="419" t="e">
        <f>#REF!</f>
        <v>#REF!</v>
      </c>
      <c r="D678" s="420" t="e">
        <f>#REF!</f>
        <v>#REF!</v>
      </c>
      <c r="E678" s="421">
        <f>'Паспорт-3'!E761</f>
        <v>0</v>
      </c>
      <c r="F678" s="422"/>
      <c r="G678" s="425">
        <f t="shared" ref="G678:G692" si="76">F678-E678</f>
        <v>0</v>
      </c>
      <c r="H678" s="79" t="e">
        <f t="shared" ref="H678:H692" si="77">IF(B678&lt;&gt;"","Для друку","")</f>
        <v>#REF!</v>
      </c>
    </row>
    <row r="679" spans="1:8">
      <c r="A679" s="323" t="e">
        <f>#REF!</f>
        <v>#REF!</v>
      </c>
      <c r="B679" s="295" t="e">
        <f>IF(#REF!&lt;&gt;"",#REF!,"")</f>
        <v>#REF!</v>
      </c>
      <c r="C679" s="294" t="e">
        <f>#REF!</f>
        <v>#REF!</v>
      </c>
      <c r="D679" s="293" t="e">
        <f>#REF!</f>
        <v>#REF!</v>
      </c>
      <c r="E679" s="410">
        <f>'Паспорт-3'!E762</f>
        <v>0</v>
      </c>
      <c r="F679" s="411"/>
      <c r="G679" s="426">
        <f t="shared" si="76"/>
        <v>0</v>
      </c>
      <c r="H679" s="79" t="e">
        <f t="shared" si="77"/>
        <v>#REF!</v>
      </c>
    </row>
    <row r="680" spans="1:8">
      <c r="A680" s="323" t="e">
        <f>#REF!</f>
        <v>#REF!</v>
      </c>
      <c r="B680" s="295" t="e">
        <f>IF(#REF!&lt;&gt;"",#REF!,"")</f>
        <v>#REF!</v>
      </c>
      <c r="C680" s="294" t="e">
        <f>#REF!</f>
        <v>#REF!</v>
      </c>
      <c r="D680" s="293" t="e">
        <f>#REF!</f>
        <v>#REF!</v>
      </c>
      <c r="E680" s="410">
        <f>'Паспорт-3'!E763</f>
        <v>0</v>
      </c>
      <c r="F680" s="411"/>
      <c r="G680" s="426">
        <f t="shared" si="76"/>
        <v>0</v>
      </c>
      <c r="H680" s="79" t="e">
        <f t="shared" si="77"/>
        <v>#REF!</v>
      </c>
    </row>
    <row r="681" spans="1:8">
      <c r="A681" s="323" t="e">
        <f>#REF!</f>
        <v>#REF!</v>
      </c>
      <c r="B681" s="295" t="e">
        <f>IF(#REF!&lt;&gt;"",#REF!,"")</f>
        <v>#REF!</v>
      </c>
      <c r="C681" s="294" t="e">
        <f>#REF!</f>
        <v>#REF!</v>
      </c>
      <c r="D681" s="293" t="e">
        <f>#REF!</f>
        <v>#REF!</v>
      </c>
      <c r="E681" s="410">
        <f>'Паспорт-3'!E764</f>
        <v>0</v>
      </c>
      <c r="F681" s="411"/>
      <c r="G681" s="426">
        <f t="shared" si="76"/>
        <v>0</v>
      </c>
      <c r="H681" s="79" t="e">
        <f t="shared" si="77"/>
        <v>#REF!</v>
      </c>
    </row>
    <row r="682" spans="1:8">
      <c r="A682" s="323" t="e">
        <f>#REF!</f>
        <v>#REF!</v>
      </c>
      <c r="B682" s="295" t="e">
        <f>IF(#REF!&lt;&gt;"",#REF!,"")</f>
        <v>#REF!</v>
      </c>
      <c r="C682" s="294" t="e">
        <f>#REF!</f>
        <v>#REF!</v>
      </c>
      <c r="D682" s="293" t="e">
        <f>#REF!</f>
        <v>#REF!</v>
      </c>
      <c r="E682" s="410">
        <f>'Паспорт-3'!E765</f>
        <v>0</v>
      </c>
      <c r="F682" s="411"/>
      <c r="G682" s="426">
        <f t="shared" si="76"/>
        <v>0</v>
      </c>
      <c r="H682" s="79" t="e">
        <f t="shared" si="77"/>
        <v>#REF!</v>
      </c>
    </row>
    <row r="683" spans="1:8">
      <c r="A683" s="323" t="e">
        <f>#REF!</f>
        <v>#REF!</v>
      </c>
      <c r="B683" s="295" t="e">
        <f>IF(#REF!&lt;&gt;"",#REF!,"")</f>
        <v>#REF!</v>
      </c>
      <c r="C683" s="294" t="e">
        <f>#REF!</f>
        <v>#REF!</v>
      </c>
      <c r="D683" s="293" t="e">
        <f>#REF!</f>
        <v>#REF!</v>
      </c>
      <c r="E683" s="410">
        <f>'Паспорт-3'!E766</f>
        <v>0</v>
      </c>
      <c r="F683" s="411"/>
      <c r="G683" s="426">
        <f t="shared" si="76"/>
        <v>0</v>
      </c>
      <c r="H683" s="79" t="e">
        <f t="shared" si="77"/>
        <v>#REF!</v>
      </c>
    </row>
    <row r="684" spans="1:8">
      <c r="A684" s="323" t="e">
        <f>#REF!</f>
        <v>#REF!</v>
      </c>
      <c r="B684" s="295" t="e">
        <f>IF(#REF!&lt;&gt;"",#REF!,"")</f>
        <v>#REF!</v>
      </c>
      <c r="C684" s="294" t="e">
        <f>#REF!</f>
        <v>#REF!</v>
      </c>
      <c r="D684" s="293" t="e">
        <f>#REF!</f>
        <v>#REF!</v>
      </c>
      <c r="E684" s="410">
        <f>'Паспорт-3'!E767</f>
        <v>0</v>
      </c>
      <c r="F684" s="411"/>
      <c r="G684" s="426">
        <f t="shared" si="76"/>
        <v>0</v>
      </c>
      <c r="H684" s="79" t="e">
        <f t="shared" si="77"/>
        <v>#REF!</v>
      </c>
    </row>
    <row r="685" spans="1:8">
      <c r="A685" s="323" t="e">
        <f>#REF!</f>
        <v>#REF!</v>
      </c>
      <c r="B685" s="295" t="e">
        <f>IF(#REF!&lt;&gt;"",#REF!,"")</f>
        <v>#REF!</v>
      </c>
      <c r="C685" s="294" t="e">
        <f>#REF!</f>
        <v>#REF!</v>
      </c>
      <c r="D685" s="293" t="e">
        <f>#REF!</f>
        <v>#REF!</v>
      </c>
      <c r="E685" s="410">
        <f>'Паспорт-3'!E768</f>
        <v>0</v>
      </c>
      <c r="F685" s="411"/>
      <c r="G685" s="426">
        <f t="shared" si="76"/>
        <v>0</v>
      </c>
      <c r="H685" s="79" t="e">
        <f t="shared" si="77"/>
        <v>#REF!</v>
      </c>
    </row>
    <row r="686" spans="1:8">
      <c r="A686" s="323" t="e">
        <f>#REF!</f>
        <v>#REF!</v>
      </c>
      <c r="B686" s="295" t="e">
        <f>IF(#REF!&lt;&gt;"",#REF!,"")</f>
        <v>#REF!</v>
      </c>
      <c r="C686" s="294" t="e">
        <f>#REF!</f>
        <v>#REF!</v>
      </c>
      <c r="D686" s="293" t="e">
        <f>#REF!</f>
        <v>#REF!</v>
      </c>
      <c r="E686" s="410">
        <f>'Паспорт-3'!E769</f>
        <v>0</v>
      </c>
      <c r="F686" s="411"/>
      <c r="G686" s="426">
        <f t="shared" si="76"/>
        <v>0</v>
      </c>
      <c r="H686" s="79" t="e">
        <f t="shared" si="77"/>
        <v>#REF!</v>
      </c>
    </row>
    <row r="687" spans="1:8">
      <c r="A687" s="323" t="e">
        <f>#REF!</f>
        <v>#REF!</v>
      </c>
      <c r="B687" s="295" t="e">
        <f>IF(#REF!&lt;&gt;"",#REF!,"")</f>
        <v>#REF!</v>
      </c>
      <c r="C687" s="294" t="e">
        <f>#REF!</f>
        <v>#REF!</v>
      </c>
      <c r="D687" s="293" t="e">
        <f>#REF!</f>
        <v>#REF!</v>
      </c>
      <c r="E687" s="410">
        <f>'Паспорт-3'!E770</f>
        <v>0</v>
      </c>
      <c r="F687" s="411"/>
      <c r="G687" s="426">
        <f t="shared" si="76"/>
        <v>0</v>
      </c>
      <c r="H687" s="79" t="e">
        <f t="shared" si="77"/>
        <v>#REF!</v>
      </c>
    </row>
    <row r="688" spans="1:8">
      <c r="A688" s="323" t="e">
        <f>#REF!</f>
        <v>#REF!</v>
      </c>
      <c r="B688" s="295" t="e">
        <f>IF(#REF!&lt;&gt;"",#REF!,"")</f>
        <v>#REF!</v>
      </c>
      <c r="C688" s="294" t="e">
        <f>#REF!</f>
        <v>#REF!</v>
      </c>
      <c r="D688" s="293" t="e">
        <f>#REF!</f>
        <v>#REF!</v>
      </c>
      <c r="E688" s="410">
        <f>'Паспорт-3'!E771</f>
        <v>0</v>
      </c>
      <c r="F688" s="411"/>
      <c r="G688" s="426">
        <f t="shared" si="76"/>
        <v>0</v>
      </c>
      <c r="H688" s="79" t="e">
        <f t="shared" si="77"/>
        <v>#REF!</v>
      </c>
    </row>
    <row r="689" spans="1:8">
      <c r="A689" s="323" t="e">
        <f>#REF!</f>
        <v>#REF!</v>
      </c>
      <c r="B689" s="295" t="e">
        <f>IF(#REF!&lt;&gt;"",#REF!,"")</f>
        <v>#REF!</v>
      </c>
      <c r="C689" s="294" t="e">
        <f>#REF!</f>
        <v>#REF!</v>
      </c>
      <c r="D689" s="293" t="e">
        <f>#REF!</f>
        <v>#REF!</v>
      </c>
      <c r="E689" s="410">
        <f>'Паспорт-3'!E772</f>
        <v>0</v>
      </c>
      <c r="F689" s="411"/>
      <c r="G689" s="426">
        <f t="shared" si="76"/>
        <v>0</v>
      </c>
      <c r="H689" s="79" t="e">
        <f t="shared" si="77"/>
        <v>#REF!</v>
      </c>
    </row>
    <row r="690" spans="1:8">
      <c r="A690" s="323" t="e">
        <f>#REF!</f>
        <v>#REF!</v>
      </c>
      <c r="B690" s="295" t="e">
        <f>IF(#REF!&lt;&gt;"",#REF!,"")</f>
        <v>#REF!</v>
      </c>
      <c r="C690" s="294" t="e">
        <f>#REF!</f>
        <v>#REF!</v>
      </c>
      <c r="D690" s="293" t="e">
        <f>#REF!</f>
        <v>#REF!</v>
      </c>
      <c r="E690" s="410">
        <f>'Паспорт-3'!E773</f>
        <v>0</v>
      </c>
      <c r="F690" s="411"/>
      <c r="G690" s="426">
        <f t="shared" si="76"/>
        <v>0</v>
      </c>
      <c r="H690" s="79" t="e">
        <f t="shared" si="77"/>
        <v>#REF!</v>
      </c>
    </row>
    <row r="691" spans="1:8">
      <c r="A691" s="323" t="e">
        <f>#REF!</f>
        <v>#REF!</v>
      </c>
      <c r="B691" s="295" t="e">
        <f>IF(#REF!&lt;&gt;"",#REF!,"")</f>
        <v>#REF!</v>
      </c>
      <c r="C691" s="294" t="e">
        <f>#REF!</f>
        <v>#REF!</v>
      </c>
      <c r="D691" s="293" t="e">
        <f>#REF!</f>
        <v>#REF!</v>
      </c>
      <c r="E691" s="410">
        <f>'Паспорт-3'!E774</f>
        <v>0</v>
      </c>
      <c r="F691" s="411"/>
      <c r="G691" s="426">
        <f t="shared" si="76"/>
        <v>0</v>
      </c>
      <c r="H691" s="79" t="e">
        <f t="shared" si="77"/>
        <v>#REF!</v>
      </c>
    </row>
    <row r="692" spans="1:8">
      <c r="A692" s="430" t="e">
        <f>#REF!</f>
        <v>#REF!</v>
      </c>
      <c r="B692" s="431" t="e">
        <f>IF(#REF!&lt;&gt;"",#REF!,"")</f>
        <v>#REF!</v>
      </c>
      <c r="C692" s="432" t="e">
        <f>#REF!</f>
        <v>#REF!</v>
      </c>
      <c r="D692" s="433" t="e">
        <f>#REF!</f>
        <v>#REF!</v>
      </c>
      <c r="E692" s="434">
        <f>'Паспорт-3'!E775</f>
        <v>0</v>
      </c>
      <c r="F692" s="435"/>
      <c r="G692" s="436">
        <f t="shared" si="76"/>
        <v>0</v>
      </c>
      <c r="H692" s="79" t="e">
        <f t="shared" si="77"/>
        <v>#REF!</v>
      </c>
    </row>
    <row r="693" spans="1:8" ht="12.75" customHeight="1">
      <c r="A693" s="893" t="s">
        <v>210</v>
      </c>
      <c r="B693" s="894"/>
      <c r="C693" s="894"/>
      <c r="D693" s="894"/>
      <c r="E693" s="894"/>
      <c r="F693" s="894"/>
      <c r="G693" s="895"/>
      <c r="H693" s="79" t="e">
        <f>H677</f>
        <v>#REF!</v>
      </c>
    </row>
    <row r="694" spans="1:8" ht="12.75" customHeight="1">
      <c r="A694" s="893" t="s">
        <v>230</v>
      </c>
      <c r="B694" s="894"/>
      <c r="C694" s="894"/>
      <c r="D694" s="894"/>
      <c r="E694" s="894"/>
      <c r="F694" s="894"/>
      <c r="G694" s="895"/>
      <c r="H694" s="79" t="e">
        <f>H642</f>
        <v>#REF!</v>
      </c>
    </row>
    <row r="695" spans="1:8" ht="12.75" customHeight="1">
      <c r="A695" s="857" t="e">
        <f>#REF!</f>
        <v>#REF!</v>
      </c>
      <c r="B695" s="858"/>
      <c r="C695" s="858"/>
      <c r="D695" s="858"/>
      <c r="E695" s="858"/>
      <c r="F695" s="858"/>
      <c r="G695" s="859"/>
      <c r="H695" s="79" t="e">
        <f>H696</f>
        <v>#REF!</v>
      </c>
    </row>
    <row r="696" spans="1:8">
      <c r="A696" s="417" t="s">
        <v>4</v>
      </c>
      <c r="B696" s="896" t="s">
        <v>105</v>
      </c>
      <c r="C696" s="897"/>
      <c r="D696" s="897"/>
      <c r="E696" s="900"/>
      <c r="F696" s="900"/>
      <c r="G696" s="901"/>
      <c r="H696" s="79" t="e">
        <f>H697</f>
        <v>#REF!</v>
      </c>
    </row>
    <row r="697" spans="1:8">
      <c r="A697" s="323" t="e">
        <f>#REF!</f>
        <v>#REF!</v>
      </c>
      <c r="B697" s="418" t="e">
        <f>IF(#REF!&lt;&gt;"",#REF!,"")</f>
        <v>#REF!</v>
      </c>
      <c r="C697" s="419" t="e">
        <f>#REF!</f>
        <v>#REF!</v>
      </c>
      <c r="D697" s="420" t="e">
        <f>#REF!</f>
        <v>#REF!</v>
      </c>
      <c r="E697" s="421">
        <f>'Паспорт-3'!E789</f>
        <v>0</v>
      </c>
      <c r="F697" s="422"/>
      <c r="G697" s="425">
        <f t="shared" ref="G697:G711" si="78">F697-E697</f>
        <v>0</v>
      </c>
      <c r="H697" s="79" t="e">
        <f t="shared" ref="H697:H711" si="79">IF(B697&lt;&gt;"","Для друку","")</f>
        <v>#REF!</v>
      </c>
    </row>
    <row r="698" spans="1:8">
      <c r="A698" s="323" t="e">
        <f>#REF!</f>
        <v>#REF!</v>
      </c>
      <c r="B698" s="295" t="e">
        <f>IF(#REF!&lt;&gt;"",#REF!,"")</f>
        <v>#REF!</v>
      </c>
      <c r="C698" s="294" t="e">
        <f>#REF!</f>
        <v>#REF!</v>
      </c>
      <c r="D698" s="293" t="e">
        <f>#REF!</f>
        <v>#REF!</v>
      </c>
      <c r="E698" s="410">
        <f>'Паспорт-3'!E790</f>
        <v>0</v>
      </c>
      <c r="F698" s="411"/>
      <c r="G698" s="426">
        <f t="shared" si="78"/>
        <v>0</v>
      </c>
      <c r="H698" s="79" t="e">
        <f t="shared" si="79"/>
        <v>#REF!</v>
      </c>
    </row>
    <row r="699" spans="1:8">
      <c r="A699" s="323" t="e">
        <f>#REF!</f>
        <v>#REF!</v>
      </c>
      <c r="B699" s="295" t="e">
        <f>IF(#REF!&lt;&gt;"",#REF!,"")</f>
        <v>#REF!</v>
      </c>
      <c r="C699" s="294" t="e">
        <f>#REF!</f>
        <v>#REF!</v>
      </c>
      <c r="D699" s="293" t="e">
        <f>#REF!</f>
        <v>#REF!</v>
      </c>
      <c r="E699" s="410">
        <f>'Паспорт-3'!E791</f>
        <v>0</v>
      </c>
      <c r="F699" s="411"/>
      <c r="G699" s="426">
        <f t="shared" si="78"/>
        <v>0</v>
      </c>
      <c r="H699" s="79" t="e">
        <f t="shared" si="79"/>
        <v>#REF!</v>
      </c>
    </row>
    <row r="700" spans="1:8">
      <c r="A700" s="323" t="e">
        <f>#REF!</f>
        <v>#REF!</v>
      </c>
      <c r="B700" s="295" t="e">
        <f>IF(#REF!&lt;&gt;"",#REF!,"")</f>
        <v>#REF!</v>
      </c>
      <c r="C700" s="294" t="e">
        <f>#REF!</f>
        <v>#REF!</v>
      </c>
      <c r="D700" s="293" t="e">
        <f>#REF!</f>
        <v>#REF!</v>
      </c>
      <c r="E700" s="410">
        <f>'Паспорт-3'!E792</f>
        <v>0</v>
      </c>
      <c r="F700" s="411"/>
      <c r="G700" s="426">
        <f t="shared" si="78"/>
        <v>0</v>
      </c>
      <c r="H700" s="79" t="e">
        <f t="shared" si="79"/>
        <v>#REF!</v>
      </c>
    </row>
    <row r="701" spans="1:8">
      <c r="A701" s="323" t="e">
        <f>#REF!</f>
        <v>#REF!</v>
      </c>
      <c r="B701" s="295" t="e">
        <f>IF(#REF!&lt;&gt;"",#REF!,"")</f>
        <v>#REF!</v>
      </c>
      <c r="C701" s="294" t="e">
        <f>#REF!</f>
        <v>#REF!</v>
      </c>
      <c r="D701" s="293" t="e">
        <f>#REF!</f>
        <v>#REF!</v>
      </c>
      <c r="E701" s="410">
        <f>'Паспорт-3'!E793</f>
        <v>0</v>
      </c>
      <c r="F701" s="411"/>
      <c r="G701" s="426">
        <f t="shared" si="78"/>
        <v>0</v>
      </c>
      <c r="H701" s="79" t="e">
        <f t="shared" si="79"/>
        <v>#REF!</v>
      </c>
    </row>
    <row r="702" spans="1:8">
      <c r="A702" s="323" t="e">
        <f>#REF!</f>
        <v>#REF!</v>
      </c>
      <c r="B702" s="295" t="e">
        <f>IF(#REF!&lt;&gt;"",#REF!,"")</f>
        <v>#REF!</v>
      </c>
      <c r="C702" s="294" t="e">
        <f>#REF!</f>
        <v>#REF!</v>
      </c>
      <c r="D702" s="293" t="e">
        <f>#REF!</f>
        <v>#REF!</v>
      </c>
      <c r="E702" s="410">
        <f>'Паспорт-3'!E794</f>
        <v>0</v>
      </c>
      <c r="F702" s="411"/>
      <c r="G702" s="426">
        <f t="shared" si="78"/>
        <v>0</v>
      </c>
      <c r="H702" s="79" t="e">
        <f t="shared" si="79"/>
        <v>#REF!</v>
      </c>
    </row>
    <row r="703" spans="1:8">
      <c r="A703" s="323" t="e">
        <f>#REF!</f>
        <v>#REF!</v>
      </c>
      <c r="B703" s="295" t="e">
        <f>IF(#REF!&lt;&gt;"",#REF!,"")</f>
        <v>#REF!</v>
      </c>
      <c r="C703" s="294" t="e">
        <f>#REF!</f>
        <v>#REF!</v>
      </c>
      <c r="D703" s="293" t="e">
        <f>#REF!</f>
        <v>#REF!</v>
      </c>
      <c r="E703" s="410">
        <f>'Паспорт-3'!E795</f>
        <v>0</v>
      </c>
      <c r="F703" s="411"/>
      <c r="G703" s="426">
        <f t="shared" si="78"/>
        <v>0</v>
      </c>
      <c r="H703" s="79" t="e">
        <f t="shared" si="79"/>
        <v>#REF!</v>
      </c>
    </row>
    <row r="704" spans="1:8">
      <c r="A704" s="323" t="e">
        <f>#REF!</f>
        <v>#REF!</v>
      </c>
      <c r="B704" s="295" t="e">
        <f>IF(#REF!&lt;&gt;"",#REF!,"")</f>
        <v>#REF!</v>
      </c>
      <c r="C704" s="294" t="e">
        <f>#REF!</f>
        <v>#REF!</v>
      </c>
      <c r="D704" s="293" t="e">
        <f>#REF!</f>
        <v>#REF!</v>
      </c>
      <c r="E704" s="410">
        <f>'Паспорт-3'!E796</f>
        <v>0</v>
      </c>
      <c r="F704" s="411"/>
      <c r="G704" s="426">
        <f t="shared" si="78"/>
        <v>0</v>
      </c>
      <c r="H704" s="79" t="e">
        <f t="shared" si="79"/>
        <v>#REF!</v>
      </c>
    </row>
    <row r="705" spans="1:8">
      <c r="A705" s="323" t="e">
        <f>#REF!</f>
        <v>#REF!</v>
      </c>
      <c r="B705" s="295" t="e">
        <f>IF(#REF!&lt;&gt;"",#REF!,"")</f>
        <v>#REF!</v>
      </c>
      <c r="C705" s="294" t="e">
        <f>#REF!</f>
        <v>#REF!</v>
      </c>
      <c r="D705" s="293" t="e">
        <f>#REF!</f>
        <v>#REF!</v>
      </c>
      <c r="E705" s="410">
        <f>'Паспорт-3'!E797</f>
        <v>0</v>
      </c>
      <c r="F705" s="411"/>
      <c r="G705" s="426">
        <f t="shared" si="78"/>
        <v>0</v>
      </c>
      <c r="H705" s="79" t="e">
        <f t="shared" si="79"/>
        <v>#REF!</v>
      </c>
    </row>
    <row r="706" spans="1:8">
      <c r="A706" s="323" t="e">
        <f>#REF!</f>
        <v>#REF!</v>
      </c>
      <c r="B706" s="295" t="e">
        <f>IF(#REF!&lt;&gt;"",#REF!,"")</f>
        <v>#REF!</v>
      </c>
      <c r="C706" s="294" t="e">
        <f>#REF!</f>
        <v>#REF!</v>
      </c>
      <c r="D706" s="293" t="e">
        <f>#REF!</f>
        <v>#REF!</v>
      </c>
      <c r="E706" s="410">
        <f>'Паспорт-3'!E798</f>
        <v>0</v>
      </c>
      <c r="F706" s="411"/>
      <c r="G706" s="426">
        <f t="shared" si="78"/>
        <v>0</v>
      </c>
      <c r="H706" s="79" t="e">
        <f t="shared" si="79"/>
        <v>#REF!</v>
      </c>
    </row>
    <row r="707" spans="1:8">
      <c r="A707" s="323" t="e">
        <f>#REF!</f>
        <v>#REF!</v>
      </c>
      <c r="B707" s="295" t="e">
        <f>IF(#REF!&lt;&gt;"",#REF!,"")</f>
        <v>#REF!</v>
      </c>
      <c r="C707" s="294" t="e">
        <f>#REF!</f>
        <v>#REF!</v>
      </c>
      <c r="D707" s="293" t="e">
        <f>#REF!</f>
        <v>#REF!</v>
      </c>
      <c r="E707" s="410">
        <f>'Паспорт-3'!E799</f>
        <v>0</v>
      </c>
      <c r="F707" s="411"/>
      <c r="G707" s="426">
        <f t="shared" si="78"/>
        <v>0</v>
      </c>
      <c r="H707" s="79" t="e">
        <f t="shared" si="79"/>
        <v>#REF!</v>
      </c>
    </row>
    <row r="708" spans="1:8">
      <c r="A708" s="323" t="e">
        <f>#REF!</f>
        <v>#REF!</v>
      </c>
      <c r="B708" s="295" t="e">
        <f>IF(#REF!&lt;&gt;"",#REF!,"")</f>
        <v>#REF!</v>
      </c>
      <c r="C708" s="294" t="e">
        <f>#REF!</f>
        <v>#REF!</v>
      </c>
      <c r="D708" s="293" t="e">
        <f>#REF!</f>
        <v>#REF!</v>
      </c>
      <c r="E708" s="410">
        <f>'Паспорт-3'!E800</f>
        <v>0</v>
      </c>
      <c r="F708" s="411"/>
      <c r="G708" s="426">
        <f t="shared" si="78"/>
        <v>0</v>
      </c>
      <c r="H708" s="79" t="e">
        <f t="shared" si="79"/>
        <v>#REF!</v>
      </c>
    </row>
    <row r="709" spans="1:8">
      <c r="A709" s="323" t="e">
        <f>#REF!</f>
        <v>#REF!</v>
      </c>
      <c r="B709" s="295" t="e">
        <f>IF(#REF!&lt;&gt;"",#REF!,"")</f>
        <v>#REF!</v>
      </c>
      <c r="C709" s="294" t="e">
        <f>#REF!</f>
        <v>#REF!</v>
      </c>
      <c r="D709" s="293" t="e">
        <f>#REF!</f>
        <v>#REF!</v>
      </c>
      <c r="E709" s="410">
        <f>'Паспорт-3'!E801</f>
        <v>0</v>
      </c>
      <c r="F709" s="411"/>
      <c r="G709" s="426">
        <f t="shared" si="78"/>
        <v>0</v>
      </c>
      <c r="H709" s="79" t="e">
        <f t="shared" si="79"/>
        <v>#REF!</v>
      </c>
    </row>
    <row r="710" spans="1:8">
      <c r="A710" s="323" t="e">
        <f>#REF!</f>
        <v>#REF!</v>
      </c>
      <c r="B710" s="295" t="e">
        <f>IF(#REF!&lt;&gt;"",#REF!,"")</f>
        <v>#REF!</v>
      </c>
      <c r="C710" s="294" t="e">
        <f>#REF!</f>
        <v>#REF!</v>
      </c>
      <c r="D710" s="293" t="e">
        <f>#REF!</f>
        <v>#REF!</v>
      </c>
      <c r="E710" s="410">
        <f>'Паспорт-3'!E802</f>
        <v>0</v>
      </c>
      <c r="F710" s="411"/>
      <c r="G710" s="426">
        <f t="shared" si="78"/>
        <v>0</v>
      </c>
      <c r="H710" s="79" t="e">
        <f t="shared" si="79"/>
        <v>#REF!</v>
      </c>
    </row>
    <row r="711" spans="1:8">
      <c r="A711" s="430" t="e">
        <f>#REF!</f>
        <v>#REF!</v>
      </c>
      <c r="B711" s="431" t="e">
        <f>IF(#REF!&lt;&gt;"",#REF!,"")</f>
        <v>#REF!</v>
      </c>
      <c r="C711" s="432" t="e">
        <f>#REF!</f>
        <v>#REF!</v>
      </c>
      <c r="D711" s="433" t="e">
        <f>#REF!</f>
        <v>#REF!</v>
      </c>
      <c r="E711" s="434">
        <f>'Паспорт-3'!E803</f>
        <v>0</v>
      </c>
      <c r="F711" s="435"/>
      <c r="G711" s="436">
        <f t="shared" si="78"/>
        <v>0</v>
      </c>
      <c r="H711" s="79" t="e">
        <f t="shared" si="79"/>
        <v>#REF!</v>
      </c>
    </row>
    <row r="712" spans="1:8" ht="12.75" customHeight="1">
      <c r="A712" s="893" t="s">
        <v>210</v>
      </c>
      <c r="B712" s="894"/>
      <c r="C712" s="894"/>
      <c r="D712" s="894"/>
      <c r="E712" s="894"/>
      <c r="F712" s="894"/>
      <c r="G712" s="895"/>
      <c r="H712" s="79" t="e">
        <f>H696</f>
        <v>#REF!</v>
      </c>
    </row>
    <row r="713" spans="1:8">
      <c r="A713" s="417" t="e">
        <f>#REF!</f>
        <v>#REF!</v>
      </c>
      <c r="B713" s="896" t="s">
        <v>106</v>
      </c>
      <c r="C713" s="897"/>
      <c r="D713" s="897"/>
      <c r="E713" s="897"/>
      <c r="F713" s="897"/>
      <c r="G713" s="902"/>
      <c r="H713" s="79" t="e">
        <f>H714</f>
        <v>#REF!</v>
      </c>
    </row>
    <row r="714" spans="1:8">
      <c r="A714" s="323" t="e">
        <f>#REF!</f>
        <v>#REF!</v>
      </c>
      <c r="B714" s="418" t="e">
        <f>IF(#REF!&lt;&gt;"",#REF!,"")</f>
        <v>#REF!</v>
      </c>
      <c r="C714" s="419" t="e">
        <f>#REF!</f>
        <v>#REF!</v>
      </c>
      <c r="D714" s="420" t="e">
        <f>#REF!</f>
        <v>#REF!</v>
      </c>
      <c r="E714" s="427">
        <f>'Паспорт-3'!E805</f>
        <v>0</v>
      </c>
      <c r="F714" s="428"/>
      <c r="G714" s="429">
        <f t="shared" ref="G714:G728" si="80">F714-E714</f>
        <v>0</v>
      </c>
      <c r="H714" s="79" t="e">
        <f t="shared" ref="H714:H728" si="81">IF(B714&lt;&gt;"","Для друку","")</f>
        <v>#REF!</v>
      </c>
    </row>
    <row r="715" spans="1:8">
      <c r="A715" s="323" t="e">
        <f>#REF!</f>
        <v>#REF!</v>
      </c>
      <c r="B715" s="295" t="e">
        <f>IF(#REF!&lt;&gt;"",#REF!,"")</f>
        <v>#REF!</v>
      </c>
      <c r="C715" s="294" t="e">
        <f>#REF!</f>
        <v>#REF!</v>
      </c>
      <c r="D715" s="293" t="e">
        <f>#REF!</f>
        <v>#REF!</v>
      </c>
      <c r="E715" s="410">
        <f>'Паспорт-3'!E806</f>
        <v>0</v>
      </c>
      <c r="F715" s="411"/>
      <c r="G715" s="426">
        <f t="shared" si="80"/>
        <v>0</v>
      </c>
      <c r="H715" s="79" t="e">
        <f t="shared" si="81"/>
        <v>#REF!</v>
      </c>
    </row>
    <row r="716" spans="1:8">
      <c r="A716" s="323" t="e">
        <f>#REF!</f>
        <v>#REF!</v>
      </c>
      <c r="B716" s="295" t="e">
        <f>IF(#REF!&lt;&gt;"",#REF!,"")</f>
        <v>#REF!</v>
      </c>
      <c r="C716" s="294" t="e">
        <f>#REF!</f>
        <v>#REF!</v>
      </c>
      <c r="D716" s="293" t="e">
        <f>#REF!</f>
        <v>#REF!</v>
      </c>
      <c r="E716" s="410">
        <f>'Паспорт-3'!E807</f>
        <v>0</v>
      </c>
      <c r="F716" s="411"/>
      <c r="G716" s="426">
        <f t="shared" si="80"/>
        <v>0</v>
      </c>
      <c r="H716" s="79" t="e">
        <f t="shared" si="81"/>
        <v>#REF!</v>
      </c>
    </row>
    <row r="717" spans="1:8">
      <c r="A717" s="323" t="e">
        <f>#REF!</f>
        <v>#REF!</v>
      </c>
      <c r="B717" s="295" t="e">
        <f>IF(#REF!&lt;&gt;"",#REF!,"")</f>
        <v>#REF!</v>
      </c>
      <c r="C717" s="294" t="e">
        <f>#REF!</f>
        <v>#REF!</v>
      </c>
      <c r="D717" s="293" t="e">
        <f>#REF!</f>
        <v>#REF!</v>
      </c>
      <c r="E717" s="410">
        <f>'Паспорт-3'!E808</f>
        <v>0</v>
      </c>
      <c r="F717" s="411"/>
      <c r="G717" s="426">
        <f t="shared" si="80"/>
        <v>0</v>
      </c>
      <c r="H717" s="79" t="e">
        <f t="shared" si="81"/>
        <v>#REF!</v>
      </c>
    </row>
    <row r="718" spans="1:8">
      <c r="A718" s="323" t="e">
        <f>#REF!</f>
        <v>#REF!</v>
      </c>
      <c r="B718" s="295" t="e">
        <f>IF(#REF!&lt;&gt;"",#REF!,"")</f>
        <v>#REF!</v>
      </c>
      <c r="C718" s="294" t="e">
        <f>#REF!</f>
        <v>#REF!</v>
      </c>
      <c r="D718" s="293" t="e">
        <f>#REF!</f>
        <v>#REF!</v>
      </c>
      <c r="E718" s="410">
        <f>'Паспорт-3'!E809</f>
        <v>0</v>
      </c>
      <c r="F718" s="411"/>
      <c r="G718" s="426">
        <f t="shared" si="80"/>
        <v>0</v>
      </c>
      <c r="H718" s="79" t="e">
        <f t="shared" si="81"/>
        <v>#REF!</v>
      </c>
    </row>
    <row r="719" spans="1:8">
      <c r="A719" s="323" t="e">
        <f>#REF!</f>
        <v>#REF!</v>
      </c>
      <c r="B719" s="295" t="e">
        <f>IF(#REF!&lt;&gt;"",#REF!,"")</f>
        <v>#REF!</v>
      </c>
      <c r="C719" s="294" t="e">
        <f>#REF!</f>
        <v>#REF!</v>
      </c>
      <c r="D719" s="293" t="e">
        <f>#REF!</f>
        <v>#REF!</v>
      </c>
      <c r="E719" s="410">
        <f>'Паспорт-3'!E810</f>
        <v>0</v>
      </c>
      <c r="F719" s="411"/>
      <c r="G719" s="426">
        <f t="shared" si="80"/>
        <v>0</v>
      </c>
      <c r="H719" s="79" t="e">
        <f t="shared" si="81"/>
        <v>#REF!</v>
      </c>
    </row>
    <row r="720" spans="1:8">
      <c r="A720" s="323" t="e">
        <f>#REF!</f>
        <v>#REF!</v>
      </c>
      <c r="B720" s="295" t="e">
        <f>IF(#REF!&lt;&gt;"",#REF!,"")</f>
        <v>#REF!</v>
      </c>
      <c r="C720" s="294" t="e">
        <f>#REF!</f>
        <v>#REF!</v>
      </c>
      <c r="D720" s="293" t="e">
        <f>#REF!</f>
        <v>#REF!</v>
      </c>
      <c r="E720" s="410">
        <f>'Паспорт-3'!E811</f>
        <v>0</v>
      </c>
      <c r="F720" s="411"/>
      <c r="G720" s="426">
        <f t="shared" si="80"/>
        <v>0</v>
      </c>
      <c r="H720" s="79" t="e">
        <f t="shared" si="81"/>
        <v>#REF!</v>
      </c>
    </row>
    <row r="721" spans="1:8">
      <c r="A721" s="323" t="e">
        <f>#REF!</f>
        <v>#REF!</v>
      </c>
      <c r="B721" s="295" t="e">
        <f>IF(#REF!&lt;&gt;"",#REF!,"")</f>
        <v>#REF!</v>
      </c>
      <c r="C721" s="294" t="e">
        <f>#REF!</f>
        <v>#REF!</v>
      </c>
      <c r="D721" s="293" t="e">
        <f>#REF!</f>
        <v>#REF!</v>
      </c>
      <c r="E721" s="410">
        <f>'Паспорт-3'!E812</f>
        <v>0</v>
      </c>
      <c r="F721" s="411"/>
      <c r="G721" s="426">
        <f t="shared" si="80"/>
        <v>0</v>
      </c>
      <c r="H721" s="79" t="e">
        <f t="shared" si="81"/>
        <v>#REF!</v>
      </c>
    </row>
    <row r="722" spans="1:8">
      <c r="A722" s="323" t="e">
        <f>#REF!</f>
        <v>#REF!</v>
      </c>
      <c r="B722" s="295" t="e">
        <f>IF(#REF!&lt;&gt;"",#REF!,"")</f>
        <v>#REF!</v>
      </c>
      <c r="C722" s="294" t="e">
        <f>#REF!</f>
        <v>#REF!</v>
      </c>
      <c r="D722" s="293" t="e">
        <f>#REF!</f>
        <v>#REF!</v>
      </c>
      <c r="E722" s="410">
        <f>'Паспорт-3'!E813</f>
        <v>0</v>
      </c>
      <c r="F722" s="411"/>
      <c r="G722" s="426">
        <f t="shared" si="80"/>
        <v>0</v>
      </c>
      <c r="H722" s="79" t="e">
        <f t="shared" si="81"/>
        <v>#REF!</v>
      </c>
    </row>
    <row r="723" spans="1:8">
      <c r="A723" s="323" t="e">
        <f>#REF!</f>
        <v>#REF!</v>
      </c>
      <c r="B723" s="295" t="e">
        <f>IF(#REF!&lt;&gt;"",#REF!,"")</f>
        <v>#REF!</v>
      </c>
      <c r="C723" s="294" t="e">
        <f>#REF!</f>
        <v>#REF!</v>
      </c>
      <c r="D723" s="293" t="e">
        <f>#REF!</f>
        <v>#REF!</v>
      </c>
      <c r="E723" s="410">
        <f>'Паспорт-3'!E814</f>
        <v>0</v>
      </c>
      <c r="F723" s="411"/>
      <c r="G723" s="426">
        <f t="shared" si="80"/>
        <v>0</v>
      </c>
      <c r="H723" s="79" t="e">
        <f t="shared" si="81"/>
        <v>#REF!</v>
      </c>
    </row>
    <row r="724" spans="1:8">
      <c r="A724" s="323" t="e">
        <f>#REF!</f>
        <v>#REF!</v>
      </c>
      <c r="B724" s="295" t="e">
        <f>IF(#REF!&lt;&gt;"",#REF!,"")</f>
        <v>#REF!</v>
      </c>
      <c r="C724" s="294" t="e">
        <f>#REF!</f>
        <v>#REF!</v>
      </c>
      <c r="D724" s="293" t="e">
        <f>#REF!</f>
        <v>#REF!</v>
      </c>
      <c r="E724" s="410">
        <f>'Паспорт-3'!E815</f>
        <v>0</v>
      </c>
      <c r="F724" s="411"/>
      <c r="G724" s="426">
        <f t="shared" si="80"/>
        <v>0</v>
      </c>
      <c r="H724" s="79" t="e">
        <f t="shared" si="81"/>
        <v>#REF!</v>
      </c>
    </row>
    <row r="725" spans="1:8">
      <c r="A725" s="323" t="e">
        <f>#REF!</f>
        <v>#REF!</v>
      </c>
      <c r="B725" s="295" t="e">
        <f>IF(#REF!&lt;&gt;"",#REF!,"")</f>
        <v>#REF!</v>
      </c>
      <c r="C725" s="294" t="e">
        <f>#REF!</f>
        <v>#REF!</v>
      </c>
      <c r="D725" s="293" t="e">
        <f>#REF!</f>
        <v>#REF!</v>
      </c>
      <c r="E725" s="410">
        <f>'Паспорт-3'!E816</f>
        <v>0</v>
      </c>
      <c r="F725" s="411"/>
      <c r="G725" s="426">
        <f t="shared" si="80"/>
        <v>0</v>
      </c>
      <c r="H725" s="79" t="e">
        <f t="shared" si="81"/>
        <v>#REF!</v>
      </c>
    </row>
    <row r="726" spans="1:8">
      <c r="A726" s="323" t="e">
        <f>#REF!</f>
        <v>#REF!</v>
      </c>
      <c r="B726" s="295" t="e">
        <f>IF(#REF!&lt;&gt;"",#REF!,"")</f>
        <v>#REF!</v>
      </c>
      <c r="C726" s="294" t="e">
        <f>#REF!</f>
        <v>#REF!</v>
      </c>
      <c r="D726" s="293" t="e">
        <f>#REF!</f>
        <v>#REF!</v>
      </c>
      <c r="E726" s="410">
        <f>'Паспорт-3'!E817</f>
        <v>0</v>
      </c>
      <c r="F726" s="411"/>
      <c r="G726" s="426">
        <f t="shared" si="80"/>
        <v>0</v>
      </c>
      <c r="H726" s="79" t="e">
        <f t="shared" si="81"/>
        <v>#REF!</v>
      </c>
    </row>
    <row r="727" spans="1:8">
      <c r="A727" s="323" t="e">
        <f>#REF!</f>
        <v>#REF!</v>
      </c>
      <c r="B727" s="295" t="e">
        <f>IF(#REF!&lt;&gt;"",#REF!,"")</f>
        <v>#REF!</v>
      </c>
      <c r="C727" s="294" t="e">
        <f>#REF!</f>
        <v>#REF!</v>
      </c>
      <c r="D727" s="293" t="e">
        <f>#REF!</f>
        <v>#REF!</v>
      </c>
      <c r="E727" s="410">
        <f>'Паспорт-3'!E818</f>
        <v>0</v>
      </c>
      <c r="F727" s="411"/>
      <c r="G727" s="426">
        <f t="shared" si="80"/>
        <v>0</v>
      </c>
      <c r="H727" s="79" t="e">
        <f t="shared" si="81"/>
        <v>#REF!</v>
      </c>
    </row>
    <row r="728" spans="1:8">
      <c r="A728" s="430" t="e">
        <f>#REF!</f>
        <v>#REF!</v>
      </c>
      <c r="B728" s="431" t="e">
        <f>IF(#REF!&lt;&gt;"",#REF!,"")</f>
        <v>#REF!</v>
      </c>
      <c r="C728" s="432" t="e">
        <f>#REF!</f>
        <v>#REF!</v>
      </c>
      <c r="D728" s="433" t="e">
        <f>#REF!</f>
        <v>#REF!</v>
      </c>
      <c r="E728" s="434">
        <f>'Паспорт-3'!E819</f>
        <v>0</v>
      </c>
      <c r="F728" s="435"/>
      <c r="G728" s="436">
        <f t="shared" si="80"/>
        <v>0</v>
      </c>
      <c r="H728" s="79" t="e">
        <f t="shared" si="81"/>
        <v>#REF!</v>
      </c>
    </row>
    <row r="729" spans="1:8" ht="12.75" customHeight="1">
      <c r="A729" s="893" t="s">
        <v>210</v>
      </c>
      <c r="B729" s="894"/>
      <c r="C729" s="894"/>
      <c r="D729" s="894"/>
      <c r="E729" s="894"/>
      <c r="F729" s="894"/>
      <c r="G729" s="895"/>
      <c r="H729" s="79" t="e">
        <f>H713</f>
        <v>#REF!</v>
      </c>
    </row>
    <row r="730" spans="1:8">
      <c r="A730" s="423" t="e">
        <f>#REF!</f>
        <v>#REF!</v>
      </c>
      <c r="B730" s="896" t="s">
        <v>107</v>
      </c>
      <c r="C730" s="897"/>
      <c r="D730" s="897"/>
      <c r="E730" s="898"/>
      <c r="F730" s="898"/>
      <c r="G730" s="899"/>
      <c r="H730" s="79" t="e">
        <f>H731</f>
        <v>#REF!</v>
      </c>
    </row>
    <row r="731" spans="1:8">
      <c r="A731" s="323" t="e">
        <f>#REF!</f>
        <v>#REF!</v>
      </c>
      <c r="B731" s="418" t="e">
        <f>IF(#REF!&lt;&gt;"",#REF!,"")</f>
        <v>#REF!</v>
      </c>
      <c r="C731" s="419" t="e">
        <f>#REF!</f>
        <v>#REF!</v>
      </c>
      <c r="D731" s="420" t="e">
        <f>#REF!</f>
        <v>#REF!</v>
      </c>
      <c r="E731" s="421">
        <f>'Паспорт-3'!E821</f>
        <v>0</v>
      </c>
      <c r="F731" s="422"/>
      <c r="G731" s="425">
        <f t="shared" ref="G731:G745" si="82">F731-E731</f>
        <v>0</v>
      </c>
      <c r="H731" s="79" t="e">
        <f t="shared" ref="H731:H745" si="83">IF(B731&lt;&gt;"","Для друку","")</f>
        <v>#REF!</v>
      </c>
    </row>
    <row r="732" spans="1:8">
      <c r="A732" s="323" t="e">
        <f>#REF!</f>
        <v>#REF!</v>
      </c>
      <c r="B732" s="295" t="e">
        <f>IF(#REF!&lt;&gt;"",#REF!,"")</f>
        <v>#REF!</v>
      </c>
      <c r="C732" s="294" t="e">
        <f>#REF!</f>
        <v>#REF!</v>
      </c>
      <c r="D732" s="293" t="e">
        <f>#REF!</f>
        <v>#REF!</v>
      </c>
      <c r="E732" s="410">
        <f>'Паспорт-3'!E822</f>
        <v>0</v>
      </c>
      <c r="F732" s="411"/>
      <c r="G732" s="426">
        <f t="shared" si="82"/>
        <v>0</v>
      </c>
      <c r="H732" s="79" t="e">
        <f t="shared" si="83"/>
        <v>#REF!</v>
      </c>
    </row>
    <row r="733" spans="1:8">
      <c r="A733" s="323" t="e">
        <f>#REF!</f>
        <v>#REF!</v>
      </c>
      <c r="B733" s="295" t="e">
        <f>IF(#REF!&lt;&gt;"",#REF!,"")</f>
        <v>#REF!</v>
      </c>
      <c r="C733" s="294" t="e">
        <f>#REF!</f>
        <v>#REF!</v>
      </c>
      <c r="D733" s="293" t="e">
        <f>#REF!</f>
        <v>#REF!</v>
      </c>
      <c r="E733" s="410">
        <f>'Паспорт-3'!E823</f>
        <v>0</v>
      </c>
      <c r="F733" s="411"/>
      <c r="G733" s="426">
        <f t="shared" si="82"/>
        <v>0</v>
      </c>
      <c r="H733" s="79" t="e">
        <f t="shared" si="83"/>
        <v>#REF!</v>
      </c>
    </row>
    <row r="734" spans="1:8">
      <c r="A734" s="323" t="e">
        <f>#REF!</f>
        <v>#REF!</v>
      </c>
      <c r="B734" s="295" t="e">
        <f>IF(#REF!&lt;&gt;"",#REF!,"")</f>
        <v>#REF!</v>
      </c>
      <c r="C734" s="294" t="e">
        <f>#REF!</f>
        <v>#REF!</v>
      </c>
      <c r="D734" s="293" t="e">
        <f>#REF!</f>
        <v>#REF!</v>
      </c>
      <c r="E734" s="410">
        <f>'Паспорт-3'!E824</f>
        <v>0</v>
      </c>
      <c r="F734" s="411"/>
      <c r="G734" s="426">
        <f t="shared" si="82"/>
        <v>0</v>
      </c>
      <c r="H734" s="79" t="e">
        <f t="shared" si="83"/>
        <v>#REF!</v>
      </c>
    </row>
    <row r="735" spans="1:8">
      <c r="A735" s="323" t="e">
        <f>#REF!</f>
        <v>#REF!</v>
      </c>
      <c r="B735" s="295" t="e">
        <f>IF(#REF!&lt;&gt;"",#REF!,"")</f>
        <v>#REF!</v>
      </c>
      <c r="C735" s="294" t="e">
        <f>#REF!</f>
        <v>#REF!</v>
      </c>
      <c r="D735" s="293" t="e">
        <f>#REF!</f>
        <v>#REF!</v>
      </c>
      <c r="E735" s="410">
        <f>'Паспорт-3'!E825</f>
        <v>0</v>
      </c>
      <c r="F735" s="411"/>
      <c r="G735" s="426">
        <f t="shared" si="82"/>
        <v>0</v>
      </c>
      <c r="H735" s="79" t="e">
        <f t="shared" si="83"/>
        <v>#REF!</v>
      </c>
    </row>
    <row r="736" spans="1:8">
      <c r="A736" s="323" t="e">
        <f>#REF!</f>
        <v>#REF!</v>
      </c>
      <c r="B736" s="295" t="e">
        <f>IF(#REF!&lt;&gt;"",#REF!,"")</f>
        <v>#REF!</v>
      </c>
      <c r="C736" s="294" t="e">
        <f>#REF!</f>
        <v>#REF!</v>
      </c>
      <c r="D736" s="293" t="e">
        <f>#REF!</f>
        <v>#REF!</v>
      </c>
      <c r="E736" s="410">
        <f>'Паспорт-3'!E826</f>
        <v>0</v>
      </c>
      <c r="F736" s="411"/>
      <c r="G736" s="426">
        <f t="shared" si="82"/>
        <v>0</v>
      </c>
      <c r="H736" s="79" t="e">
        <f t="shared" si="83"/>
        <v>#REF!</v>
      </c>
    </row>
    <row r="737" spans="1:8">
      <c r="A737" s="323" t="e">
        <f>#REF!</f>
        <v>#REF!</v>
      </c>
      <c r="B737" s="295" t="e">
        <f>IF(#REF!&lt;&gt;"",#REF!,"")</f>
        <v>#REF!</v>
      </c>
      <c r="C737" s="294" t="e">
        <f>#REF!</f>
        <v>#REF!</v>
      </c>
      <c r="D737" s="293" t="e">
        <f>#REF!</f>
        <v>#REF!</v>
      </c>
      <c r="E737" s="410">
        <f>'Паспорт-3'!E827</f>
        <v>0</v>
      </c>
      <c r="F737" s="411"/>
      <c r="G737" s="426">
        <f t="shared" si="82"/>
        <v>0</v>
      </c>
      <c r="H737" s="79" t="e">
        <f t="shared" si="83"/>
        <v>#REF!</v>
      </c>
    </row>
    <row r="738" spans="1:8">
      <c r="A738" s="323" t="e">
        <f>#REF!</f>
        <v>#REF!</v>
      </c>
      <c r="B738" s="295" t="e">
        <f>IF(#REF!&lt;&gt;"",#REF!,"")</f>
        <v>#REF!</v>
      </c>
      <c r="C738" s="294" t="e">
        <f>#REF!</f>
        <v>#REF!</v>
      </c>
      <c r="D738" s="293" t="e">
        <f>#REF!</f>
        <v>#REF!</v>
      </c>
      <c r="E738" s="410">
        <f>'Паспорт-3'!E828</f>
        <v>0</v>
      </c>
      <c r="F738" s="411"/>
      <c r="G738" s="426">
        <f t="shared" si="82"/>
        <v>0</v>
      </c>
      <c r="H738" s="79" t="e">
        <f t="shared" si="83"/>
        <v>#REF!</v>
      </c>
    </row>
    <row r="739" spans="1:8">
      <c r="A739" s="323" t="e">
        <f>#REF!</f>
        <v>#REF!</v>
      </c>
      <c r="B739" s="295" t="e">
        <f>IF(#REF!&lt;&gt;"",#REF!,"")</f>
        <v>#REF!</v>
      </c>
      <c r="C739" s="294" t="e">
        <f>#REF!</f>
        <v>#REF!</v>
      </c>
      <c r="D739" s="293" t="e">
        <f>#REF!</f>
        <v>#REF!</v>
      </c>
      <c r="E739" s="410">
        <f>'Паспорт-3'!E829</f>
        <v>0</v>
      </c>
      <c r="F739" s="411"/>
      <c r="G739" s="426">
        <f t="shared" si="82"/>
        <v>0</v>
      </c>
      <c r="H739" s="79" t="e">
        <f t="shared" si="83"/>
        <v>#REF!</v>
      </c>
    </row>
    <row r="740" spans="1:8">
      <c r="A740" s="323" t="e">
        <f>#REF!</f>
        <v>#REF!</v>
      </c>
      <c r="B740" s="295" t="e">
        <f>IF(#REF!&lt;&gt;"",#REF!,"")</f>
        <v>#REF!</v>
      </c>
      <c r="C740" s="294" t="e">
        <f>#REF!</f>
        <v>#REF!</v>
      </c>
      <c r="D740" s="293" t="e">
        <f>#REF!</f>
        <v>#REF!</v>
      </c>
      <c r="E740" s="410">
        <f>'Паспорт-3'!E830</f>
        <v>0</v>
      </c>
      <c r="F740" s="411"/>
      <c r="G740" s="426">
        <f t="shared" si="82"/>
        <v>0</v>
      </c>
      <c r="H740" s="79" t="e">
        <f t="shared" si="83"/>
        <v>#REF!</v>
      </c>
    </row>
    <row r="741" spans="1:8">
      <c r="A741" s="323" t="e">
        <f>#REF!</f>
        <v>#REF!</v>
      </c>
      <c r="B741" s="295" t="e">
        <f>IF(#REF!&lt;&gt;"",#REF!,"")</f>
        <v>#REF!</v>
      </c>
      <c r="C741" s="294" t="e">
        <f>#REF!</f>
        <v>#REF!</v>
      </c>
      <c r="D741" s="293" t="e">
        <f>#REF!</f>
        <v>#REF!</v>
      </c>
      <c r="E741" s="410">
        <f>'Паспорт-3'!E831</f>
        <v>0</v>
      </c>
      <c r="F741" s="411"/>
      <c r="G741" s="426">
        <f t="shared" si="82"/>
        <v>0</v>
      </c>
      <c r="H741" s="79" t="e">
        <f t="shared" si="83"/>
        <v>#REF!</v>
      </c>
    </row>
    <row r="742" spans="1:8">
      <c r="A742" s="323" t="e">
        <f>#REF!</f>
        <v>#REF!</v>
      </c>
      <c r="B742" s="295" t="e">
        <f>IF(#REF!&lt;&gt;"",#REF!,"")</f>
        <v>#REF!</v>
      </c>
      <c r="C742" s="294" t="e">
        <f>#REF!</f>
        <v>#REF!</v>
      </c>
      <c r="D742" s="293" t="e">
        <f>#REF!</f>
        <v>#REF!</v>
      </c>
      <c r="E742" s="410">
        <f>'Паспорт-3'!E832</f>
        <v>0</v>
      </c>
      <c r="F742" s="411"/>
      <c r="G742" s="426">
        <f t="shared" si="82"/>
        <v>0</v>
      </c>
      <c r="H742" s="79" t="e">
        <f t="shared" si="83"/>
        <v>#REF!</v>
      </c>
    </row>
    <row r="743" spans="1:8">
      <c r="A743" s="323" t="e">
        <f>#REF!</f>
        <v>#REF!</v>
      </c>
      <c r="B743" s="295" t="e">
        <f>IF(#REF!&lt;&gt;"",#REF!,"")</f>
        <v>#REF!</v>
      </c>
      <c r="C743" s="294" t="e">
        <f>#REF!</f>
        <v>#REF!</v>
      </c>
      <c r="D743" s="293" t="e">
        <f>#REF!</f>
        <v>#REF!</v>
      </c>
      <c r="E743" s="410">
        <f>'Паспорт-3'!E833</f>
        <v>0</v>
      </c>
      <c r="F743" s="411"/>
      <c r="G743" s="426">
        <f t="shared" si="82"/>
        <v>0</v>
      </c>
      <c r="H743" s="79" t="e">
        <f t="shared" si="83"/>
        <v>#REF!</v>
      </c>
    </row>
    <row r="744" spans="1:8">
      <c r="A744" s="323" t="e">
        <f>#REF!</f>
        <v>#REF!</v>
      </c>
      <c r="B744" s="295" t="e">
        <f>IF(#REF!&lt;&gt;"",#REF!,"")</f>
        <v>#REF!</v>
      </c>
      <c r="C744" s="294" t="e">
        <f>#REF!</f>
        <v>#REF!</v>
      </c>
      <c r="D744" s="293" t="e">
        <f>#REF!</f>
        <v>#REF!</v>
      </c>
      <c r="E744" s="410">
        <f>'Паспорт-3'!E834</f>
        <v>0</v>
      </c>
      <c r="F744" s="411"/>
      <c r="G744" s="426">
        <f t="shared" si="82"/>
        <v>0</v>
      </c>
      <c r="H744" s="79" t="e">
        <f t="shared" si="83"/>
        <v>#REF!</v>
      </c>
    </row>
    <row r="745" spans="1:8">
      <c r="A745" s="430" t="e">
        <f>#REF!</f>
        <v>#REF!</v>
      </c>
      <c r="B745" s="431" t="e">
        <f>IF(#REF!&lt;&gt;"",#REF!,"")</f>
        <v>#REF!</v>
      </c>
      <c r="C745" s="432" t="e">
        <f>#REF!</f>
        <v>#REF!</v>
      </c>
      <c r="D745" s="433" t="e">
        <f>#REF!</f>
        <v>#REF!</v>
      </c>
      <c r="E745" s="434">
        <f>'Паспорт-3'!E835</f>
        <v>0</v>
      </c>
      <c r="F745" s="435"/>
      <c r="G745" s="436">
        <f t="shared" si="82"/>
        <v>0</v>
      </c>
      <c r="H745" s="79" t="e">
        <f t="shared" si="83"/>
        <v>#REF!</v>
      </c>
    </row>
    <row r="746" spans="1:8" ht="12.75" customHeight="1">
      <c r="A746" s="893" t="s">
        <v>210</v>
      </c>
      <c r="B746" s="894"/>
      <c r="C746" s="894"/>
      <c r="D746" s="894"/>
      <c r="E746" s="894"/>
      <c r="F746" s="894"/>
      <c r="G746" s="895"/>
      <c r="H746" s="79" t="e">
        <f>H730</f>
        <v>#REF!</v>
      </c>
    </row>
    <row r="747" spans="1:8" ht="12.75" customHeight="1">
      <c r="A747" s="893" t="s">
        <v>230</v>
      </c>
      <c r="B747" s="894"/>
      <c r="C747" s="894"/>
      <c r="D747" s="894"/>
      <c r="E747" s="894"/>
      <c r="F747" s="894"/>
      <c r="G747" s="895"/>
      <c r="H747" s="79" t="e">
        <f>H695</f>
        <v>#REF!</v>
      </c>
    </row>
    <row r="748" spans="1:8" ht="12.75" customHeight="1">
      <c r="A748" s="857" t="e">
        <f>#REF!</f>
        <v>#REF!</v>
      </c>
      <c r="B748" s="858"/>
      <c r="C748" s="858"/>
      <c r="D748" s="858"/>
      <c r="E748" s="858"/>
      <c r="F748" s="858"/>
      <c r="G748" s="859"/>
      <c r="H748" s="79" t="e">
        <f>H749</f>
        <v>#REF!</v>
      </c>
    </row>
    <row r="749" spans="1:8">
      <c r="A749" s="417" t="s">
        <v>4</v>
      </c>
      <c r="B749" s="896" t="s">
        <v>105</v>
      </c>
      <c r="C749" s="897"/>
      <c r="D749" s="897"/>
      <c r="E749" s="900"/>
      <c r="F749" s="900"/>
      <c r="G749" s="901"/>
      <c r="H749" s="79" t="e">
        <f>H750</f>
        <v>#REF!</v>
      </c>
    </row>
    <row r="750" spans="1:8">
      <c r="A750" s="323" t="e">
        <f>#REF!</f>
        <v>#REF!</v>
      </c>
      <c r="B750" s="418" t="e">
        <f>IF(#REF!&lt;&gt;"",#REF!,"")</f>
        <v>#REF!</v>
      </c>
      <c r="C750" s="419" t="e">
        <f>#REF!</f>
        <v>#REF!</v>
      </c>
      <c r="D750" s="420" t="e">
        <f>#REF!</f>
        <v>#REF!</v>
      </c>
      <c r="E750" s="421">
        <f>'Паспорт-3'!E849</f>
        <v>0</v>
      </c>
      <c r="F750" s="422"/>
      <c r="G750" s="425">
        <f t="shared" ref="G750:G764" si="84">F750-E750</f>
        <v>0</v>
      </c>
      <c r="H750" s="79" t="e">
        <f t="shared" ref="H750:H764" si="85">IF(B750&lt;&gt;"","Для друку","")</f>
        <v>#REF!</v>
      </c>
    </row>
    <row r="751" spans="1:8">
      <c r="A751" s="323" t="e">
        <f>#REF!</f>
        <v>#REF!</v>
      </c>
      <c r="B751" s="295" t="e">
        <f>IF(#REF!&lt;&gt;"",#REF!,"")</f>
        <v>#REF!</v>
      </c>
      <c r="C751" s="294" t="e">
        <f>#REF!</f>
        <v>#REF!</v>
      </c>
      <c r="D751" s="293" t="e">
        <f>#REF!</f>
        <v>#REF!</v>
      </c>
      <c r="E751" s="410">
        <f>'Паспорт-3'!E850</f>
        <v>0</v>
      </c>
      <c r="F751" s="411"/>
      <c r="G751" s="426">
        <f t="shared" si="84"/>
        <v>0</v>
      </c>
      <c r="H751" s="79" t="e">
        <f t="shared" si="85"/>
        <v>#REF!</v>
      </c>
    </row>
    <row r="752" spans="1:8">
      <c r="A752" s="323" t="e">
        <f>#REF!</f>
        <v>#REF!</v>
      </c>
      <c r="B752" s="295" t="e">
        <f>IF(#REF!&lt;&gt;"",#REF!,"")</f>
        <v>#REF!</v>
      </c>
      <c r="C752" s="294" t="e">
        <f>#REF!</f>
        <v>#REF!</v>
      </c>
      <c r="D752" s="293" t="e">
        <f>#REF!</f>
        <v>#REF!</v>
      </c>
      <c r="E752" s="410">
        <f>'Паспорт-3'!E851</f>
        <v>0</v>
      </c>
      <c r="F752" s="411"/>
      <c r="G752" s="426">
        <f t="shared" si="84"/>
        <v>0</v>
      </c>
      <c r="H752" s="79" t="e">
        <f t="shared" si="85"/>
        <v>#REF!</v>
      </c>
    </row>
    <row r="753" spans="1:8">
      <c r="A753" s="323" t="e">
        <f>#REF!</f>
        <v>#REF!</v>
      </c>
      <c r="B753" s="295" t="e">
        <f>IF(#REF!&lt;&gt;"",#REF!,"")</f>
        <v>#REF!</v>
      </c>
      <c r="C753" s="294" t="e">
        <f>#REF!</f>
        <v>#REF!</v>
      </c>
      <c r="D753" s="293" t="e">
        <f>#REF!</f>
        <v>#REF!</v>
      </c>
      <c r="E753" s="410">
        <f>'Паспорт-3'!E852</f>
        <v>0</v>
      </c>
      <c r="F753" s="411"/>
      <c r="G753" s="426">
        <f t="shared" si="84"/>
        <v>0</v>
      </c>
      <c r="H753" s="79" t="e">
        <f t="shared" si="85"/>
        <v>#REF!</v>
      </c>
    </row>
    <row r="754" spans="1:8">
      <c r="A754" s="323" t="e">
        <f>#REF!</f>
        <v>#REF!</v>
      </c>
      <c r="B754" s="295" t="e">
        <f>IF(#REF!&lt;&gt;"",#REF!,"")</f>
        <v>#REF!</v>
      </c>
      <c r="C754" s="294" t="e">
        <f>#REF!</f>
        <v>#REF!</v>
      </c>
      <c r="D754" s="293" t="e">
        <f>#REF!</f>
        <v>#REF!</v>
      </c>
      <c r="E754" s="410">
        <f>'Паспорт-3'!E853</f>
        <v>0</v>
      </c>
      <c r="F754" s="411"/>
      <c r="G754" s="426">
        <f t="shared" si="84"/>
        <v>0</v>
      </c>
      <c r="H754" s="79" t="e">
        <f t="shared" si="85"/>
        <v>#REF!</v>
      </c>
    </row>
    <row r="755" spans="1:8">
      <c r="A755" s="323" t="e">
        <f>#REF!</f>
        <v>#REF!</v>
      </c>
      <c r="B755" s="295" t="e">
        <f>IF(#REF!&lt;&gt;"",#REF!,"")</f>
        <v>#REF!</v>
      </c>
      <c r="C755" s="294" t="e">
        <f>#REF!</f>
        <v>#REF!</v>
      </c>
      <c r="D755" s="293" t="e">
        <f>#REF!</f>
        <v>#REF!</v>
      </c>
      <c r="E755" s="410">
        <f>'Паспорт-3'!E854</f>
        <v>0</v>
      </c>
      <c r="F755" s="411"/>
      <c r="G755" s="426">
        <f t="shared" si="84"/>
        <v>0</v>
      </c>
      <c r="H755" s="79" t="e">
        <f t="shared" si="85"/>
        <v>#REF!</v>
      </c>
    </row>
    <row r="756" spans="1:8">
      <c r="A756" s="323" t="e">
        <f>#REF!</f>
        <v>#REF!</v>
      </c>
      <c r="B756" s="295" t="e">
        <f>IF(#REF!&lt;&gt;"",#REF!,"")</f>
        <v>#REF!</v>
      </c>
      <c r="C756" s="294" t="e">
        <f>#REF!</f>
        <v>#REF!</v>
      </c>
      <c r="D756" s="293" t="e">
        <f>#REF!</f>
        <v>#REF!</v>
      </c>
      <c r="E756" s="410">
        <f>'Паспорт-3'!E855</f>
        <v>0</v>
      </c>
      <c r="F756" s="411"/>
      <c r="G756" s="426">
        <f t="shared" si="84"/>
        <v>0</v>
      </c>
      <c r="H756" s="79" t="e">
        <f t="shared" si="85"/>
        <v>#REF!</v>
      </c>
    </row>
    <row r="757" spans="1:8">
      <c r="A757" s="323" t="e">
        <f>#REF!</f>
        <v>#REF!</v>
      </c>
      <c r="B757" s="295" t="e">
        <f>IF(#REF!&lt;&gt;"",#REF!,"")</f>
        <v>#REF!</v>
      </c>
      <c r="C757" s="294" t="e">
        <f>#REF!</f>
        <v>#REF!</v>
      </c>
      <c r="D757" s="293" t="e">
        <f>#REF!</f>
        <v>#REF!</v>
      </c>
      <c r="E757" s="410">
        <f>'Паспорт-3'!E856</f>
        <v>0</v>
      </c>
      <c r="F757" s="411"/>
      <c r="G757" s="426">
        <f t="shared" si="84"/>
        <v>0</v>
      </c>
      <c r="H757" s="79" t="e">
        <f t="shared" si="85"/>
        <v>#REF!</v>
      </c>
    </row>
    <row r="758" spans="1:8">
      <c r="A758" s="323" t="e">
        <f>#REF!</f>
        <v>#REF!</v>
      </c>
      <c r="B758" s="295" t="e">
        <f>IF(#REF!&lt;&gt;"",#REF!,"")</f>
        <v>#REF!</v>
      </c>
      <c r="C758" s="294" t="e">
        <f>#REF!</f>
        <v>#REF!</v>
      </c>
      <c r="D758" s="293" t="e">
        <f>#REF!</f>
        <v>#REF!</v>
      </c>
      <c r="E758" s="410">
        <f>'Паспорт-3'!E857</f>
        <v>0</v>
      </c>
      <c r="F758" s="411"/>
      <c r="G758" s="426">
        <f t="shared" si="84"/>
        <v>0</v>
      </c>
      <c r="H758" s="79" t="e">
        <f t="shared" si="85"/>
        <v>#REF!</v>
      </c>
    </row>
    <row r="759" spans="1:8">
      <c r="A759" s="323" t="e">
        <f>#REF!</f>
        <v>#REF!</v>
      </c>
      <c r="B759" s="295" t="e">
        <f>IF(#REF!&lt;&gt;"",#REF!,"")</f>
        <v>#REF!</v>
      </c>
      <c r="C759" s="294" t="e">
        <f>#REF!</f>
        <v>#REF!</v>
      </c>
      <c r="D759" s="293" t="e">
        <f>#REF!</f>
        <v>#REF!</v>
      </c>
      <c r="E759" s="410">
        <f>'Паспорт-3'!E858</f>
        <v>0</v>
      </c>
      <c r="F759" s="411"/>
      <c r="G759" s="426">
        <f t="shared" si="84"/>
        <v>0</v>
      </c>
      <c r="H759" s="79" t="e">
        <f t="shared" si="85"/>
        <v>#REF!</v>
      </c>
    </row>
    <row r="760" spans="1:8">
      <c r="A760" s="323" t="e">
        <f>#REF!</f>
        <v>#REF!</v>
      </c>
      <c r="B760" s="295" t="e">
        <f>IF(#REF!&lt;&gt;"",#REF!,"")</f>
        <v>#REF!</v>
      </c>
      <c r="C760" s="294" t="e">
        <f>#REF!</f>
        <v>#REF!</v>
      </c>
      <c r="D760" s="293" t="e">
        <f>#REF!</f>
        <v>#REF!</v>
      </c>
      <c r="E760" s="410">
        <f>'Паспорт-3'!E859</f>
        <v>0</v>
      </c>
      <c r="F760" s="411"/>
      <c r="G760" s="426">
        <f t="shared" si="84"/>
        <v>0</v>
      </c>
      <c r="H760" s="79" t="e">
        <f t="shared" si="85"/>
        <v>#REF!</v>
      </c>
    </row>
    <row r="761" spans="1:8">
      <c r="A761" s="323" t="e">
        <f>#REF!</f>
        <v>#REF!</v>
      </c>
      <c r="B761" s="295" t="e">
        <f>IF(#REF!&lt;&gt;"",#REF!,"")</f>
        <v>#REF!</v>
      </c>
      <c r="C761" s="294" t="e">
        <f>#REF!</f>
        <v>#REF!</v>
      </c>
      <c r="D761" s="293" t="e">
        <f>#REF!</f>
        <v>#REF!</v>
      </c>
      <c r="E761" s="410">
        <f>'Паспорт-3'!E860</f>
        <v>0</v>
      </c>
      <c r="F761" s="411"/>
      <c r="G761" s="426">
        <f t="shared" si="84"/>
        <v>0</v>
      </c>
      <c r="H761" s="79" t="e">
        <f t="shared" si="85"/>
        <v>#REF!</v>
      </c>
    </row>
    <row r="762" spans="1:8">
      <c r="A762" s="323" t="e">
        <f>#REF!</f>
        <v>#REF!</v>
      </c>
      <c r="B762" s="295" t="e">
        <f>IF(#REF!&lt;&gt;"",#REF!,"")</f>
        <v>#REF!</v>
      </c>
      <c r="C762" s="294" t="e">
        <f>#REF!</f>
        <v>#REF!</v>
      </c>
      <c r="D762" s="293" t="e">
        <f>#REF!</f>
        <v>#REF!</v>
      </c>
      <c r="E762" s="410">
        <f>'Паспорт-3'!E861</f>
        <v>0</v>
      </c>
      <c r="F762" s="411"/>
      <c r="G762" s="426">
        <f t="shared" si="84"/>
        <v>0</v>
      </c>
      <c r="H762" s="79" t="e">
        <f t="shared" si="85"/>
        <v>#REF!</v>
      </c>
    </row>
    <row r="763" spans="1:8">
      <c r="A763" s="323" t="e">
        <f>#REF!</f>
        <v>#REF!</v>
      </c>
      <c r="B763" s="295" t="e">
        <f>IF(#REF!&lt;&gt;"",#REF!,"")</f>
        <v>#REF!</v>
      </c>
      <c r="C763" s="294" t="e">
        <f>#REF!</f>
        <v>#REF!</v>
      </c>
      <c r="D763" s="293" t="e">
        <f>#REF!</f>
        <v>#REF!</v>
      </c>
      <c r="E763" s="410">
        <f>'Паспорт-3'!E862</f>
        <v>0</v>
      </c>
      <c r="F763" s="411"/>
      <c r="G763" s="426">
        <f t="shared" si="84"/>
        <v>0</v>
      </c>
      <c r="H763" s="79" t="e">
        <f t="shared" si="85"/>
        <v>#REF!</v>
      </c>
    </row>
    <row r="764" spans="1:8">
      <c r="A764" s="430" t="e">
        <f>#REF!</f>
        <v>#REF!</v>
      </c>
      <c r="B764" s="431" t="e">
        <f>IF(#REF!&lt;&gt;"",#REF!,"")</f>
        <v>#REF!</v>
      </c>
      <c r="C764" s="432" t="e">
        <f>#REF!</f>
        <v>#REF!</v>
      </c>
      <c r="D764" s="433" t="e">
        <f>#REF!</f>
        <v>#REF!</v>
      </c>
      <c r="E764" s="434">
        <f>'Паспорт-3'!E863</f>
        <v>0</v>
      </c>
      <c r="F764" s="435"/>
      <c r="G764" s="436">
        <f t="shared" si="84"/>
        <v>0</v>
      </c>
      <c r="H764" s="79" t="e">
        <f t="shared" si="85"/>
        <v>#REF!</v>
      </c>
    </row>
    <row r="765" spans="1:8" ht="12.75" customHeight="1">
      <c r="A765" s="893" t="s">
        <v>210</v>
      </c>
      <c r="B765" s="894"/>
      <c r="C765" s="894"/>
      <c r="D765" s="894"/>
      <c r="E765" s="894"/>
      <c r="F765" s="894"/>
      <c r="G765" s="895"/>
      <c r="H765" s="79" t="e">
        <f>H749</f>
        <v>#REF!</v>
      </c>
    </row>
    <row r="766" spans="1:8">
      <c r="A766" s="417" t="e">
        <f>#REF!</f>
        <v>#REF!</v>
      </c>
      <c r="B766" s="896" t="s">
        <v>106</v>
      </c>
      <c r="C766" s="897"/>
      <c r="D766" s="897"/>
      <c r="E766" s="897"/>
      <c r="F766" s="897"/>
      <c r="G766" s="902"/>
      <c r="H766" s="79" t="e">
        <f>H767</f>
        <v>#REF!</v>
      </c>
    </row>
    <row r="767" spans="1:8">
      <c r="A767" s="323" t="e">
        <f>#REF!</f>
        <v>#REF!</v>
      </c>
      <c r="B767" s="418" t="e">
        <f>IF(#REF!&lt;&gt;"",#REF!,"")</f>
        <v>#REF!</v>
      </c>
      <c r="C767" s="419" t="e">
        <f>#REF!</f>
        <v>#REF!</v>
      </c>
      <c r="D767" s="420" t="e">
        <f>#REF!</f>
        <v>#REF!</v>
      </c>
      <c r="E767" s="427">
        <f>'Паспорт-3'!E865</f>
        <v>0</v>
      </c>
      <c r="F767" s="428"/>
      <c r="G767" s="429">
        <f t="shared" ref="G767:G781" si="86">F767-E767</f>
        <v>0</v>
      </c>
      <c r="H767" s="79" t="e">
        <f t="shared" ref="H767:H781" si="87">IF(B767&lt;&gt;"","Для друку","")</f>
        <v>#REF!</v>
      </c>
    </row>
    <row r="768" spans="1:8">
      <c r="A768" s="323" t="e">
        <f>#REF!</f>
        <v>#REF!</v>
      </c>
      <c r="B768" s="295" t="e">
        <f>IF(#REF!&lt;&gt;"",#REF!,"")</f>
        <v>#REF!</v>
      </c>
      <c r="C768" s="294" t="e">
        <f>#REF!</f>
        <v>#REF!</v>
      </c>
      <c r="D768" s="293" t="e">
        <f>#REF!</f>
        <v>#REF!</v>
      </c>
      <c r="E768" s="410">
        <f>'Паспорт-3'!E866</f>
        <v>0</v>
      </c>
      <c r="F768" s="411"/>
      <c r="G768" s="426">
        <f t="shared" si="86"/>
        <v>0</v>
      </c>
      <c r="H768" s="79" t="e">
        <f t="shared" si="87"/>
        <v>#REF!</v>
      </c>
    </row>
    <row r="769" spans="1:8">
      <c r="A769" s="323" t="e">
        <f>#REF!</f>
        <v>#REF!</v>
      </c>
      <c r="B769" s="295" t="e">
        <f>IF(#REF!&lt;&gt;"",#REF!,"")</f>
        <v>#REF!</v>
      </c>
      <c r="C769" s="294" t="e">
        <f>#REF!</f>
        <v>#REF!</v>
      </c>
      <c r="D769" s="293" t="e">
        <f>#REF!</f>
        <v>#REF!</v>
      </c>
      <c r="E769" s="410">
        <f>'Паспорт-3'!E867</f>
        <v>0</v>
      </c>
      <c r="F769" s="411"/>
      <c r="G769" s="426">
        <f t="shared" si="86"/>
        <v>0</v>
      </c>
      <c r="H769" s="79" t="e">
        <f t="shared" si="87"/>
        <v>#REF!</v>
      </c>
    </row>
    <row r="770" spans="1:8">
      <c r="A770" s="323" t="e">
        <f>#REF!</f>
        <v>#REF!</v>
      </c>
      <c r="B770" s="295" t="e">
        <f>IF(#REF!&lt;&gt;"",#REF!,"")</f>
        <v>#REF!</v>
      </c>
      <c r="C770" s="294" t="e">
        <f>#REF!</f>
        <v>#REF!</v>
      </c>
      <c r="D770" s="293" t="e">
        <f>#REF!</f>
        <v>#REF!</v>
      </c>
      <c r="E770" s="410">
        <f>'Паспорт-3'!E868</f>
        <v>0</v>
      </c>
      <c r="F770" s="411"/>
      <c r="G770" s="426">
        <f t="shared" si="86"/>
        <v>0</v>
      </c>
      <c r="H770" s="79" t="e">
        <f t="shared" si="87"/>
        <v>#REF!</v>
      </c>
    </row>
    <row r="771" spans="1:8">
      <c r="A771" s="323" t="e">
        <f>#REF!</f>
        <v>#REF!</v>
      </c>
      <c r="B771" s="295" t="e">
        <f>IF(#REF!&lt;&gt;"",#REF!,"")</f>
        <v>#REF!</v>
      </c>
      <c r="C771" s="294" t="e">
        <f>#REF!</f>
        <v>#REF!</v>
      </c>
      <c r="D771" s="293" t="e">
        <f>#REF!</f>
        <v>#REF!</v>
      </c>
      <c r="E771" s="410">
        <f>'Паспорт-3'!E869</f>
        <v>0</v>
      </c>
      <c r="F771" s="411"/>
      <c r="G771" s="426">
        <f t="shared" si="86"/>
        <v>0</v>
      </c>
      <c r="H771" s="79" t="e">
        <f t="shared" si="87"/>
        <v>#REF!</v>
      </c>
    </row>
    <row r="772" spans="1:8">
      <c r="A772" s="323" t="e">
        <f>#REF!</f>
        <v>#REF!</v>
      </c>
      <c r="B772" s="295" t="e">
        <f>IF(#REF!&lt;&gt;"",#REF!,"")</f>
        <v>#REF!</v>
      </c>
      <c r="C772" s="294" t="e">
        <f>#REF!</f>
        <v>#REF!</v>
      </c>
      <c r="D772" s="293" t="e">
        <f>#REF!</f>
        <v>#REF!</v>
      </c>
      <c r="E772" s="410">
        <f>'Паспорт-3'!E870</f>
        <v>0</v>
      </c>
      <c r="F772" s="411"/>
      <c r="G772" s="426">
        <f t="shared" si="86"/>
        <v>0</v>
      </c>
      <c r="H772" s="79" t="e">
        <f t="shared" si="87"/>
        <v>#REF!</v>
      </c>
    </row>
    <row r="773" spans="1:8">
      <c r="A773" s="323" t="e">
        <f>#REF!</f>
        <v>#REF!</v>
      </c>
      <c r="B773" s="295" t="e">
        <f>IF(#REF!&lt;&gt;"",#REF!,"")</f>
        <v>#REF!</v>
      </c>
      <c r="C773" s="294" t="e">
        <f>#REF!</f>
        <v>#REF!</v>
      </c>
      <c r="D773" s="293" t="e">
        <f>#REF!</f>
        <v>#REF!</v>
      </c>
      <c r="E773" s="410">
        <f>'Паспорт-3'!E871</f>
        <v>0</v>
      </c>
      <c r="F773" s="411"/>
      <c r="G773" s="426">
        <f t="shared" si="86"/>
        <v>0</v>
      </c>
      <c r="H773" s="79" t="e">
        <f t="shared" si="87"/>
        <v>#REF!</v>
      </c>
    </row>
    <row r="774" spans="1:8">
      <c r="A774" s="323" t="e">
        <f>#REF!</f>
        <v>#REF!</v>
      </c>
      <c r="B774" s="295" t="e">
        <f>IF(#REF!&lt;&gt;"",#REF!,"")</f>
        <v>#REF!</v>
      </c>
      <c r="C774" s="294" t="e">
        <f>#REF!</f>
        <v>#REF!</v>
      </c>
      <c r="D774" s="293" t="e">
        <f>#REF!</f>
        <v>#REF!</v>
      </c>
      <c r="E774" s="410">
        <f>'Паспорт-3'!E872</f>
        <v>0</v>
      </c>
      <c r="F774" s="411"/>
      <c r="G774" s="426">
        <f t="shared" si="86"/>
        <v>0</v>
      </c>
      <c r="H774" s="79" t="e">
        <f t="shared" si="87"/>
        <v>#REF!</v>
      </c>
    </row>
    <row r="775" spans="1:8">
      <c r="A775" s="323" t="e">
        <f>#REF!</f>
        <v>#REF!</v>
      </c>
      <c r="B775" s="295" t="e">
        <f>IF(#REF!&lt;&gt;"",#REF!,"")</f>
        <v>#REF!</v>
      </c>
      <c r="C775" s="294" t="e">
        <f>#REF!</f>
        <v>#REF!</v>
      </c>
      <c r="D775" s="293" t="e">
        <f>#REF!</f>
        <v>#REF!</v>
      </c>
      <c r="E775" s="410">
        <f>'Паспорт-3'!E873</f>
        <v>0</v>
      </c>
      <c r="F775" s="411"/>
      <c r="G775" s="426">
        <f t="shared" si="86"/>
        <v>0</v>
      </c>
      <c r="H775" s="79" t="e">
        <f t="shared" si="87"/>
        <v>#REF!</v>
      </c>
    </row>
    <row r="776" spans="1:8">
      <c r="A776" s="323" t="e">
        <f>#REF!</f>
        <v>#REF!</v>
      </c>
      <c r="B776" s="295" t="e">
        <f>IF(#REF!&lt;&gt;"",#REF!,"")</f>
        <v>#REF!</v>
      </c>
      <c r="C776" s="294" t="e">
        <f>#REF!</f>
        <v>#REF!</v>
      </c>
      <c r="D776" s="293" t="e">
        <f>#REF!</f>
        <v>#REF!</v>
      </c>
      <c r="E776" s="410">
        <f>'Паспорт-3'!E874</f>
        <v>0</v>
      </c>
      <c r="F776" s="411"/>
      <c r="G776" s="426">
        <f t="shared" si="86"/>
        <v>0</v>
      </c>
      <c r="H776" s="79" t="e">
        <f t="shared" si="87"/>
        <v>#REF!</v>
      </c>
    </row>
    <row r="777" spans="1:8">
      <c r="A777" s="323" t="e">
        <f>#REF!</f>
        <v>#REF!</v>
      </c>
      <c r="B777" s="295" t="e">
        <f>IF(#REF!&lt;&gt;"",#REF!,"")</f>
        <v>#REF!</v>
      </c>
      <c r="C777" s="294" t="e">
        <f>#REF!</f>
        <v>#REF!</v>
      </c>
      <c r="D777" s="293" t="e">
        <f>#REF!</f>
        <v>#REF!</v>
      </c>
      <c r="E777" s="410">
        <f>'Паспорт-3'!E875</f>
        <v>0</v>
      </c>
      <c r="F777" s="411"/>
      <c r="G777" s="426">
        <f t="shared" si="86"/>
        <v>0</v>
      </c>
      <c r="H777" s="79" t="e">
        <f t="shared" si="87"/>
        <v>#REF!</v>
      </c>
    </row>
    <row r="778" spans="1:8">
      <c r="A778" s="323" t="e">
        <f>#REF!</f>
        <v>#REF!</v>
      </c>
      <c r="B778" s="295" t="e">
        <f>IF(#REF!&lt;&gt;"",#REF!,"")</f>
        <v>#REF!</v>
      </c>
      <c r="C778" s="294" t="e">
        <f>#REF!</f>
        <v>#REF!</v>
      </c>
      <c r="D778" s="293" t="e">
        <f>#REF!</f>
        <v>#REF!</v>
      </c>
      <c r="E778" s="410">
        <f>'Паспорт-3'!E876</f>
        <v>0</v>
      </c>
      <c r="F778" s="411"/>
      <c r="G778" s="426">
        <f t="shared" si="86"/>
        <v>0</v>
      </c>
      <c r="H778" s="79" t="e">
        <f t="shared" si="87"/>
        <v>#REF!</v>
      </c>
    </row>
    <row r="779" spans="1:8">
      <c r="A779" s="323" t="e">
        <f>#REF!</f>
        <v>#REF!</v>
      </c>
      <c r="B779" s="295" t="e">
        <f>IF(#REF!&lt;&gt;"",#REF!,"")</f>
        <v>#REF!</v>
      </c>
      <c r="C779" s="294" t="e">
        <f>#REF!</f>
        <v>#REF!</v>
      </c>
      <c r="D779" s="293" t="e">
        <f>#REF!</f>
        <v>#REF!</v>
      </c>
      <c r="E779" s="410">
        <f>'Паспорт-3'!E877</f>
        <v>0</v>
      </c>
      <c r="F779" s="411"/>
      <c r="G779" s="426">
        <f t="shared" si="86"/>
        <v>0</v>
      </c>
      <c r="H779" s="79" t="e">
        <f t="shared" si="87"/>
        <v>#REF!</v>
      </c>
    </row>
    <row r="780" spans="1:8">
      <c r="A780" s="323" t="e">
        <f>#REF!</f>
        <v>#REF!</v>
      </c>
      <c r="B780" s="295" t="e">
        <f>IF(#REF!&lt;&gt;"",#REF!,"")</f>
        <v>#REF!</v>
      </c>
      <c r="C780" s="294" t="e">
        <f>#REF!</f>
        <v>#REF!</v>
      </c>
      <c r="D780" s="293" t="e">
        <f>#REF!</f>
        <v>#REF!</v>
      </c>
      <c r="E780" s="410">
        <f>'Паспорт-3'!E878</f>
        <v>0</v>
      </c>
      <c r="F780" s="411"/>
      <c r="G780" s="426">
        <f t="shared" si="86"/>
        <v>0</v>
      </c>
      <c r="H780" s="79" t="e">
        <f t="shared" si="87"/>
        <v>#REF!</v>
      </c>
    </row>
    <row r="781" spans="1:8">
      <c r="A781" s="430" t="e">
        <f>#REF!</f>
        <v>#REF!</v>
      </c>
      <c r="B781" s="431" t="e">
        <f>IF(#REF!&lt;&gt;"",#REF!,"")</f>
        <v>#REF!</v>
      </c>
      <c r="C781" s="432" t="e">
        <f>#REF!</f>
        <v>#REF!</v>
      </c>
      <c r="D781" s="433" t="e">
        <f>#REF!</f>
        <v>#REF!</v>
      </c>
      <c r="E781" s="434">
        <f>'Паспорт-3'!E879</f>
        <v>0</v>
      </c>
      <c r="F781" s="435"/>
      <c r="G781" s="436">
        <f t="shared" si="86"/>
        <v>0</v>
      </c>
      <c r="H781" s="79" t="e">
        <f t="shared" si="87"/>
        <v>#REF!</v>
      </c>
    </row>
    <row r="782" spans="1:8" ht="12.75" customHeight="1">
      <c r="A782" s="893" t="s">
        <v>210</v>
      </c>
      <c r="B782" s="894"/>
      <c r="C782" s="894"/>
      <c r="D782" s="894"/>
      <c r="E782" s="894"/>
      <c r="F782" s="894"/>
      <c r="G782" s="895"/>
      <c r="H782" s="79" t="e">
        <f>H766</f>
        <v>#REF!</v>
      </c>
    </row>
    <row r="783" spans="1:8">
      <c r="A783" s="423" t="e">
        <f>#REF!</f>
        <v>#REF!</v>
      </c>
      <c r="B783" s="896" t="s">
        <v>107</v>
      </c>
      <c r="C783" s="897"/>
      <c r="D783" s="897"/>
      <c r="E783" s="898"/>
      <c r="F783" s="898"/>
      <c r="G783" s="899"/>
      <c r="H783" s="79" t="e">
        <f>H784</f>
        <v>#REF!</v>
      </c>
    </row>
    <row r="784" spans="1:8">
      <c r="A784" s="323" t="e">
        <f>#REF!</f>
        <v>#REF!</v>
      </c>
      <c r="B784" s="418" t="e">
        <f>IF(#REF!&lt;&gt;"",#REF!,"")</f>
        <v>#REF!</v>
      </c>
      <c r="C784" s="419" t="e">
        <f>#REF!</f>
        <v>#REF!</v>
      </c>
      <c r="D784" s="420" t="e">
        <f>#REF!</f>
        <v>#REF!</v>
      </c>
      <c r="E784" s="421">
        <f>'Паспорт-3'!E881</f>
        <v>0</v>
      </c>
      <c r="F784" s="422"/>
      <c r="G784" s="425">
        <f t="shared" ref="G784:G798" si="88">F784-E784</f>
        <v>0</v>
      </c>
      <c r="H784" s="79" t="e">
        <f t="shared" ref="H784:H798" si="89">IF(B784&lt;&gt;"","Для друку","")</f>
        <v>#REF!</v>
      </c>
    </row>
    <row r="785" spans="1:8">
      <c r="A785" s="323" t="e">
        <f>#REF!</f>
        <v>#REF!</v>
      </c>
      <c r="B785" s="295" t="e">
        <f>IF(#REF!&lt;&gt;"",#REF!,"")</f>
        <v>#REF!</v>
      </c>
      <c r="C785" s="294" t="e">
        <f>#REF!</f>
        <v>#REF!</v>
      </c>
      <c r="D785" s="293" t="e">
        <f>#REF!</f>
        <v>#REF!</v>
      </c>
      <c r="E785" s="410">
        <f>'Паспорт-3'!E882</f>
        <v>0</v>
      </c>
      <c r="F785" s="411"/>
      <c r="G785" s="426">
        <f t="shared" si="88"/>
        <v>0</v>
      </c>
      <c r="H785" s="79" t="e">
        <f t="shared" si="89"/>
        <v>#REF!</v>
      </c>
    </row>
    <row r="786" spans="1:8">
      <c r="A786" s="323" t="e">
        <f>#REF!</f>
        <v>#REF!</v>
      </c>
      <c r="B786" s="295" t="e">
        <f>IF(#REF!&lt;&gt;"",#REF!,"")</f>
        <v>#REF!</v>
      </c>
      <c r="C786" s="294" t="e">
        <f>#REF!</f>
        <v>#REF!</v>
      </c>
      <c r="D786" s="293" t="e">
        <f>#REF!</f>
        <v>#REF!</v>
      </c>
      <c r="E786" s="410">
        <f>'Паспорт-3'!E883</f>
        <v>0</v>
      </c>
      <c r="F786" s="411"/>
      <c r="G786" s="426">
        <f t="shared" si="88"/>
        <v>0</v>
      </c>
      <c r="H786" s="79" t="e">
        <f t="shared" si="89"/>
        <v>#REF!</v>
      </c>
    </row>
    <row r="787" spans="1:8">
      <c r="A787" s="323" t="e">
        <f>#REF!</f>
        <v>#REF!</v>
      </c>
      <c r="B787" s="295" t="e">
        <f>IF(#REF!&lt;&gt;"",#REF!,"")</f>
        <v>#REF!</v>
      </c>
      <c r="C787" s="294" t="e">
        <f>#REF!</f>
        <v>#REF!</v>
      </c>
      <c r="D787" s="293" t="e">
        <f>#REF!</f>
        <v>#REF!</v>
      </c>
      <c r="E787" s="410">
        <f>'Паспорт-3'!E884</f>
        <v>0</v>
      </c>
      <c r="F787" s="411"/>
      <c r="G787" s="426">
        <f t="shared" si="88"/>
        <v>0</v>
      </c>
      <c r="H787" s="79" t="e">
        <f t="shared" si="89"/>
        <v>#REF!</v>
      </c>
    </row>
    <row r="788" spans="1:8">
      <c r="A788" s="323" t="e">
        <f>#REF!</f>
        <v>#REF!</v>
      </c>
      <c r="B788" s="295" t="e">
        <f>IF(#REF!&lt;&gt;"",#REF!,"")</f>
        <v>#REF!</v>
      </c>
      <c r="C788" s="294" t="e">
        <f>#REF!</f>
        <v>#REF!</v>
      </c>
      <c r="D788" s="293" t="e">
        <f>#REF!</f>
        <v>#REF!</v>
      </c>
      <c r="E788" s="410">
        <f>'Паспорт-3'!E885</f>
        <v>0</v>
      </c>
      <c r="F788" s="411"/>
      <c r="G788" s="426">
        <f t="shared" si="88"/>
        <v>0</v>
      </c>
      <c r="H788" s="79" t="e">
        <f t="shared" si="89"/>
        <v>#REF!</v>
      </c>
    </row>
    <row r="789" spans="1:8">
      <c r="A789" s="323" t="e">
        <f>#REF!</f>
        <v>#REF!</v>
      </c>
      <c r="B789" s="295" t="e">
        <f>IF(#REF!&lt;&gt;"",#REF!,"")</f>
        <v>#REF!</v>
      </c>
      <c r="C789" s="294" t="e">
        <f>#REF!</f>
        <v>#REF!</v>
      </c>
      <c r="D789" s="293" t="e">
        <f>#REF!</f>
        <v>#REF!</v>
      </c>
      <c r="E789" s="410">
        <f>'Паспорт-3'!E886</f>
        <v>0</v>
      </c>
      <c r="F789" s="411"/>
      <c r="G789" s="426">
        <f t="shared" si="88"/>
        <v>0</v>
      </c>
      <c r="H789" s="79" t="e">
        <f t="shared" si="89"/>
        <v>#REF!</v>
      </c>
    </row>
    <row r="790" spans="1:8">
      <c r="A790" s="323" t="e">
        <f>#REF!</f>
        <v>#REF!</v>
      </c>
      <c r="B790" s="295" t="e">
        <f>IF(#REF!&lt;&gt;"",#REF!,"")</f>
        <v>#REF!</v>
      </c>
      <c r="C790" s="294" t="e">
        <f>#REF!</f>
        <v>#REF!</v>
      </c>
      <c r="D790" s="293" t="e">
        <f>#REF!</f>
        <v>#REF!</v>
      </c>
      <c r="E790" s="410">
        <f>'Паспорт-3'!E887</f>
        <v>0</v>
      </c>
      <c r="F790" s="411"/>
      <c r="G790" s="426">
        <f t="shared" si="88"/>
        <v>0</v>
      </c>
      <c r="H790" s="79" t="e">
        <f t="shared" si="89"/>
        <v>#REF!</v>
      </c>
    </row>
    <row r="791" spans="1:8">
      <c r="A791" s="323" t="e">
        <f>#REF!</f>
        <v>#REF!</v>
      </c>
      <c r="B791" s="295" t="e">
        <f>IF(#REF!&lt;&gt;"",#REF!,"")</f>
        <v>#REF!</v>
      </c>
      <c r="C791" s="294" t="e">
        <f>#REF!</f>
        <v>#REF!</v>
      </c>
      <c r="D791" s="293" t="e">
        <f>#REF!</f>
        <v>#REF!</v>
      </c>
      <c r="E791" s="410">
        <f>'Паспорт-3'!E888</f>
        <v>0</v>
      </c>
      <c r="F791" s="411"/>
      <c r="G791" s="426">
        <f t="shared" si="88"/>
        <v>0</v>
      </c>
      <c r="H791" s="79" t="e">
        <f t="shared" si="89"/>
        <v>#REF!</v>
      </c>
    </row>
    <row r="792" spans="1:8">
      <c r="A792" s="323" t="e">
        <f>#REF!</f>
        <v>#REF!</v>
      </c>
      <c r="B792" s="295" t="e">
        <f>IF(#REF!&lt;&gt;"",#REF!,"")</f>
        <v>#REF!</v>
      </c>
      <c r="C792" s="294" t="e">
        <f>#REF!</f>
        <v>#REF!</v>
      </c>
      <c r="D792" s="293" t="e">
        <f>#REF!</f>
        <v>#REF!</v>
      </c>
      <c r="E792" s="410">
        <f>'Паспорт-3'!E889</f>
        <v>0</v>
      </c>
      <c r="F792" s="411"/>
      <c r="G792" s="426">
        <f t="shared" si="88"/>
        <v>0</v>
      </c>
      <c r="H792" s="79" t="e">
        <f t="shared" si="89"/>
        <v>#REF!</v>
      </c>
    </row>
    <row r="793" spans="1:8">
      <c r="A793" s="323" t="e">
        <f>#REF!</f>
        <v>#REF!</v>
      </c>
      <c r="B793" s="295" t="e">
        <f>IF(#REF!&lt;&gt;"",#REF!,"")</f>
        <v>#REF!</v>
      </c>
      <c r="C793" s="294" t="e">
        <f>#REF!</f>
        <v>#REF!</v>
      </c>
      <c r="D793" s="293" t="e">
        <f>#REF!</f>
        <v>#REF!</v>
      </c>
      <c r="E793" s="410">
        <f>'Паспорт-3'!E890</f>
        <v>0</v>
      </c>
      <c r="F793" s="411"/>
      <c r="G793" s="426">
        <f t="shared" si="88"/>
        <v>0</v>
      </c>
      <c r="H793" s="79" t="e">
        <f t="shared" si="89"/>
        <v>#REF!</v>
      </c>
    </row>
    <row r="794" spans="1:8">
      <c r="A794" s="323" t="e">
        <f>#REF!</f>
        <v>#REF!</v>
      </c>
      <c r="B794" s="295" t="e">
        <f>IF(#REF!&lt;&gt;"",#REF!,"")</f>
        <v>#REF!</v>
      </c>
      <c r="C794" s="294" t="e">
        <f>#REF!</f>
        <v>#REF!</v>
      </c>
      <c r="D794" s="293" t="e">
        <f>#REF!</f>
        <v>#REF!</v>
      </c>
      <c r="E794" s="410">
        <f>'Паспорт-3'!E891</f>
        <v>0</v>
      </c>
      <c r="F794" s="411"/>
      <c r="G794" s="426">
        <f t="shared" si="88"/>
        <v>0</v>
      </c>
      <c r="H794" s="79" t="e">
        <f t="shared" si="89"/>
        <v>#REF!</v>
      </c>
    </row>
    <row r="795" spans="1:8">
      <c r="A795" s="323" t="e">
        <f>#REF!</f>
        <v>#REF!</v>
      </c>
      <c r="B795" s="295" t="e">
        <f>IF(#REF!&lt;&gt;"",#REF!,"")</f>
        <v>#REF!</v>
      </c>
      <c r="C795" s="294" t="e">
        <f>#REF!</f>
        <v>#REF!</v>
      </c>
      <c r="D795" s="293" t="e">
        <f>#REF!</f>
        <v>#REF!</v>
      </c>
      <c r="E795" s="410">
        <f>'Паспорт-3'!E892</f>
        <v>0</v>
      </c>
      <c r="F795" s="411"/>
      <c r="G795" s="426">
        <f t="shared" si="88"/>
        <v>0</v>
      </c>
      <c r="H795" s="79" t="e">
        <f t="shared" si="89"/>
        <v>#REF!</v>
      </c>
    </row>
    <row r="796" spans="1:8">
      <c r="A796" s="323" t="e">
        <f>#REF!</f>
        <v>#REF!</v>
      </c>
      <c r="B796" s="295" t="e">
        <f>IF(#REF!&lt;&gt;"",#REF!,"")</f>
        <v>#REF!</v>
      </c>
      <c r="C796" s="294" t="e">
        <f>#REF!</f>
        <v>#REF!</v>
      </c>
      <c r="D796" s="293" t="e">
        <f>#REF!</f>
        <v>#REF!</v>
      </c>
      <c r="E796" s="410">
        <f>'Паспорт-3'!E893</f>
        <v>0</v>
      </c>
      <c r="F796" s="411"/>
      <c r="G796" s="426">
        <f t="shared" si="88"/>
        <v>0</v>
      </c>
      <c r="H796" s="79" t="e">
        <f t="shared" si="89"/>
        <v>#REF!</v>
      </c>
    </row>
    <row r="797" spans="1:8">
      <c r="A797" s="323" t="e">
        <f>#REF!</f>
        <v>#REF!</v>
      </c>
      <c r="B797" s="295" t="e">
        <f>IF(#REF!&lt;&gt;"",#REF!,"")</f>
        <v>#REF!</v>
      </c>
      <c r="C797" s="294" t="e">
        <f>#REF!</f>
        <v>#REF!</v>
      </c>
      <c r="D797" s="293" t="e">
        <f>#REF!</f>
        <v>#REF!</v>
      </c>
      <c r="E797" s="410">
        <f>'Паспорт-3'!E894</f>
        <v>0</v>
      </c>
      <c r="F797" s="411"/>
      <c r="G797" s="426">
        <f t="shared" si="88"/>
        <v>0</v>
      </c>
      <c r="H797" s="79" t="e">
        <f t="shared" si="89"/>
        <v>#REF!</v>
      </c>
    </row>
    <row r="798" spans="1:8">
      <c r="A798" s="430" t="e">
        <f>#REF!</f>
        <v>#REF!</v>
      </c>
      <c r="B798" s="431" t="e">
        <f>IF(#REF!&lt;&gt;"",#REF!,"")</f>
        <v>#REF!</v>
      </c>
      <c r="C798" s="432" t="e">
        <f>#REF!</f>
        <v>#REF!</v>
      </c>
      <c r="D798" s="433" t="e">
        <f>#REF!</f>
        <v>#REF!</v>
      </c>
      <c r="E798" s="434">
        <f>'Паспорт-3'!E895</f>
        <v>0</v>
      </c>
      <c r="F798" s="435"/>
      <c r="G798" s="436">
        <f t="shared" si="88"/>
        <v>0</v>
      </c>
      <c r="H798" s="79" t="e">
        <f t="shared" si="89"/>
        <v>#REF!</v>
      </c>
    </row>
    <row r="799" spans="1:8" ht="12.75" customHeight="1">
      <c r="A799" s="893" t="s">
        <v>210</v>
      </c>
      <c r="B799" s="894"/>
      <c r="C799" s="894"/>
      <c r="D799" s="894"/>
      <c r="E799" s="894"/>
      <c r="F799" s="894"/>
      <c r="G799" s="895"/>
      <c r="H799" s="79" t="e">
        <f>H783</f>
        <v>#REF!</v>
      </c>
    </row>
    <row r="800" spans="1:8" ht="12.75" customHeight="1">
      <c r="A800" s="893" t="s">
        <v>230</v>
      </c>
      <c r="B800" s="894"/>
      <c r="C800" s="894"/>
      <c r="D800" s="894"/>
      <c r="E800" s="894"/>
      <c r="F800" s="894"/>
      <c r="G800" s="895"/>
      <c r="H800" s="79" t="e">
        <f>H748</f>
        <v>#REF!</v>
      </c>
    </row>
    <row r="801" spans="1:8" ht="12.75" customHeight="1">
      <c r="A801" s="903" t="e">
        <f>#REF!</f>
        <v>#REF!</v>
      </c>
      <c r="B801" s="904"/>
      <c r="C801" s="904"/>
      <c r="D801" s="904"/>
      <c r="E801" s="904"/>
      <c r="F801" s="904"/>
      <c r="G801" s="905"/>
      <c r="H801" s="79" t="e">
        <f>H802</f>
        <v>#REF!</v>
      </c>
    </row>
    <row r="802" spans="1:8" ht="12.75" customHeight="1">
      <c r="A802" s="857" t="e">
        <f>#REF!</f>
        <v>#REF!</v>
      </c>
      <c r="B802" s="858"/>
      <c r="C802" s="858"/>
      <c r="D802" s="858"/>
      <c r="E802" s="858"/>
      <c r="F802" s="858"/>
      <c r="G802" s="859"/>
      <c r="H802" s="79" t="e">
        <f>H803</f>
        <v>#REF!</v>
      </c>
    </row>
    <row r="803" spans="1:8">
      <c r="A803" s="417" t="s">
        <v>4</v>
      </c>
      <c r="B803" s="896" t="s">
        <v>105</v>
      </c>
      <c r="C803" s="897"/>
      <c r="D803" s="897"/>
      <c r="E803" s="900"/>
      <c r="F803" s="900"/>
      <c r="G803" s="901"/>
      <c r="H803" s="79" t="e">
        <f>H804</f>
        <v>#REF!</v>
      </c>
    </row>
    <row r="804" spans="1:8">
      <c r="A804" s="323" t="e">
        <f>#REF!</f>
        <v>#REF!</v>
      </c>
      <c r="B804" s="418" t="e">
        <f>IF(#REF!&lt;&gt;"",#REF!,"")</f>
        <v>#REF!</v>
      </c>
      <c r="C804" s="419" t="e">
        <f>#REF!</f>
        <v>#REF!</v>
      </c>
      <c r="D804" s="420" t="e">
        <f>#REF!</f>
        <v>#REF!</v>
      </c>
      <c r="E804" s="421">
        <f>'Паспорт-3'!E910</f>
        <v>0</v>
      </c>
      <c r="F804" s="422"/>
      <c r="G804" s="425">
        <f t="shared" ref="G804:G818" si="90">F804-E804</f>
        <v>0</v>
      </c>
      <c r="H804" s="79" t="e">
        <f t="shared" ref="H804:H818" si="91">IF(B804&lt;&gt;"","Для друку","")</f>
        <v>#REF!</v>
      </c>
    </row>
    <row r="805" spans="1:8">
      <c r="A805" s="323" t="e">
        <f>#REF!</f>
        <v>#REF!</v>
      </c>
      <c r="B805" s="295" t="e">
        <f>IF(#REF!&lt;&gt;"",#REF!,"")</f>
        <v>#REF!</v>
      </c>
      <c r="C805" s="294" t="e">
        <f>#REF!</f>
        <v>#REF!</v>
      </c>
      <c r="D805" s="293" t="e">
        <f>#REF!</f>
        <v>#REF!</v>
      </c>
      <c r="E805" s="410">
        <f>'Паспорт-3'!E911</f>
        <v>0</v>
      </c>
      <c r="F805" s="411"/>
      <c r="G805" s="426">
        <f t="shared" si="90"/>
        <v>0</v>
      </c>
      <c r="H805" s="79" t="e">
        <f t="shared" si="91"/>
        <v>#REF!</v>
      </c>
    </row>
    <row r="806" spans="1:8">
      <c r="A806" s="323" t="e">
        <f>#REF!</f>
        <v>#REF!</v>
      </c>
      <c r="B806" s="295" t="e">
        <f>IF(#REF!&lt;&gt;"",#REF!,"")</f>
        <v>#REF!</v>
      </c>
      <c r="C806" s="294" t="e">
        <f>#REF!</f>
        <v>#REF!</v>
      </c>
      <c r="D806" s="293" t="e">
        <f>#REF!</f>
        <v>#REF!</v>
      </c>
      <c r="E806" s="410">
        <f>'Паспорт-3'!E912</f>
        <v>0</v>
      </c>
      <c r="F806" s="411"/>
      <c r="G806" s="426">
        <f t="shared" si="90"/>
        <v>0</v>
      </c>
      <c r="H806" s="79" t="e">
        <f t="shared" si="91"/>
        <v>#REF!</v>
      </c>
    </row>
    <row r="807" spans="1:8">
      <c r="A807" s="323" t="e">
        <f>#REF!</f>
        <v>#REF!</v>
      </c>
      <c r="B807" s="295" t="e">
        <f>IF(#REF!&lt;&gt;"",#REF!,"")</f>
        <v>#REF!</v>
      </c>
      <c r="C807" s="294" t="e">
        <f>#REF!</f>
        <v>#REF!</v>
      </c>
      <c r="D807" s="293" t="e">
        <f>#REF!</f>
        <v>#REF!</v>
      </c>
      <c r="E807" s="410">
        <f>'Паспорт-3'!E913</f>
        <v>0</v>
      </c>
      <c r="F807" s="411"/>
      <c r="G807" s="426">
        <f t="shared" si="90"/>
        <v>0</v>
      </c>
      <c r="H807" s="79" t="e">
        <f t="shared" si="91"/>
        <v>#REF!</v>
      </c>
    </row>
    <row r="808" spans="1:8">
      <c r="A808" s="323" t="e">
        <f>#REF!</f>
        <v>#REF!</v>
      </c>
      <c r="B808" s="295" t="e">
        <f>IF(#REF!&lt;&gt;"",#REF!,"")</f>
        <v>#REF!</v>
      </c>
      <c r="C808" s="294" t="e">
        <f>#REF!</f>
        <v>#REF!</v>
      </c>
      <c r="D808" s="293" t="e">
        <f>#REF!</f>
        <v>#REF!</v>
      </c>
      <c r="E808" s="410">
        <f>'Паспорт-3'!E914</f>
        <v>0</v>
      </c>
      <c r="F808" s="411"/>
      <c r="G808" s="426">
        <f t="shared" si="90"/>
        <v>0</v>
      </c>
      <c r="H808" s="79" t="e">
        <f t="shared" si="91"/>
        <v>#REF!</v>
      </c>
    </row>
    <row r="809" spans="1:8">
      <c r="A809" s="323" t="e">
        <f>#REF!</f>
        <v>#REF!</v>
      </c>
      <c r="B809" s="295" t="e">
        <f>IF(#REF!&lt;&gt;"",#REF!,"")</f>
        <v>#REF!</v>
      </c>
      <c r="C809" s="294" t="e">
        <f>#REF!</f>
        <v>#REF!</v>
      </c>
      <c r="D809" s="293" t="e">
        <f>#REF!</f>
        <v>#REF!</v>
      </c>
      <c r="E809" s="410">
        <f>'Паспорт-3'!E915</f>
        <v>0</v>
      </c>
      <c r="F809" s="411"/>
      <c r="G809" s="426">
        <f t="shared" si="90"/>
        <v>0</v>
      </c>
      <c r="H809" s="79" t="e">
        <f t="shared" si="91"/>
        <v>#REF!</v>
      </c>
    </row>
    <row r="810" spans="1:8">
      <c r="A810" s="323" t="e">
        <f>#REF!</f>
        <v>#REF!</v>
      </c>
      <c r="B810" s="295" t="e">
        <f>IF(#REF!&lt;&gt;"",#REF!,"")</f>
        <v>#REF!</v>
      </c>
      <c r="C810" s="294" t="e">
        <f>#REF!</f>
        <v>#REF!</v>
      </c>
      <c r="D810" s="293" t="e">
        <f>#REF!</f>
        <v>#REF!</v>
      </c>
      <c r="E810" s="410">
        <f>'Паспорт-3'!E916</f>
        <v>0</v>
      </c>
      <c r="F810" s="411"/>
      <c r="G810" s="426">
        <f t="shared" si="90"/>
        <v>0</v>
      </c>
      <c r="H810" s="79" t="e">
        <f t="shared" si="91"/>
        <v>#REF!</v>
      </c>
    </row>
    <row r="811" spans="1:8">
      <c r="A811" s="323" t="e">
        <f>#REF!</f>
        <v>#REF!</v>
      </c>
      <c r="B811" s="295" t="e">
        <f>IF(#REF!&lt;&gt;"",#REF!,"")</f>
        <v>#REF!</v>
      </c>
      <c r="C811" s="294" t="e">
        <f>#REF!</f>
        <v>#REF!</v>
      </c>
      <c r="D811" s="293" t="e">
        <f>#REF!</f>
        <v>#REF!</v>
      </c>
      <c r="E811" s="410">
        <f>'Паспорт-3'!E917</f>
        <v>0</v>
      </c>
      <c r="F811" s="411"/>
      <c r="G811" s="426">
        <f t="shared" si="90"/>
        <v>0</v>
      </c>
      <c r="H811" s="79" t="e">
        <f t="shared" si="91"/>
        <v>#REF!</v>
      </c>
    </row>
    <row r="812" spans="1:8">
      <c r="A812" s="323" t="e">
        <f>#REF!</f>
        <v>#REF!</v>
      </c>
      <c r="B812" s="295" t="e">
        <f>IF(#REF!&lt;&gt;"",#REF!,"")</f>
        <v>#REF!</v>
      </c>
      <c r="C812" s="294" t="e">
        <f>#REF!</f>
        <v>#REF!</v>
      </c>
      <c r="D812" s="293" t="e">
        <f>#REF!</f>
        <v>#REF!</v>
      </c>
      <c r="E812" s="410">
        <f>'Паспорт-3'!E918</f>
        <v>0</v>
      </c>
      <c r="F812" s="411"/>
      <c r="G812" s="426">
        <f t="shared" si="90"/>
        <v>0</v>
      </c>
      <c r="H812" s="79" t="e">
        <f t="shared" si="91"/>
        <v>#REF!</v>
      </c>
    </row>
    <row r="813" spans="1:8">
      <c r="A813" s="323" t="e">
        <f>#REF!</f>
        <v>#REF!</v>
      </c>
      <c r="B813" s="295" t="e">
        <f>IF(#REF!&lt;&gt;"",#REF!,"")</f>
        <v>#REF!</v>
      </c>
      <c r="C813" s="294" t="e">
        <f>#REF!</f>
        <v>#REF!</v>
      </c>
      <c r="D813" s="293" t="e">
        <f>#REF!</f>
        <v>#REF!</v>
      </c>
      <c r="E813" s="410">
        <f>'Паспорт-3'!E919</f>
        <v>0</v>
      </c>
      <c r="F813" s="411"/>
      <c r="G813" s="426">
        <f t="shared" si="90"/>
        <v>0</v>
      </c>
      <c r="H813" s="79" t="e">
        <f t="shared" si="91"/>
        <v>#REF!</v>
      </c>
    </row>
    <row r="814" spans="1:8">
      <c r="A814" s="323" t="e">
        <f>#REF!</f>
        <v>#REF!</v>
      </c>
      <c r="B814" s="295" t="e">
        <f>IF(#REF!&lt;&gt;"",#REF!,"")</f>
        <v>#REF!</v>
      </c>
      <c r="C814" s="294" t="e">
        <f>#REF!</f>
        <v>#REF!</v>
      </c>
      <c r="D814" s="293" t="e">
        <f>#REF!</f>
        <v>#REF!</v>
      </c>
      <c r="E814" s="410">
        <f>'Паспорт-3'!E920</f>
        <v>0</v>
      </c>
      <c r="F814" s="411"/>
      <c r="G814" s="426">
        <f t="shared" si="90"/>
        <v>0</v>
      </c>
      <c r="H814" s="79" t="e">
        <f t="shared" si="91"/>
        <v>#REF!</v>
      </c>
    </row>
    <row r="815" spans="1:8">
      <c r="A815" s="323" t="e">
        <f>#REF!</f>
        <v>#REF!</v>
      </c>
      <c r="B815" s="295" t="e">
        <f>IF(#REF!&lt;&gt;"",#REF!,"")</f>
        <v>#REF!</v>
      </c>
      <c r="C815" s="294" t="e">
        <f>#REF!</f>
        <v>#REF!</v>
      </c>
      <c r="D815" s="293" t="e">
        <f>#REF!</f>
        <v>#REF!</v>
      </c>
      <c r="E815" s="410">
        <f>'Паспорт-3'!E921</f>
        <v>0</v>
      </c>
      <c r="F815" s="411"/>
      <c r="G815" s="426">
        <f t="shared" si="90"/>
        <v>0</v>
      </c>
      <c r="H815" s="79" t="e">
        <f t="shared" si="91"/>
        <v>#REF!</v>
      </c>
    </row>
    <row r="816" spans="1:8">
      <c r="A816" s="323" t="e">
        <f>#REF!</f>
        <v>#REF!</v>
      </c>
      <c r="B816" s="295" t="e">
        <f>IF(#REF!&lt;&gt;"",#REF!,"")</f>
        <v>#REF!</v>
      </c>
      <c r="C816" s="294" t="e">
        <f>#REF!</f>
        <v>#REF!</v>
      </c>
      <c r="D816" s="293" t="e">
        <f>#REF!</f>
        <v>#REF!</v>
      </c>
      <c r="E816" s="410">
        <f>'Паспорт-3'!E922</f>
        <v>0</v>
      </c>
      <c r="F816" s="411"/>
      <c r="G816" s="426">
        <f t="shared" si="90"/>
        <v>0</v>
      </c>
      <c r="H816" s="79" t="e">
        <f t="shared" si="91"/>
        <v>#REF!</v>
      </c>
    </row>
    <row r="817" spans="1:8">
      <c r="A817" s="323" t="e">
        <f>#REF!</f>
        <v>#REF!</v>
      </c>
      <c r="B817" s="295" t="e">
        <f>IF(#REF!&lt;&gt;"",#REF!,"")</f>
        <v>#REF!</v>
      </c>
      <c r="C817" s="294" t="e">
        <f>#REF!</f>
        <v>#REF!</v>
      </c>
      <c r="D817" s="293" t="e">
        <f>#REF!</f>
        <v>#REF!</v>
      </c>
      <c r="E817" s="410">
        <f>'Паспорт-3'!E923</f>
        <v>0</v>
      </c>
      <c r="F817" s="411"/>
      <c r="G817" s="426">
        <f t="shared" si="90"/>
        <v>0</v>
      </c>
      <c r="H817" s="79" t="e">
        <f t="shared" si="91"/>
        <v>#REF!</v>
      </c>
    </row>
    <row r="818" spans="1:8">
      <c r="A818" s="430" t="e">
        <f>#REF!</f>
        <v>#REF!</v>
      </c>
      <c r="B818" s="431" t="e">
        <f>IF(#REF!&lt;&gt;"",#REF!,"")</f>
        <v>#REF!</v>
      </c>
      <c r="C818" s="432" t="e">
        <f>#REF!</f>
        <v>#REF!</v>
      </c>
      <c r="D818" s="433" t="e">
        <f>#REF!</f>
        <v>#REF!</v>
      </c>
      <c r="E818" s="434">
        <f>'Паспорт-3'!E924</f>
        <v>0</v>
      </c>
      <c r="F818" s="435"/>
      <c r="G818" s="436">
        <f t="shared" si="90"/>
        <v>0</v>
      </c>
      <c r="H818" s="79" t="e">
        <f t="shared" si="91"/>
        <v>#REF!</v>
      </c>
    </row>
    <row r="819" spans="1:8" ht="12.75" customHeight="1">
      <c r="A819" s="893" t="s">
        <v>210</v>
      </c>
      <c r="B819" s="894"/>
      <c r="C819" s="894"/>
      <c r="D819" s="894"/>
      <c r="E819" s="894"/>
      <c r="F819" s="894"/>
      <c r="G819" s="895"/>
      <c r="H819" s="79" t="e">
        <f>H803</f>
        <v>#REF!</v>
      </c>
    </row>
    <row r="820" spans="1:8">
      <c r="A820" s="417" t="e">
        <f>#REF!</f>
        <v>#REF!</v>
      </c>
      <c r="B820" s="896" t="s">
        <v>106</v>
      </c>
      <c r="C820" s="897"/>
      <c r="D820" s="897"/>
      <c r="E820" s="897"/>
      <c r="F820" s="897"/>
      <c r="G820" s="902"/>
      <c r="H820" s="79" t="e">
        <f>H821</f>
        <v>#REF!</v>
      </c>
    </row>
    <row r="821" spans="1:8">
      <c r="A821" s="323" t="e">
        <f>#REF!</f>
        <v>#REF!</v>
      </c>
      <c r="B821" s="418" t="e">
        <f>IF(#REF!&lt;&gt;"",#REF!,"")</f>
        <v>#REF!</v>
      </c>
      <c r="C821" s="419" t="e">
        <f>#REF!</f>
        <v>#REF!</v>
      </c>
      <c r="D821" s="420" t="e">
        <f>#REF!</f>
        <v>#REF!</v>
      </c>
      <c r="E821" s="427">
        <f>'Паспорт-3'!E926</f>
        <v>0</v>
      </c>
      <c r="F821" s="428"/>
      <c r="G821" s="429">
        <f t="shared" ref="G821:G835" si="92">F821-E821</f>
        <v>0</v>
      </c>
      <c r="H821" s="79" t="e">
        <f t="shared" ref="H821:H835" si="93">IF(B821&lt;&gt;"","Для друку","")</f>
        <v>#REF!</v>
      </c>
    </row>
    <row r="822" spans="1:8">
      <c r="A822" s="323" t="e">
        <f>#REF!</f>
        <v>#REF!</v>
      </c>
      <c r="B822" s="295" t="e">
        <f>IF(#REF!&lt;&gt;"",#REF!,"")</f>
        <v>#REF!</v>
      </c>
      <c r="C822" s="294" t="e">
        <f>#REF!</f>
        <v>#REF!</v>
      </c>
      <c r="D822" s="293" t="e">
        <f>#REF!</f>
        <v>#REF!</v>
      </c>
      <c r="E822" s="410">
        <f>'Паспорт-3'!E927</f>
        <v>0</v>
      </c>
      <c r="F822" s="411"/>
      <c r="G822" s="426">
        <f t="shared" si="92"/>
        <v>0</v>
      </c>
      <c r="H822" s="79" t="e">
        <f t="shared" si="93"/>
        <v>#REF!</v>
      </c>
    </row>
    <row r="823" spans="1:8">
      <c r="A823" s="323" t="e">
        <f>#REF!</f>
        <v>#REF!</v>
      </c>
      <c r="B823" s="295" t="e">
        <f>IF(#REF!&lt;&gt;"",#REF!,"")</f>
        <v>#REF!</v>
      </c>
      <c r="C823" s="294" t="e">
        <f>#REF!</f>
        <v>#REF!</v>
      </c>
      <c r="D823" s="293" t="e">
        <f>#REF!</f>
        <v>#REF!</v>
      </c>
      <c r="E823" s="410">
        <f>'Паспорт-3'!E928</f>
        <v>0</v>
      </c>
      <c r="F823" s="411"/>
      <c r="G823" s="426">
        <f t="shared" si="92"/>
        <v>0</v>
      </c>
      <c r="H823" s="79" t="e">
        <f t="shared" si="93"/>
        <v>#REF!</v>
      </c>
    </row>
    <row r="824" spans="1:8">
      <c r="A824" s="323" t="e">
        <f>#REF!</f>
        <v>#REF!</v>
      </c>
      <c r="B824" s="295" t="e">
        <f>IF(#REF!&lt;&gt;"",#REF!,"")</f>
        <v>#REF!</v>
      </c>
      <c r="C824" s="294" t="e">
        <f>#REF!</f>
        <v>#REF!</v>
      </c>
      <c r="D824" s="293" t="e">
        <f>#REF!</f>
        <v>#REF!</v>
      </c>
      <c r="E824" s="410">
        <f>'Паспорт-3'!E929</f>
        <v>0</v>
      </c>
      <c r="F824" s="411"/>
      <c r="G824" s="426">
        <f t="shared" si="92"/>
        <v>0</v>
      </c>
      <c r="H824" s="79" t="e">
        <f t="shared" si="93"/>
        <v>#REF!</v>
      </c>
    </row>
    <row r="825" spans="1:8">
      <c r="A825" s="323" t="e">
        <f>#REF!</f>
        <v>#REF!</v>
      </c>
      <c r="B825" s="295" t="e">
        <f>IF(#REF!&lt;&gt;"",#REF!,"")</f>
        <v>#REF!</v>
      </c>
      <c r="C825" s="294" t="e">
        <f>#REF!</f>
        <v>#REF!</v>
      </c>
      <c r="D825" s="293" t="e">
        <f>#REF!</f>
        <v>#REF!</v>
      </c>
      <c r="E825" s="410">
        <f>'Паспорт-3'!E930</f>
        <v>0</v>
      </c>
      <c r="F825" s="411"/>
      <c r="G825" s="426">
        <f t="shared" si="92"/>
        <v>0</v>
      </c>
      <c r="H825" s="79" t="e">
        <f t="shared" si="93"/>
        <v>#REF!</v>
      </c>
    </row>
    <row r="826" spans="1:8">
      <c r="A826" s="323" t="e">
        <f>#REF!</f>
        <v>#REF!</v>
      </c>
      <c r="B826" s="295" t="e">
        <f>IF(#REF!&lt;&gt;"",#REF!,"")</f>
        <v>#REF!</v>
      </c>
      <c r="C826" s="294" t="e">
        <f>#REF!</f>
        <v>#REF!</v>
      </c>
      <c r="D826" s="293" t="e">
        <f>#REF!</f>
        <v>#REF!</v>
      </c>
      <c r="E826" s="410">
        <f>'Паспорт-3'!E931</f>
        <v>0</v>
      </c>
      <c r="F826" s="411"/>
      <c r="G826" s="426">
        <f t="shared" si="92"/>
        <v>0</v>
      </c>
      <c r="H826" s="79" t="e">
        <f t="shared" si="93"/>
        <v>#REF!</v>
      </c>
    </row>
    <row r="827" spans="1:8">
      <c r="A827" s="323" t="e">
        <f>#REF!</f>
        <v>#REF!</v>
      </c>
      <c r="B827" s="295" t="e">
        <f>IF(#REF!&lt;&gt;"",#REF!,"")</f>
        <v>#REF!</v>
      </c>
      <c r="C827" s="294" t="e">
        <f>#REF!</f>
        <v>#REF!</v>
      </c>
      <c r="D827" s="293" t="e">
        <f>#REF!</f>
        <v>#REF!</v>
      </c>
      <c r="E827" s="410">
        <f>'Паспорт-3'!E932</f>
        <v>0</v>
      </c>
      <c r="F827" s="411"/>
      <c r="G827" s="426">
        <f t="shared" si="92"/>
        <v>0</v>
      </c>
      <c r="H827" s="79" t="e">
        <f t="shared" si="93"/>
        <v>#REF!</v>
      </c>
    </row>
    <row r="828" spans="1:8">
      <c r="A828" s="323" t="e">
        <f>#REF!</f>
        <v>#REF!</v>
      </c>
      <c r="B828" s="295" t="e">
        <f>IF(#REF!&lt;&gt;"",#REF!,"")</f>
        <v>#REF!</v>
      </c>
      <c r="C828" s="294" t="e">
        <f>#REF!</f>
        <v>#REF!</v>
      </c>
      <c r="D828" s="293" t="e">
        <f>#REF!</f>
        <v>#REF!</v>
      </c>
      <c r="E828" s="410">
        <f>'Паспорт-3'!E933</f>
        <v>0</v>
      </c>
      <c r="F828" s="411"/>
      <c r="G828" s="426">
        <f t="shared" si="92"/>
        <v>0</v>
      </c>
      <c r="H828" s="79" t="e">
        <f t="shared" si="93"/>
        <v>#REF!</v>
      </c>
    </row>
    <row r="829" spans="1:8">
      <c r="A829" s="323" t="e">
        <f>#REF!</f>
        <v>#REF!</v>
      </c>
      <c r="B829" s="295" t="e">
        <f>IF(#REF!&lt;&gt;"",#REF!,"")</f>
        <v>#REF!</v>
      </c>
      <c r="C829" s="294" t="e">
        <f>#REF!</f>
        <v>#REF!</v>
      </c>
      <c r="D829" s="293" t="e">
        <f>#REF!</f>
        <v>#REF!</v>
      </c>
      <c r="E829" s="410">
        <f>'Паспорт-3'!E934</f>
        <v>0</v>
      </c>
      <c r="F829" s="411"/>
      <c r="G829" s="426">
        <f t="shared" si="92"/>
        <v>0</v>
      </c>
      <c r="H829" s="79" t="e">
        <f t="shared" si="93"/>
        <v>#REF!</v>
      </c>
    </row>
    <row r="830" spans="1:8">
      <c r="A830" s="323" t="e">
        <f>#REF!</f>
        <v>#REF!</v>
      </c>
      <c r="B830" s="295" t="e">
        <f>IF(#REF!&lt;&gt;"",#REF!,"")</f>
        <v>#REF!</v>
      </c>
      <c r="C830" s="294" t="e">
        <f>#REF!</f>
        <v>#REF!</v>
      </c>
      <c r="D830" s="293" t="e">
        <f>#REF!</f>
        <v>#REF!</v>
      </c>
      <c r="E830" s="410">
        <f>'Паспорт-3'!E935</f>
        <v>0</v>
      </c>
      <c r="F830" s="411"/>
      <c r="G830" s="426">
        <f t="shared" si="92"/>
        <v>0</v>
      </c>
      <c r="H830" s="79" t="e">
        <f t="shared" si="93"/>
        <v>#REF!</v>
      </c>
    </row>
    <row r="831" spans="1:8">
      <c r="A831" s="323" t="e">
        <f>#REF!</f>
        <v>#REF!</v>
      </c>
      <c r="B831" s="295" t="e">
        <f>IF(#REF!&lt;&gt;"",#REF!,"")</f>
        <v>#REF!</v>
      </c>
      <c r="C831" s="294" t="e">
        <f>#REF!</f>
        <v>#REF!</v>
      </c>
      <c r="D831" s="293" t="e">
        <f>#REF!</f>
        <v>#REF!</v>
      </c>
      <c r="E831" s="410">
        <f>'Паспорт-3'!E936</f>
        <v>0</v>
      </c>
      <c r="F831" s="411"/>
      <c r="G831" s="426">
        <f t="shared" si="92"/>
        <v>0</v>
      </c>
      <c r="H831" s="79" t="e">
        <f t="shared" si="93"/>
        <v>#REF!</v>
      </c>
    </row>
    <row r="832" spans="1:8">
      <c r="A832" s="323" t="e">
        <f>#REF!</f>
        <v>#REF!</v>
      </c>
      <c r="B832" s="295" t="e">
        <f>IF(#REF!&lt;&gt;"",#REF!,"")</f>
        <v>#REF!</v>
      </c>
      <c r="C832" s="294" t="e">
        <f>#REF!</f>
        <v>#REF!</v>
      </c>
      <c r="D832" s="293" t="e">
        <f>#REF!</f>
        <v>#REF!</v>
      </c>
      <c r="E832" s="410">
        <f>'Паспорт-3'!E937</f>
        <v>0</v>
      </c>
      <c r="F832" s="411"/>
      <c r="G832" s="426">
        <f t="shared" si="92"/>
        <v>0</v>
      </c>
      <c r="H832" s="79" t="e">
        <f t="shared" si="93"/>
        <v>#REF!</v>
      </c>
    </row>
    <row r="833" spans="1:8">
      <c r="A833" s="323" t="e">
        <f>#REF!</f>
        <v>#REF!</v>
      </c>
      <c r="B833" s="295" t="e">
        <f>IF(#REF!&lt;&gt;"",#REF!,"")</f>
        <v>#REF!</v>
      </c>
      <c r="C833" s="294" t="e">
        <f>#REF!</f>
        <v>#REF!</v>
      </c>
      <c r="D833" s="293" t="e">
        <f>#REF!</f>
        <v>#REF!</v>
      </c>
      <c r="E833" s="410">
        <f>'Паспорт-3'!E938</f>
        <v>0</v>
      </c>
      <c r="F833" s="411"/>
      <c r="G833" s="426">
        <f t="shared" si="92"/>
        <v>0</v>
      </c>
      <c r="H833" s="79" t="e">
        <f t="shared" si="93"/>
        <v>#REF!</v>
      </c>
    </row>
    <row r="834" spans="1:8">
      <c r="A834" s="323" t="e">
        <f>#REF!</f>
        <v>#REF!</v>
      </c>
      <c r="B834" s="295" t="e">
        <f>IF(#REF!&lt;&gt;"",#REF!,"")</f>
        <v>#REF!</v>
      </c>
      <c r="C834" s="294" t="e">
        <f>#REF!</f>
        <v>#REF!</v>
      </c>
      <c r="D834" s="293" t="e">
        <f>#REF!</f>
        <v>#REF!</v>
      </c>
      <c r="E834" s="410">
        <f>'Паспорт-3'!E939</f>
        <v>0</v>
      </c>
      <c r="F834" s="411"/>
      <c r="G834" s="426">
        <f t="shared" si="92"/>
        <v>0</v>
      </c>
      <c r="H834" s="79" t="e">
        <f t="shared" si="93"/>
        <v>#REF!</v>
      </c>
    </row>
    <row r="835" spans="1:8">
      <c r="A835" s="430" t="e">
        <f>#REF!</f>
        <v>#REF!</v>
      </c>
      <c r="B835" s="431" t="e">
        <f>IF(#REF!&lt;&gt;"",#REF!,"")</f>
        <v>#REF!</v>
      </c>
      <c r="C835" s="432" t="e">
        <f>#REF!</f>
        <v>#REF!</v>
      </c>
      <c r="D835" s="433" t="e">
        <f>#REF!</f>
        <v>#REF!</v>
      </c>
      <c r="E835" s="434">
        <f>'Паспорт-3'!E940</f>
        <v>0</v>
      </c>
      <c r="F835" s="435"/>
      <c r="G835" s="436">
        <f t="shared" si="92"/>
        <v>0</v>
      </c>
      <c r="H835" s="79" t="e">
        <f t="shared" si="93"/>
        <v>#REF!</v>
      </c>
    </row>
    <row r="836" spans="1:8" ht="12.75" customHeight="1">
      <c r="A836" s="893" t="s">
        <v>210</v>
      </c>
      <c r="B836" s="894"/>
      <c r="C836" s="894"/>
      <c r="D836" s="894"/>
      <c r="E836" s="894"/>
      <c r="F836" s="894"/>
      <c r="G836" s="895"/>
      <c r="H836" s="79" t="e">
        <f>H820</f>
        <v>#REF!</v>
      </c>
    </row>
    <row r="837" spans="1:8">
      <c r="A837" s="423" t="e">
        <f>#REF!</f>
        <v>#REF!</v>
      </c>
      <c r="B837" s="896" t="s">
        <v>107</v>
      </c>
      <c r="C837" s="897"/>
      <c r="D837" s="897"/>
      <c r="E837" s="898"/>
      <c r="F837" s="898"/>
      <c r="G837" s="899"/>
      <c r="H837" s="79" t="e">
        <f>H838</f>
        <v>#REF!</v>
      </c>
    </row>
    <row r="838" spans="1:8">
      <c r="A838" s="323" t="e">
        <f>#REF!</f>
        <v>#REF!</v>
      </c>
      <c r="B838" s="418" t="e">
        <f>IF(#REF!&lt;&gt;"",#REF!,"")</f>
        <v>#REF!</v>
      </c>
      <c r="C838" s="419" t="e">
        <f>#REF!</f>
        <v>#REF!</v>
      </c>
      <c r="D838" s="420" t="e">
        <f>#REF!</f>
        <v>#REF!</v>
      </c>
      <c r="E838" s="421">
        <f>'Паспорт-3'!E942</f>
        <v>0</v>
      </c>
      <c r="F838" s="422"/>
      <c r="G838" s="425">
        <f t="shared" ref="G838:G852" si="94">F838-E838</f>
        <v>0</v>
      </c>
      <c r="H838" s="79" t="e">
        <f t="shared" ref="H838:H852" si="95">IF(B838&lt;&gt;"","Для друку","")</f>
        <v>#REF!</v>
      </c>
    </row>
    <row r="839" spans="1:8">
      <c r="A839" s="323" t="e">
        <f>#REF!</f>
        <v>#REF!</v>
      </c>
      <c r="B839" s="295" t="e">
        <f>IF(#REF!&lt;&gt;"",#REF!,"")</f>
        <v>#REF!</v>
      </c>
      <c r="C839" s="294" t="e">
        <f>#REF!</f>
        <v>#REF!</v>
      </c>
      <c r="D839" s="293" t="e">
        <f>#REF!</f>
        <v>#REF!</v>
      </c>
      <c r="E839" s="410">
        <f>'Паспорт-3'!E943</f>
        <v>0</v>
      </c>
      <c r="F839" s="411"/>
      <c r="G839" s="426">
        <f t="shared" si="94"/>
        <v>0</v>
      </c>
      <c r="H839" s="79" t="e">
        <f t="shared" si="95"/>
        <v>#REF!</v>
      </c>
    </row>
    <row r="840" spans="1:8">
      <c r="A840" s="323" t="e">
        <f>#REF!</f>
        <v>#REF!</v>
      </c>
      <c r="B840" s="295" t="e">
        <f>IF(#REF!&lt;&gt;"",#REF!,"")</f>
        <v>#REF!</v>
      </c>
      <c r="C840" s="294" t="e">
        <f>#REF!</f>
        <v>#REF!</v>
      </c>
      <c r="D840" s="293" t="e">
        <f>#REF!</f>
        <v>#REF!</v>
      </c>
      <c r="E840" s="410">
        <f>'Паспорт-3'!E944</f>
        <v>0</v>
      </c>
      <c r="F840" s="411"/>
      <c r="G840" s="426">
        <f t="shared" si="94"/>
        <v>0</v>
      </c>
      <c r="H840" s="79" t="e">
        <f t="shared" si="95"/>
        <v>#REF!</v>
      </c>
    </row>
    <row r="841" spans="1:8">
      <c r="A841" s="323" t="e">
        <f>#REF!</f>
        <v>#REF!</v>
      </c>
      <c r="B841" s="295" t="e">
        <f>IF(#REF!&lt;&gt;"",#REF!,"")</f>
        <v>#REF!</v>
      </c>
      <c r="C841" s="294" t="e">
        <f>#REF!</f>
        <v>#REF!</v>
      </c>
      <c r="D841" s="293" t="e">
        <f>#REF!</f>
        <v>#REF!</v>
      </c>
      <c r="E841" s="410">
        <f>'Паспорт-3'!E945</f>
        <v>0</v>
      </c>
      <c r="F841" s="411"/>
      <c r="G841" s="426">
        <f t="shared" si="94"/>
        <v>0</v>
      </c>
      <c r="H841" s="79" t="e">
        <f t="shared" si="95"/>
        <v>#REF!</v>
      </c>
    </row>
    <row r="842" spans="1:8">
      <c r="A842" s="323" t="e">
        <f>#REF!</f>
        <v>#REF!</v>
      </c>
      <c r="B842" s="295" t="e">
        <f>IF(#REF!&lt;&gt;"",#REF!,"")</f>
        <v>#REF!</v>
      </c>
      <c r="C842" s="294" t="e">
        <f>#REF!</f>
        <v>#REF!</v>
      </c>
      <c r="D842" s="293" t="e">
        <f>#REF!</f>
        <v>#REF!</v>
      </c>
      <c r="E842" s="410">
        <f>'Паспорт-3'!E946</f>
        <v>0</v>
      </c>
      <c r="F842" s="411"/>
      <c r="G842" s="426">
        <f t="shared" si="94"/>
        <v>0</v>
      </c>
      <c r="H842" s="79" t="e">
        <f t="shared" si="95"/>
        <v>#REF!</v>
      </c>
    </row>
    <row r="843" spans="1:8">
      <c r="A843" s="323" t="e">
        <f>#REF!</f>
        <v>#REF!</v>
      </c>
      <c r="B843" s="295" t="e">
        <f>IF(#REF!&lt;&gt;"",#REF!,"")</f>
        <v>#REF!</v>
      </c>
      <c r="C843" s="294" t="e">
        <f>#REF!</f>
        <v>#REF!</v>
      </c>
      <c r="D843" s="293" t="e">
        <f>#REF!</f>
        <v>#REF!</v>
      </c>
      <c r="E843" s="410">
        <f>'Паспорт-3'!E947</f>
        <v>0</v>
      </c>
      <c r="F843" s="411"/>
      <c r="G843" s="426">
        <f t="shared" si="94"/>
        <v>0</v>
      </c>
      <c r="H843" s="79" t="e">
        <f t="shared" si="95"/>
        <v>#REF!</v>
      </c>
    </row>
    <row r="844" spans="1:8">
      <c r="A844" s="323" t="e">
        <f>#REF!</f>
        <v>#REF!</v>
      </c>
      <c r="B844" s="295" t="e">
        <f>IF(#REF!&lt;&gt;"",#REF!,"")</f>
        <v>#REF!</v>
      </c>
      <c r="C844" s="294" t="e">
        <f>#REF!</f>
        <v>#REF!</v>
      </c>
      <c r="D844" s="293" t="e">
        <f>#REF!</f>
        <v>#REF!</v>
      </c>
      <c r="E844" s="410">
        <f>'Паспорт-3'!E948</f>
        <v>0</v>
      </c>
      <c r="F844" s="411"/>
      <c r="G844" s="426">
        <f t="shared" si="94"/>
        <v>0</v>
      </c>
      <c r="H844" s="79" t="e">
        <f t="shared" si="95"/>
        <v>#REF!</v>
      </c>
    </row>
    <row r="845" spans="1:8">
      <c r="A845" s="323" t="e">
        <f>#REF!</f>
        <v>#REF!</v>
      </c>
      <c r="B845" s="295" t="e">
        <f>IF(#REF!&lt;&gt;"",#REF!,"")</f>
        <v>#REF!</v>
      </c>
      <c r="C845" s="294" t="e">
        <f>#REF!</f>
        <v>#REF!</v>
      </c>
      <c r="D845" s="293" t="e">
        <f>#REF!</f>
        <v>#REF!</v>
      </c>
      <c r="E845" s="410">
        <f>'Паспорт-3'!E949</f>
        <v>0</v>
      </c>
      <c r="F845" s="411"/>
      <c r="G845" s="426">
        <f t="shared" si="94"/>
        <v>0</v>
      </c>
      <c r="H845" s="79" t="e">
        <f t="shared" si="95"/>
        <v>#REF!</v>
      </c>
    </row>
    <row r="846" spans="1:8">
      <c r="A846" s="323" t="e">
        <f>#REF!</f>
        <v>#REF!</v>
      </c>
      <c r="B846" s="295" t="e">
        <f>IF(#REF!&lt;&gt;"",#REF!,"")</f>
        <v>#REF!</v>
      </c>
      <c r="C846" s="294" t="e">
        <f>#REF!</f>
        <v>#REF!</v>
      </c>
      <c r="D846" s="293" t="e">
        <f>#REF!</f>
        <v>#REF!</v>
      </c>
      <c r="E846" s="410">
        <f>'Паспорт-3'!E950</f>
        <v>0</v>
      </c>
      <c r="F846" s="411"/>
      <c r="G846" s="426">
        <f t="shared" si="94"/>
        <v>0</v>
      </c>
      <c r="H846" s="79" t="e">
        <f t="shared" si="95"/>
        <v>#REF!</v>
      </c>
    </row>
    <row r="847" spans="1:8">
      <c r="A847" s="323" t="e">
        <f>#REF!</f>
        <v>#REF!</v>
      </c>
      <c r="B847" s="295" t="e">
        <f>IF(#REF!&lt;&gt;"",#REF!,"")</f>
        <v>#REF!</v>
      </c>
      <c r="C847" s="294" t="e">
        <f>#REF!</f>
        <v>#REF!</v>
      </c>
      <c r="D847" s="293" t="e">
        <f>#REF!</f>
        <v>#REF!</v>
      </c>
      <c r="E847" s="410">
        <f>'Паспорт-3'!E951</f>
        <v>0</v>
      </c>
      <c r="F847" s="411"/>
      <c r="G847" s="426">
        <f t="shared" si="94"/>
        <v>0</v>
      </c>
      <c r="H847" s="79" t="e">
        <f t="shared" si="95"/>
        <v>#REF!</v>
      </c>
    </row>
    <row r="848" spans="1:8">
      <c r="A848" s="323" t="e">
        <f>#REF!</f>
        <v>#REF!</v>
      </c>
      <c r="B848" s="295" t="e">
        <f>IF(#REF!&lt;&gt;"",#REF!,"")</f>
        <v>#REF!</v>
      </c>
      <c r="C848" s="294" t="e">
        <f>#REF!</f>
        <v>#REF!</v>
      </c>
      <c r="D848" s="293" t="e">
        <f>#REF!</f>
        <v>#REF!</v>
      </c>
      <c r="E848" s="410">
        <f>'Паспорт-3'!E952</f>
        <v>0</v>
      </c>
      <c r="F848" s="411"/>
      <c r="G848" s="426">
        <f t="shared" si="94"/>
        <v>0</v>
      </c>
      <c r="H848" s="79" t="e">
        <f t="shared" si="95"/>
        <v>#REF!</v>
      </c>
    </row>
    <row r="849" spans="1:8">
      <c r="A849" s="323" t="e">
        <f>#REF!</f>
        <v>#REF!</v>
      </c>
      <c r="B849" s="295" t="e">
        <f>IF(#REF!&lt;&gt;"",#REF!,"")</f>
        <v>#REF!</v>
      </c>
      <c r="C849" s="294" t="e">
        <f>#REF!</f>
        <v>#REF!</v>
      </c>
      <c r="D849" s="293" t="e">
        <f>#REF!</f>
        <v>#REF!</v>
      </c>
      <c r="E849" s="410">
        <f>'Паспорт-3'!E953</f>
        <v>0</v>
      </c>
      <c r="F849" s="411"/>
      <c r="G849" s="426">
        <f t="shared" si="94"/>
        <v>0</v>
      </c>
      <c r="H849" s="79" t="e">
        <f t="shared" si="95"/>
        <v>#REF!</v>
      </c>
    </row>
    <row r="850" spans="1:8">
      <c r="A850" s="323" t="e">
        <f>#REF!</f>
        <v>#REF!</v>
      </c>
      <c r="B850" s="295" t="e">
        <f>IF(#REF!&lt;&gt;"",#REF!,"")</f>
        <v>#REF!</v>
      </c>
      <c r="C850" s="294" t="e">
        <f>#REF!</f>
        <v>#REF!</v>
      </c>
      <c r="D850" s="293" t="e">
        <f>#REF!</f>
        <v>#REF!</v>
      </c>
      <c r="E850" s="410">
        <f>'Паспорт-3'!E954</f>
        <v>0</v>
      </c>
      <c r="F850" s="411"/>
      <c r="G850" s="426">
        <f t="shared" si="94"/>
        <v>0</v>
      </c>
      <c r="H850" s="79" t="e">
        <f t="shared" si="95"/>
        <v>#REF!</v>
      </c>
    </row>
    <row r="851" spans="1:8">
      <c r="A851" s="323" t="e">
        <f>#REF!</f>
        <v>#REF!</v>
      </c>
      <c r="B851" s="295" t="e">
        <f>IF(#REF!&lt;&gt;"",#REF!,"")</f>
        <v>#REF!</v>
      </c>
      <c r="C851" s="294" t="e">
        <f>#REF!</f>
        <v>#REF!</v>
      </c>
      <c r="D851" s="293" t="e">
        <f>#REF!</f>
        <v>#REF!</v>
      </c>
      <c r="E851" s="410">
        <f>'Паспорт-3'!E955</f>
        <v>0</v>
      </c>
      <c r="F851" s="411"/>
      <c r="G851" s="426">
        <f t="shared" si="94"/>
        <v>0</v>
      </c>
      <c r="H851" s="79" t="e">
        <f t="shared" si="95"/>
        <v>#REF!</v>
      </c>
    </row>
    <row r="852" spans="1:8">
      <c r="A852" s="430" t="e">
        <f>#REF!</f>
        <v>#REF!</v>
      </c>
      <c r="B852" s="431" t="e">
        <f>IF(#REF!&lt;&gt;"",#REF!,"")</f>
        <v>#REF!</v>
      </c>
      <c r="C852" s="432" t="e">
        <f>#REF!</f>
        <v>#REF!</v>
      </c>
      <c r="D852" s="433" t="e">
        <f>#REF!</f>
        <v>#REF!</v>
      </c>
      <c r="E852" s="434">
        <f>'Паспорт-3'!E956</f>
        <v>0</v>
      </c>
      <c r="F852" s="435"/>
      <c r="G852" s="436">
        <f t="shared" si="94"/>
        <v>0</v>
      </c>
      <c r="H852" s="79" t="e">
        <f t="shared" si="95"/>
        <v>#REF!</v>
      </c>
    </row>
    <row r="853" spans="1:8" ht="12.75" customHeight="1">
      <c r="A853" s="893" t="s">
        <v>210</v>
      </c>
      <c r="B853" s="894"/>
      <c r="C853" s="894"/>
      <c r="D853" s="894"/>
      <c r="E853" s="894"/>
      <c r="F853" s="894"/>
      <c r="G853" s="895"/>
      <c r="H853" s="79" t="e">
        <f>H837</f>
        <v>#REF!</v>
      </c>
    </row>
    <row r="854" spans="1:8" ht="12.75" customHeight="1">
      <c r="A854" s="893" t="s">
        <v>230</v>
      </c>
      <c r="B854" s="894"/>
      <c r="C854" s="894"/>
      <c r="D854" s="894"/>
      <c r="E854" s="894"/>
      <c r="F854" s="894"/>
      <c r="G854" s="895"/>
      <c r="H854" s="79" t="e">
        <f>H802</f>
        <v>#REF!</v>
      </c>
    </row>
    <row r="855" spans="1:8" ht="12.75" customHeight="1">
      <c r="A855" s="857" t="e">
        <f>#REF!</f>
        <v>#REF!</v>
      </c>
      <c r="B855" s="858"/>
      <c r="C855" s="858"/>
      <c r="D855" s="858"/>
      <c r="E855" s="858"/>
      <c r="F855" s="858"/>
      <c r="G855" s="859"/>
      <c r="H855" s="79" t="e">
        <f>H856</f>
        <v>#REF!</v>
      </c>
    </row>
    <row r="856" spans="1:8">
      <c r="A856" s="417" t="s">
        <v>4</v>
      </c>
      <c r="B856" s="896" t="s">
        <v>105</v>
      </c>
      <c r="C856" s="897"/>
      <c r="D856" s="897"/>
      <c r="E856" s="900"/>
      <c r="F856" s="900"/>
      <c r="G856" s="901"/>
      <c r="H856" s="79" t="e">
        <f>H857</f>
        <v>#REF!</v>
      </c>
    </row>
    <row r="857" spans="1:8">
      <c r="A857" s="323" t="e">
        <f>#REF!</f>
        <v>#REF!</v>
      </c>
      <c r="B857" s="418" t="e">
        <f>IF(#REF!&lt;&gt;"",#REF!,"")</f>
        <v>#REF!</v>
      </c>
      <c r="C857" s="419" t="e">
        <f>#REF!</f>
        <v>#REF!</v>
      </c>
      <c r="D857" s="420" t="e">
        <f>#REF!</f>
        <v>#REF!</v>
      </c>
      <c r="E857" s="421">
        <f>'Паспорт-3'!E970</f>
        <v>0</v>
      </c>
      <c r="F857" s="422"/>
      <c r="G857" s="425">
        <f t="shared" ref="G857:G871" si="96">F857-E857</f>
        <v>0</v>
      </c>
      <c r="H857" s="79" t="e">
        <f t="shared" ref="H857:H871" si="97">IF(B857&lt;&gt;"","Для друку","")</f>
        <v>#REF!</v>
      </c>
    </row>
    <row r="858" spans="1:8">
      <c r="A858" s="323" t="e">
        <f>#REF!</f>
        <v>#REF!</v>
      </c>
      <c r="B858" s="295" t="e">
        <f>IF(#REF!&lt;&gt;"",#REF!,"")</f>
        <v>#REF!</v>
      </c>
      <c r="C858" s="294" t="e">
        <f>#REF!</f>
        <v>#REF!</v>
      </c>
      <c r="D858" s="293" t="e">
        <f>#REF!</f>
        <v>#REF!</v>
      </c>
      <c r="E858" s="410">
        <f>'Паспорт-3'!E971</f>
        <v>0</v>
      </c>
      <c r="F858" s="411"/>
      <c r="G858" s="426">
        <f t="shared" si="96"/>
        <v>0</v>
      </c>
      <c r="H858" s="79" t="e">
        <f t="shared" si="97"/>
        <v>#REF!</v>
      </c>
    </row>
    <row r="859" spans="1:8">
      <c r="A859" s="323" t="e">
        <f>#REF!</f>
        <v>#REF!</v>
      </c>
      <c r="B859" s="295" t="e">
        <f>IF(#REF!&lt;&gt;"",#REF!,"")</f>
        <v>#REF!</v>
      </c>
      <c r="C859" s="294" t="e">
        <f>#REF!</f>
        <v>#REF!</v>
      </c>
      <c r="D859" s="293" t="e">
        <f>#REF!</f>
        <v>#REF!</v>
      </c>
      <c r="E859" s="410">
        <f>'Паспорт-3'!E972</f>
        <v>0</v>
      </c>
      <c r="F859" s="411"/>
      <c r="G859" s="426">
        <f t="shared" si="96"/>
        <v>0</v>
      </c>
      <c r="H859" s="79" t="e">
        <f t="shared" si="97"/>
        <v>#REF!</v>
      </c>
    </row>
    <row r="860" spans="1:8">
      <c r="A860" s="323" t="e">
        <f>#REF!</f>
        <v>#REF!</v>
      </c>
      <c r="B860" s="295" t="e">
        <f>IF(#REF!&lt;&gt;"",#REF!,"")</f>
        <v>#REF!</v>
      </c>
      <c r="C860" s="294" t="e">
        <f>#REF!</f>
        <v>#REF!</v>
      </c>
      <c r="D860" s="293" t="e">
        <f>#REF!</f>
        <v>#REF!</v>
      </c>
      <c r="E860" s="410">
        <f>'Паспорт-3'!E973</f>
        <v>0</v>
      </c>
      <c r="F860" s="411"/>
      <c r="G860" s="426">
        <f t="shared" si="96"/>
        <v>0</v>
      </c>
      <c r="H860" s="79" t="e">
        <f t="shared" si="97"/>
        <v>#REF!</v>
      </c>
    </row>
    <row r="861" spans="1:8">
      <c r="A861" s="323" t="e">
        <f>#REF!</f>
        <v>#REF!</v>
      </c>
      <c r="B861" s="295" t="e">
        <f>IF(#REF!&lt;&gt;"",#REF!,"")</f>
        <v>#REF!</v>
      </c>
      <c r="C861" s="294" t="e">
        <f>#REF!</f>
        <v>#REF!</v>
      </c>
      <c r="D861" s="293" t="e">
        <f>#REF!</f>
        <v>#REF!</v>
      </c>
      <c r="E861" s="410">
        <f>'Паспорт-3'!E974</f>
        <v>0</v>
      </c>
      <c r="F861" s="411"/>
      <c r="G861" s="426">
        <f t="shared" si="96"/>
        <v>0</v>
      </c>
      <c r="H861" s="79" t="e">
        <f t="shared" si="97"/>
        <v>#REF!</v>
      </c>
    </row>
    <row r="862" spans="1:8">
      <c r="A862" s="323" t="e">
        <f>#REF!</f>
        <v>#REF!</v>
      </c>
      <c r="B862" s="295" t="e">
        <f>IF(#REF!&lt;&gt;"",#REF!,"")</f>
        <v>#REF!</v>
      </c>
      <c r="C862" s="294" t="e">
        <f>#REF!</f>
        <v>#REF!</v>
      </c>
      <c r="D862" s="293" t="e">
        <f>#REF!</f>
        <v>#REF!</v>
      </c>
      <c r="E862" s="410">
        <f>'Паспорт-3'!E975</f>
        <v>0</v>
      </c>
      <c r="F862" s="411"/>
      <c r="G862" s="426">
        <f t="shared" si="96"/>
        <v>0</v>
      </c>
      <c r="H862" s="79" t="e">
        <f t="shared" si="97"/>
        <v>#REF!</v>
      </c>
    </row>
    <row r="863" spans="1:8">
      <c r="A863" s="323" t="e">
        <f>#REF!</f>
        <v>#REF!</v>
      </c>
      <c r="B863" s="295" t="e">
        <f>IF(#REF!&lt;&gt;"",#REF!,"")</f>
        <v>#REF!</v>
      </c>
      <c r="C863" s="294" t="e">
        <f>#REF!</f>
        <v>#REF!</v>
      </c>
      <c r="D863" s="293" t="e">
        <f>#REF!</f>
        <v>#REF!</v>
      </c>
      <c r="E863" s="410">
        <f>'Паспорт-3'!E976</f>
        <v>0</v>
      </c>
      <c r="F863" s="411"/>
      <c r="G863" s="426">
        <f t="shared" si="96"/>
        <v>0</v>
      </c>
      <c r="H863" s="79" t="e">
        <f t="shared" si="97"/>
        <v>#REF!</v>
      </c>
    </row>
    <row r="864" spans="1:8">
      <c r="A864" s="323" t="e">
        <f>#REF!</f>
        <v>#REF!</v>
      </c>
      <c r="B864" s="295" t="e">
        <f>IF(#REF!&lt;&gt;"",#REF!,"")</f>
        <v>#REF!</v>
      </c>
      <c r="C864" s="294" t="e">
        <f>#REF!</f>
        <v>#REF!</v>
      </c>
      <c r="D864" s="293" t="e">
        <f>#REF!</f>
        <v>#REF!</v>
      </c>
      <c r="E864" s="410">
        <f>'Паспорт-3'!E977</f>
        <v>0</v>
      </c>
      <c r="F864" s="411"/>
      <c r="G864" s="426">
        <f t="shared" si="96"/>
        <v>0</v>
      </c>
      <c r="H864" s="79" t="e">
        <f t="shared" si="97"/>
        <v>#REF!</v>
      </c>
    </row>
    <row r="865" spans="1:8">
      <c r="A865" s="323" t="e">
        <f>#REF!</f>
        <v>#REF!</v>
      </c>
      <c r="B865" s="295" t="e">
        <f>IF(#REF!&lt;&gt;"",#REF!,"")</f>
        <v>#REF!</v>
      </c>
      <c r="C865" s="294" t="e">
        <f>#REF!</f>
        <v>#REF!</v>
      </c>
      <c r="D865" s="293" t="e">
        <f>#REF!</f>
        <v>#REF!</v>
      </c>
      <c r="E865" s="410">
        <f>'Паспорт-3'!E978</f>
        <v>0</v>
      </c>
      <c r="F865" s="411"/>
      <c r="G865" s="426">
        <f t="shared" si="96"/>
        <v>0</v>
      </c>
      <c r="H865" s="79" t="e">
        <f t="shared" si="97"/>
        <v>#REF!</v>
      </c>
    </row>
    <row r="866" spans="1:8">
      <c r="A866" s="323" t="e">
        <f>#REF!</f>
        <v>#REF!</v>
      </c>
      <c r="B866" s="295" t="e">
        <f>IF(#REF!&lt;&gt;"",#REF!,"")</f>
        <v>#REF!</v>
      </c>
      <c r="C866" s="294" t="e">
        <f>#REF!</f>
        <v>#REF!</v>
      </c>
      <c r="D866" s="293" t="e">
        <f>#REF!</f>
        <v>#REF!</v>
      </c>
      <c r="E866" s="410">
        <f>'Паспорт-3'!E979</f>
        <v>0</v>
      </c>
      <c r="F866" s="411"/>
      <c r="G866" s="426">
        <f t="shared" si="96"/>
        <v>0</v>
      </c>
      <c r="H866" s="79" t="e">
        <f t="shared" si="97"/>
        <v>#REF!</v>
      </c>
    </row>
    <row r="867" spans="1:8">
      <c r="A867" s="323" t="e">
        <f>#REF!</f>
        <v>#REF!</v>
      </c>
      <c r="B867" s="295" t="e">
        <f>IF(#REF!&lt;&gt;"",#REF!,"")</f>
        <v>#REF!</v>
      </c>
      <c r="C867" s="294" t="e">
        <f>#REF!</f>
        <v>#REF!</v>
      </c>
      <c r="D867" s="293" t="e">
        <f>#REF!</f>
        <v>#REF!</v>
      </c>
      <c r="E867" s="410">
        <f>'Паспорт-3'!E980</f>
        <v>0</v>
      </c>
      <c r="F867" s="411"/>
      <c r="G867" s="426">
        <f t="shared" si="96"/>
        <v>0</v>
      </c>
      <c r="H867" s="79" t="e">
        <f t="shared" si="97"/>
        <v>#REF!</v>
      </c>
    </row>
    <row r="868" spans="1:8">
      <c r="A868" s="323" t="e">
        <f>#REF!</f>
        <v>#REF!</v>
      </c>
      <c r="B868" s="295" t="e">
        <f>IF(#REF!&lt;&gt;"",#REF!,"")</f>
        <v>#REF!</v>
      </c>
      <c r="C868" s="294" t="e">
        <f>#REF!</f>
        <v>#REF!</v>
      </c>
      <c r="D868" s="293" t="e">
        <f>#REF!</f>
        <v>#REF!</v>
      </c>
      <c r="E868" s="410">
        <f>'Паспорт-3'!E981</f>
        <v>0</v>
      </c>
      <c r="F868" s="411"/>
      <c r="G868" s="426">
        <f t="shared" si="96"/>
        <v>0</v>
      </c>
      <c r="H868" s="79" t="e">
        <f t="shared" si="97"/>
        <v>#REF!</v>
      </c>
    </row>
    <row r="869" spans="1:8">
      <c r="A869" s="323" t="e">
        <f>#REF!</f>
        <v>#REF!</v>
      </c>
      <c r="B869" s="295" t="e">
        <f>IF(#REF!&lt;&gt;"",#REF!,"")</f>
        <v>#REF!</v>
      </c>
      <c r="C869" s="294" t="e">
        <f>#REF!</f>
        <v>#REF!</v>
      </c>
      <c r="D869" s="293" t="e">
        <f>#REF!</f>
        <v>#REF!</v>
      </c>
      <c r="E869" s="410">
        <f>'Паспорт-3'!E982</f>
        <v>0</v>
      </c>
      <c r="F869" s="411"/>
      <c r="G869" s="426">
        <f t="shared" si="96"/>
        <v>0</v>
      </c>
      <c r="H869" s="79" t="e">
        <f t="shared" si="97"/>
        <v>#REF!</v>
      </c>
    </row>
    <row r="870" spans="1:8">
      <c r="A870" s="323" t="e">
        <f>#REF!</f>
        <v>#REF!</v>
      </c>
      <c r="B870" s="295" t="e">
        <f>IF(#REF!&lt;&gt;"",#REF!,"")</f>
        <v>#REF!</v>
      </c>
      <c r="C870" s="294" t="e">
        <f>#REF!</f>
        <v>#REF!</v>
      </c>
      <c r="D870" s="293" t="e">
        <f>#REF!</f>
        <v>#REF!</v>
      </c>
      <c r="E870" s="410">
        <f>'Паспорт-3'!E983</f>
        <v>0</v>
      </c>
      <c r="F870" s="411"/>
      <c r="G870" s="426">
        <f t="shared" si="96"/>
        <v>0</v>
      </c>
      <c r="H870" s="79" t="e">
        <f t="shared" si="97"/>
        <v>#REF!</v>
      </c>
    </row>
    <row r="871" spans="1:8">
      <c r="A871" s="430" t="e">
        <f>#REF!</f>
        <v>#REF!</v>
      </c>
      <c r="B871" s="431" t="e">
        <f>IF(#REF!&lt;&gt;"",#REF!,"")</f>
        <v>#REF!</v>
      </c>
      <c r="C871" s="432" t="e">
        <f>#REF!</f>
        <v>#REF!</v>
      </c>
      <c r="D871" s="433" t="e">
        <f>#REF!</f>
        <v>#REF!</v>
      </c>
      <c r="E871" s="434">
        <f>'Паспорт-3'!E984</f>
        <v>0</v>
      </c>
      <c r="F871" s="435"/>
      <c r="G871" s="436">
        <f t="shared" si="96"/>
        <v>0</v>
      </c>
      <c r="H871" s="79" t="e">
        <f t="shared" si="97"/>
        <v>#REF!</v>
      </c>
    </row>
    <row r="872" spans="1:8" ht="12.75" customHeight="1">
      <c r="A872" s="893" t="s">
        <v>210</v>
      </c>
      <c r="B872" s="894"/>
      <c r="C872" s="894"/>
      <c r="D872" s="894"/>
      <c r="E872" s="894"/>
      <c r="F872" s="894"/>
      <c r="G872" s="895"/>
      <c r="H872" s="79" t="e">
        <f>H856</f>
        <v>#REF!</v>
      </c>
    </row>
    <row r="873" spans="1:8">
      <c r="A873" s="417" t="e">
        <f>#REF!</f>
        <v>#REF!</v>
      </c>
      <c r="B873" s="896" t="s">
        <v>106</v>
      </c>
      <c r="C873" s="897"/>
      <c r="D873" s="897"/>
      <c r="E873" s="897"/>
      <c r="F873" s="897"/>
      <c r="G873" s="902"/>
      <c r="H873" s="79" t="e">
        <f>H874</f>
        <v>#REF!</v>
      </c>
    </row>
    <row r="874" spans="1:8">
      <c r="A874" s="323" t="e">
        <f>#REF!</f>
        <v>#REF!</v>
      </c>
      <c r="B874" s="418" t="e">
        <f>IF(#REF!&lt;&gt;"",#REF!,"")</f>
        <v>#REF!</v>
      </c>
      <c r="C874" s="419" t="e">
        <f>#REF!</f>
        <v>#REF!</v>
      </c>
      <c r="D874" s="420" t="e">
        <f>#REF!</f>
        <v>#REF!</v>
      </c>
      <c r="E874" s="427">
        <f>'Паспорт-3'!E986</f>
        <v>0</v>
      </c>
      <c r="F874" s="428"/>
      <c r="G874" s="429">
        <f t="shared" ref="G874:G888" si="98">F874-E874</f>
        <v>0</v>
      </c>
      <c r="H874" s="79" t="e">
        <f t="shared" ref="H874:H888" si="99">IF(B874&lt;&gt;"","Для друку","")</f>
        <v>#REF!</v>
      </c>
    </row>
    <row r="875" spans="1:8">
      <c r="A875" s="323" t="e">
        <f>#REF!</f>
        <v>#REF!</v>
      </c>
      <c r="B875" s="295" t="e">
        <f>IF(#REF!&lt;&gt;"",#REF!,"")</f>
        <v>#REF!</v>
      </c>
      <c r="C875" s="294" t="e">
        <f>#REF!</f>
        <v>#REF!</v>
      </c>
      <c r="D875" s="293" t="e">
        <f>#REF!</f>
        <v>#REF!</v>
      </c>
      <c r="E875" s="410">
        <f>'Паспорт-3'!E987</f>
        <v>0</v>
      </c>
      <c r="F875" s="411"/>
      <c r="G875" s="426">
        <f t="shared" si="98"/>
        <v>0</v>
      </c>
      <c r="H875" s="79" t="e">
        <f t="shared" si="99"/>
        <v>#REF!</v>
      </c>
    </row>
    <row r="876" spans="1:8">
      <c r="A876" s="323" t="e">
        <f>#REF!</f>
        <v>#REF!</v>
      </c>
      <c r="B876" s="295" t="e">
        <f>IF(#REF!&lt;&gt;"",#REF!,"")</f>
        <v>#REF!</v>
      </c>
      <c r="C876" s="294" t="e">
        <f>#REF!</f>
        <v>#REF!</v>
      </c>
      <c r="D876" s="293" t="e">
        <f>#REF!</f>
        <v>#REF!</v>
      </c>
      <c r="E876" s="410">
        <f>'Паспорт-3'!E988</f>
        <v>0</v>
      </c>
      <c r="F876" s="411"/>
      <c r="G876" s="426">
        <f t="shared" si="98"/>
        <v>0</v>
      </c>
      <c r="H876" s="79" t="e">
        <f t="shared" si="99"/>
        <v>#REF!</v>
      </c>
    </row>
    <row r="877" spans="1:8">
      <c r="A877" s="323" t="e">
        <f>#REF!</f>
        <v>#REF!</v>
      </c>
      <c r="B877" s="295" t="e">
        <f>IF(#REF!&lt;&gt;"",#REF!,"")</f>
        <v>#REF!</v>
      </c>
      <c r="C877" s="294" t="e">
        <f>#REF!</f>
        <v>#REF!</v>
      </c>
      <c r="D877" s="293" t="e">
        <f>#REF!</f>
        <v>#REF!</v>
      </c>
      <c r="E877" s="410">
        <f>'Паспорт-3'!E989</f>
        <v>0</v>
      </c>
      <c r="F877" s="411"/>
      <c r="G877" s="426">
        <f t="shared" si="98"/>
        <v>0</v>
      </c>
      <c r="H877" s="79" t="e">
        <f t="shared" si="99"/>
        <v>#REF!</v>
      </c>
    </row>
    <row r="878" spans="1:8">
      <c r="A878" s="323" t="e">
        <f>#REF!</f>
        <v>#REF!</v>
      </c>
      <c r="B878" s="295" t="e">
        <f>IF(#REF!&lt;&gt;"",#REF!,"")</f>
        <v>#REF!</v>
      </c>
      <c r="C878" s="294" t="e">
        <f>#REF!</f>
        <v>#REF!</v>
      </c>
      <c r="D878" s="293" t="e">
        <f>#REF!</f>
        <v>#REF!</v>
      </c>
      <c r="E878" s="410">
        <f>'Паспорт-3'!E990</f>
        <v>0</v>
      </c>
      <c r="F878" s="411"/>
      <c r="G878" s="426">
        <f t="shared" si="98"/>
        <v>0</v>
      </c>
      <c r="H878" s="79" t="e">
        <f t="shared" si="99"/>
        <v>#REF!</v>
      </c>
    </row>
    <row r="879" spans="1:8">
      <c r="A879" s="323" t="e">
        <f>#REF!</f>
        <v>#REF!</v>
      </c>
      <c r="B879" s="295" t="e">
        <f>IF(#REF!&lt;&gt;"",#REF!,"")</f>
        <v>#REF!</v>
      </c>
      <c r="C879" s="294" t="e">
        <f>#REF!</f>
        <v>#REF!</v>
      </c>
      <c r="D879" s="293" t="e">
        <f>#REF!</f>
        <v>#REF!</v>
      </c>
      <c r="E879" s="410">
        <f>'Паспорт-3'!E991</f>
        <v>0</v>
      </c>
      <c r="F879" s="411"/>
      <c r="G879" s="426">
        <f t="shared" si="98"/>
        <v>0</v>
      </c>
      <c r="H879" s="79" t="e">
        <f t="shared" si="99"/>
        <v>#REF!</v>
      </c>
    </row>
    <row r="880" spans="1:8">
      <c r="A880" s="323" t="e">
        <f>#REF!</f>
        <v>#REF!</v>
      </c>
      <c r="B880" s="295" t="e">
        <f>IF(#REF!&lt;&gt;"",#REF!,"")</f>
        <v>#REF!</v>
      </c>
      <c r="C880" s="294" t="e">
        <f>#REF!</f>
        <v>#REF!</v>
      </c>
      <c r="D880" s="293" t="e">
        <f>#REF!</f>
        <v>#REF!</v>
      </c>
      <c r="E880" s="410">
        <f>'Паспорт-3'!E992</f>
        <v>0</v>
      </c>
      <c r="F880" s="411"/>
      <c r="G880" s="426">
        <f t="shared" si="98"/>
        <v>0</v>
      </c>
      <c r="H880" s="79" t="e">
        <f t="shared" si="99"/>
        <v>#REF!</v>
      </c>
    </row>
    <row r="881" spans="1:8">
      <c r="A881" s="323" t="e">
        <f>#REF!</f>
        <v>#REF!</v>
      </c>
      <c r="B881" s="295" t="e">
        <f>IF(#REF!&lt;&gt;"",#REF!,"")</f>
        <v>#REF!</v>
      </c>
      <c r="C881" s="294" t="e">
        <f>#REF!</f>
        <v>#REF!</v>
      </c>
      <c r="D881" s="293" t="e">
        <f>#REF!</f>
        <v>#REF!</v>
      </c>
      <c r="E881" s="410">
        <f>'Паспорт-3'!E993</f>
        <v>0</v>
      </c>
      <c r="F881" s="411"/>
      <c r="G881" s="426">
        <f t="shared" si="98"/>
        <v>0</v>
      </c>
      <c r="H881" s="79" t="e">
        <f t="shared" si="99"/>
        <v>#REF!</v>
      </c>
    </row>
    <row r="882" spans="1:8">
      <c r="A882" s="323" t="e">
        <f>#REF!</f>
        <v>#REF!</v>
      </c>
      <c r="B882" s="295" t="e">
        <f>IF(#REF!&lt;&gt;"",#REF!,"")</f>
        <v>#REF!</v>
      </c>
      <c r="C882" s="294" t="e">
        <f>#REF!</f>
        <v>#REF!</v>
      </c>
      <c r="D882" s="293" t="e">
        <f>#REF!</f>
        <v>#REF!</v>
      </c>
      <c r="E882" s="410">
        <f>'Паспорт-3'!E994</f>
        <v>0</v>
      </c>
      <c r="F882" s="411"/>
      <c r="G882" s="426">
        <f t="shared" si="98"/>
        <v>0</v>
      </c>
      <c r="H882" s="79" t="e">
        <f t="shared" si="99"/>
        <v>#REF!</v>
      </c>
    </row>
    <row r="883" spans="1:8">
      <c r="A883" s="323" t="e">
        <f>#REF!</f>
        <v>#REF!</v>
      </c>
      <c r="B883" s="295" t="e">
        <f>IF(#REF!&lt;&gt;"",#REF!,"")</f>
        <v>#REF!</v>
      </c>
      <c r="C883" s="294" t="e">
        <f>#REF!</f>
        <v>#REF!</v>
      </c>
      <c r="D883" s="293" t="e">
        <f>#REF!</f>
        <v>#REF!</v>
      </c>
      <c r="E883" s="410">
        <f>'Паспорт-3'!E995</f>
        <v>0</v>
      </c>
      <c r="F883" s="411"/>
      <c r="G883" s="426">
        <f t="shared" si="98"/>
        <v>0</v>
      </c>
      <c r="H883" s="79" t="e">
        <f t="shared" si="99"/>
        <v>#REF!</v>
      </c>
    </row>
    <row r="884" spans="1:8">
      <c r="A884" s="323" t="e">
        <f>#REF!</f>
        <v>#REF!</v>
      </c>
      <c r="B884" s="295" t="e">
        <f>IF(#REF!&lt;&gt;"",#REF!,"")</f>
        <v>#REF!</v>
      </c>
      <c r="C884" s="294" t="e">
        <f>#REF!</f>
        <v>#REF!</v>
      </c>
      <c r="D884" s="293" t="e">
        <f>#REF!</f>
        <v>#REF!</v>
      </c>
      <c r="E884" s="410">
        <f>'Паспорт-3'!E996</f>
        <v>0</v>
      </c>
      <c r="F884" s="411"/>
      <c r="G884" s="426">
        <f t="shared" si="98"/>
        <v>0</v>
      </c>
      <c r="H884" s="79" t="e">
        <f t="shared" si="99"/>
        <v>#REF!</v>
      </c>
    </row>
    <row r="885" spans="1:8">
      <c r="A885" s="323" t="e">
        <f>#REF!</f>
        <v>#REF!</v>
      </c>
      <c r="B885" s="295" t="e">
        <f>IF(#REF!&lt;&gt;"",#REF!,"")</f>
        <v>#REF!</v>
      </c>
      <c r="C885" s="294" t="e">
        <f>#REF!</f>
        <v>#REF!</v>
      </c>
      <c r="D885" s="293" t="e">
        <f>#REF!</f>
        <v>#REF!</v>
      </c>
      <c r="E885" s="410">
        <f>'Паспорт-3'!E997</f>
        <v>0</v>
      </c>
      <c r="F885" s="411"/>
      <c r="G885" s="426">
        <f t="shared" si="98"/>
        <v>0</v>
      </c>
      <c r="H885" s="79" t="e">
        <f t="shared" si="99"/>
        <v>#REF!</v>
      </c>
    </row>
    <row r="886" spans="1:8">
      <c r="A886" s="323" t="e">
        <f>#REF!</f>
        <v>#REF!</v>
      </c>
      <c r="B886" s="295" t="e">
        <f>IF(#REF!&lt;&gt;"",#REF!,"")</f>
        <v>#REF!</v>
      </c>
      <c r="C886" s="294" t="e">
        <f>#REF!</f>
        <v>#REF!</v>
      </c>
      <c r="D886" s="293" t="e">
        <f>#REF!</f>
        <v>#REF!</v>
      </c>
      <c r="E886" s="410">
        <f>'Паспорт-3'!E998</f>
        <v>0</v>
      </c>
      <c r="F886" s="411"/>
      <c r="G886" s="426">
        <f t="shared" si="98"/>
        <v>0</v>
      </c>
      <c r="H886" s="79" t="e">
        <f t="shared" si="99"/>
        <v>#REF!</v>
      </c>
    </row>
    <row r="887" spans="1:8">
      <c r="A887" s="323" t="e">
        <f>#REF!</f>
        <v>#REF!</v>
      </c>
      <c r="B887" s="295" t="e">
        <f>IF(#REF!&lt;&gt;"",#REF!,"")</f>
        <v>#REF!</v>
      </c>
      <c r="C887" s="294" t="e">
        <f>#REF!</f>
        <v>#REF!</v>
      </c>
      <c r="D887" s="293" t="e">
        <f>#REF!</f>
        <v>#REF!</v>
      </c>
      <c r="E887" s="410">
        <f>'Паспорт-3'!E999</f>
        <v>0</v>
      </c>
      <c r="F887" s="411"/>
      <c r="G887" s="426">
        <f t="shared" si="98"/>
        <v>0</v>
      </c>
      <c r="H887" s="79" t="e">
        <f t="shared" si="99"/>
        <v>#REF!</v>
      </c>
    </row>
    <row r="888" spans="1:8">
      <c r="A888" s="430" t="e">
        <f>#REF!</f>
        <v>#REF!</v>
      </c>
      <c r="B888" s="431" t="e">
        <f>IF(#REF!&lt;&gt;"",#REF!,"")</f>
        <v>#REF!</v>
      </c>
      <c r="C888" s="432" t="e">
        <f>#REF!</f>
        <v>#REF!</v>
      </c>
      <c r="D888" s="433" t="e">
        <f>#REF!</f>
        <v>#REF!</v>
      </c>
      <c r="E888" s="434">
        <f>'Паспорт-3'!E1000</f>
        <v>0</v>
      </c>
      <c r="F888" s="435"/>
      <c r="G888" s="436">
        <f t="shared" si="98"/>
        <v>0</v>
      </c>
      <c r="H888" s="79" t="e">
        <f t="shared" si="99"/>
        <v>#REF!</v>
      </c>
    </row>
    <row r="889" spans="1:8" ht="12.75" customHeight="1">
      <c r="A889" s="893" t="s">
        <v>210</v>
      </c>
      <c r="B889" s="894"/>
      <c r="C889" s="894"/>
      <c r="D889" s="894"/>
      <c r="E889" s="894"/>
      <c r="F889" s="894"/>
      <c r="G889" s="895"/>
      <c r="H889" s="79" t="e">
        <f>H873</f>
        <v>#REF!</v>
      </c>
    </row>
    <row r="890" spans="1:8">
      <c r="A890" s="423" t="e">
        <f>#REF!</f>
        <v>#REF!</v>
      </c>
      <c r="B890" s="896" t="s">
        <v>107</v>
      </c>
      <c r="C890" s="897"/>
      <c r="D890" s="897"/>
      <c r="E890" s="898"/>
      <c r="F890" s="898"/>
      <c r="G890" s="899"/>
      <c r="H890" s="79" t="e">
        <f>H891</f>
        <v>#REF!</v>
      </c>
    </row>
    <row r="891" spans="1:8">
      <c r="A891" s="323" t="e">
        <f>#REF!</f>
        <v>#REF!</v>
      </c>
      <c r="B891" s="418" t="e">
        <f>IF(#REF!&lt;&gt;"",#REF!,"")</f>
        <v>#REF!</v>
      </c>
      <c r="C891" s="419" t="e">
        <f>#REF!</f>
        <v>#REF!</v>
      </c>
      <c r="D891" s="420" t="e">
        <f>#REF!</f>
        <v>#REF!</v>
      </c>
      <c r="E891" s="421">
        <f>'Паспорт-3'!E1002</f>
        <v>0</v>
      </c>
      <c r="F891" s="422"/>
      <c r="G891" s="425">
        <f t="shared" ref="G891:G905" si="100">F891-E891</f>
        <v>0</v>
      </c>
      <c r="H891" s="79" t="e">
        <f t="shared" ref="H891:H905" si="101">IF(B891&lt;&gt;"","Для друку","")</f>
        <v>#REF!</v>
      </c>
    </row>
    <row r="892" spans="1:8">
      <c r="A892" s="323" t="e">
        <f>#REF!</f>
        <v>#REF!</v>
      </c>
      <c r="B892" s="295" t="e">
        <f>IF(#REF!&lt;&gt;"",#REF!,"")</f>
        <v>#REF!</v>
      </c>
      <c r="C892" s="294" t="e">
        <f>#REF!</f>
        <v>#REF!</v>
      </c>
      <c r="D892" s="293" t="e">
        <f>#REF!</f>
        <v>#REF!</v>
      </c>
      <c r="E892" s="410">
        <f>'Паспорт-3'!E1003</f>
        <v>0</v>
      </c>
      <c r="F892" s="411"/>
      <c r="G892" s="426">
        <f t="shared" si="100"/>
        <v>0</v>
      </c>
      <c r="H892" s="79" t="e">
        <f t="shared" si="101"/>
        <v>#REF!</v>
      </c>
    </row>
    <row r="893" spans="1:8">
      <c r="A893" s="323" t="e">
        <f>#REF!</f>
        <v>#REF!</v>
      </c>
      <c r="B893" s="295" t="e">
        <f>IF(#REF!&lt;&gt;"",#REF!,"")</f>
        <v>#REF!</v>
      </c>
      <c r="C893" s="294" t="e">
        <f>#REF!</f>
        <v>#REF!</v>
      </c>
      <c r="D893" s="293" t="e">
        <f>#REF!</f>
        <v>#REF!</v>
      </c>
      <c r="E893" s="410">
        <f>'Паспорт-3'!E1004</f>
        <v>0</v>
      </c>
      <c r="F893" s="411"/>
      <c r="G893" s="426">
        <f t="shared" si="100"/>
        <v>0</v>
      </c>
      <c r="H893" s="79" t="e">
        <f t="shared" si="101"/>
        <v>#REF!</v>
      </c>
    </row>
    <row r="894" spans="1:8">
      <c r="A894" s="323" t="e">
        <f>#REF!</f>
        <v>#REF!</v>
      </c>
      <c r="B894" s="295" t="e">
        <f>IF(#REF!&lt;&gt;"",#REF!,"")</f>
        <v>#REF!</v>
      </c>
      <c r="C894" s="294" t="e">
        <f>#REF!</f>
        <v>#REF!</v>
      </c>
      <c r="D894" s="293" t="e">
        <f>#REF!</f>
        <v>#REF!</v>
      </c>
      <c r="E894" s="410">
        <f>'Паспорт-3'!E1005</f>
        <v>0</v>
      </c>
      <c r="F894" s="411"/>
      <c r="G894" s="426">
        <f t="shared" si="100"/>
        <v>0</v>
      </c>
      <c r="H894" s="79" t="e">
        <f t="shared" si="101"/>
        <v>#REF!</v>
      </c>
    </row>
    <row r="895" spans="1:8">
      <c r="A895" s="323" t="e">
        <f>#REF!</f>
        <v>#REF!</v>
      </c>
      <c r="B895" s="295" t="e">
        <f>IF(#REF!&lt;&gt;"",#REF!,"")</f>
        <v>#REF!</v>
      </c>
      <c r="C895" s="294" t="e">
        <f>#REF!</f>
        <v>#REF!</v>
      </c>
      <c r="D895" s="293" t="e">
        <f>#REF!</f>
        <v>#REF!</v>
      </c>
      <c r="E895" s="410">
        <f>'Паспорт-3'!E1006</f>
        <v>0</v>
      </c>
      <c r="F895" s="411"/>
      <c r="G895" s="426">
        <f t="shared" si="100"/>
        <v>0</v>
      </c>
      <c r="H895" s="79" t="e">
        <f t="shared" si="101"/>
        <v>#REF!</v>
      </c>
    </row>
    <row r="896" spans="1:8">
      <c r="A896" s="323" t="e">
        <f>#REF!</f>
        <v>#REF!</v>
      </c>
      <c r="B896" s="295" t="e">
        <f>IF(#REF!&lt;&gt;"",#REF!,"")</f>
        <v>#REF!</v>
      </c>
      <c r="C896" s="294" t="e">
        <f>#REF!</f>
        <v>#REF!</v>
      </c>
      <c r="D896" s="293" t="e">
        <f>#REF!</f>
        <v>#REF!</v>
      </c>
      <c r="E896" s="410">
        <f>'Паспорт-3'!E1007</f>
        <v>0</v>
      </c>
      <c r="F896" s="411"/>
      <c r="G896" s="426">
        <f t="shared" si="100"/>
        <v>0</v>
      </c>
      <c r="H896" s="79" t="e">
        <f t="shared" si="101"/>
        <v>#REF!</v>
      </c>
    </row>
    <row r="897" spans="1:8">
      <c r="A897" s="323" t="e">
        <f>#REF!</f>
        <v>#REF!</v>
      </c>
      <c r="B897" s="295" t="e">
        <f>IF(#REF!&lt;&gt;"",#REF!,"")</f>
        <v>#REF!</v>
      </c>
      <c r="C897" s="294" t="e">
        <f>#REF!</f>
        <v>#REF!</v>
      </c>
      <c r="D897" s="293" t="e">
        <f>#REF!</f>
        <v>#REF!</v>
      </c>
      <c r="E897" s="410">
        <f>'Паспорт-3'!E1008</f>
        <v>0</v>
      </c>
      <c r="F897" s="411"/>
      <c r="G897" s="426">
        <f t="shared" si="100"/>
        <v>0</v>
      </c>
      <c r="H897" s="79" t="e">
        <f t="shared" si="101"/>
        <v>#REF!</v>
      </c>
    </row>
    <row r="898" spans="1:8">
      <c r="A898" s="323" t="e">
        <f>#REF!</f>
        <v>#REF!</v>
      </c>
      <c r="B898" s="295" t="e">
        <f>IF(#REF!&lt;&gt;"",#REF!,"")</f>
        <v>#REF!</v>
      </c>
      <c r="C898" s="294" t="e">
        <f>#REF!</f>
        <v>#REF!</v>
      </c>
      <c r="D898" s="293" t="e">
        <f>#REF!</f>
        <v>#REF!</v>
      </c>
      <c r="E898" s="410">
        <f>'Паспорт-3'!E1009</f>
        <v>0</v>
      </c>
      <c r="F898" s="411"/>
      <c r="G898" s="426">
        <f t="shared" si="100"/>
        <v>0</v>
      </c>
      <c r="H898" s="79" t="e">
        <f t="shared" si="101"/>
        <v>#REF!</v>
      </c>
    </row>
    <row r="899" spans="1:8">
      <c r="A899" s="323" t="e">
        <f>#REF!</f>
        <v>#REF!</v>
      </c>
      <c r="B899" s="295" t="e">
        <f>IF(#REF!&lt;&gt;"",#REF!,"")</f>
        <v>#REF!</v>
      </c>
      <c r="C899" s="294" t="e">
        <f>#REF!</f>
        <v>#REF!</v>
      </c>
      <c r="D899" s="293" t="e">
        <f>#REF!</f>
        <v>#REF!</v>
      </c>
      <c r="E899" s="410">
        <f>'Паспорт-3'!E1010</f>
        <v>0</v>
      </c>
      <c r="F899" s="411"/>
      <c r="G899" s="426">
        <f t="shared" si="100"/>
        <v>0</v>
      </c>
      <c r="H899" s="79" t="e">
        <f t="shared" si="101"/>
        <v>#REF!</v>
      </c>
    </row>
    <row r="900" spans="1:8">
      <c r="A900" s="323" t="e">
        <f>#REF!</f>
        <v>#REF!</v>
      </c>
      <c r="B900" s="295" t="e">
        <f>IF(#REF!&lt;&gt;"",#REF!,"")</f>
        <v>#REF!</v>
      </c>
      <c r="C900" s="294" t="e">
        <f>#REF!</f>
        <v>#REF!</v>
      </c>
      <c r="D900" s="293" t="e">
        <f>#REF!</f>
        <v>#REF!</v>
      </c>
      <c r="E900" s="410">
        <f>'Паспорт-3'!E1011</f>
        <v>0</v>
      </c>
      <c r="F900" s="411"/>
      <c r="G900" s="426">
        <f t="shared" si="100"/>
        <v>0</v>
      </c>
      <c r="H900" s="79" t="e">
        <f t="shared" si="101"/>
        <v>#REF!</v>
      </c>
    </row>
    <row r="901" spans="1:8">
      <c r="A901" s="323" t="e">
        <f>#REF!</f>
        <v>#REF!</v>
      </c>
      <c r="B901" s="295" t="e">
        <f>IF(#REF!&lt;&gt;"",#REF!,"")</f>
        <v>#REF!</v>
      </c>
      <c r="C901" s="294" t="e">
        <f>#REF!</f>
        <v>#REF!</v>
      </c>
      <c r="D901" s="293" t="e">
        <f>#REF!</f>
        <v>#REF!</v>
      </c>
      <c r="E901" s="410">
        <f>'Паспорт-3'!E1012</f>
        <v>0</v>
      </c>
      <c r="F901" s="411"/>
      <c r="G901" s="426">
        <f t="shared" si="100"/>
        <v>0</v>
      </c>
      <c r="H901" s="79" t="e">
        <f t="shared" si="101"/>
        <v>#REF!</v>
      </c>
    </row>
    <row r="902" spans="1:8">
      <c r="A902" s="323" t="e">
        <f>#REF!</f>
        <v>#REF!</v>
      </c>
      <c r="B902" s="295" t="e">
        <f>IF(#REF!&lt;&gt;"",#REF!,"")</f>
        <v>#REF!</v>
      </c>
      <c r="C902" s="294" t="e">
        <f>#REF!</f>
        <v>#REF!</v>
      </c>
      <c r="D902" s="293" t="e">
        <f>#REF!</f>
        <v>#REF!</v>
      </c>
      <c r="E902" s="410">
        <f>'Паспорт-3'!E1013</f>
        <v>0</v>
      </c>
      <c r="F902" s="411"/>
      <c r="G902" s="426">
        <f t="shared" si="100"/>
        <v>0</v>
      </c>
      <c r="H902" s="79" t="e">
        <f t="shared" si="101"/>
        <v>#REF!</v>
      </c>
    </row>
    <row r="903" spans="1:8">
      <c r="A903" s="323" t="e">
        <f>#REF!</f>
        <v>#REF!</v>
      </c>
      <c r="B903" s="295" t="e">
        <f>IF(#REF!&lt;&gt;"",#REF!,"")</f>
        <v>#REF!</v>
      </c>
      <c r="C903" s="294" t="e">
        <f>#REF!</f>
        <v>#REF!</v>
      </c>
      <c r="D903" s="293" t="e">
        <f>#REF!</f>
        <v>#REF!</v>
      </c>
      <c r="E903" s="410">
        <f>'Паспорт-3'!E1014</f>
        <v>0</v>
      </c>
      <c r="F903" s="411"/>
      <c r="G903" s="426">
        <f t="shared" si="100"/>
        <v>0</v>
      </c>
      <c r="H903" s="79" t="e">
        <f t="shared" si="101"/>
        <v>#REF!</v>
      </c>
    </row>
    <row r="904" spans="1:8">
      <c r="A904" s="323" t="e">
        <f>#REF!</f>
        <v>#REF!</v>
      </c>
      <c r="B904" s="295" t="e">
        <f>IF(#REF!&lt;&gt;"",#REF!,"")</f>
        <v>#REF!</v>
      </c>
      <c r="C904" s="294" t="e">
        <f>#REF!</f>
        <v>#REF!</v>
      </c>
      <c r="D904" s="293" t="e">
        <f>#REF!</f>
        <v>#REF!</v>
      </c>
      <c r="E904" s="410">
        <f>'Паспорт-3'!E1015</f>
        <v>0</v>
      </c>
      <c r="F904" s="411"/>
      <c r="G904" s="426">
        <f t="shared" si="100"/>
        <v>0</v>
      </c>
      <c r="H904" s="79" t="e">
        <f t="shared" si="101"/>
        <v>#REF!</v>
      </c>
    </row>
    <row r="905" spans="1:8">
      <c r="A905" s="430" t="e">
        <f>#REF!</f>
        <v>#REF!</v>
      </c>
      <c r="B905" s="431" t="e">
        <f>IF(#REF!&lt;&gt;"",#REF!,"")</f>
        <v>#REF!</v>
      </c>
      <c r="C905" s="432" t="e">
        <f>#REF!</f>
        <v>#REF!</v>
      </c>
      <c r="D905" s="433" t="e">
        <f>#REF!</f>
        <v>#REF!</v>
      </c>
      <c r="E905" s="434">
        <f>'Паспорт-3'!E1016</f>
        <v>0</v>
      </c>
      <c r="F905" s="435"/>
      <c r="G905" s="436">
        <f t="shared" si="100"/>
        <v>0</v>
      </c>
      <c r="H905" s="79" t="e">
        <f t="shared" si="101"/>
        <v>#REF!</v>
      </c>
    </row>
    <row r="906" spans="1:8" ht="12.75" customHeight="1">
      <c r="A906" s="893" t="s">
        <v>210</v>
      </c>
      <c r="B906" s="894"/>
      <c r="C906" s="894"/>
      <c r="D906" s="894"/>
      <c r="E906" s="894"/>
      <c r="F906" s="894"/>
      <c r="G906" s="895"/>
      <c r="H906" s="79" t="e">
        <f>H890</f>
        <v>#REF!</v>
      </c>
    </row>
    <row r="907" spans="1:8" ht="12.75" customHeight="1">
      <c r="A907" s="893" t="s">
        <v>230</v>
      </c>
      <c r="B907" s="894"/>
      <c r="C907" s="894"/>
      <c r="D907" s="894"/>
      <c r="E907" s="894"/>
      <c r="F907" s="894"/>
      <c r="G907" s="895"/>
      <c r="H907" s="79" t="e">
        <f>H855</f>
        <v>#REF!</v>
      </c>
    </row>
    <row r="908" spans="1:8" ht="12.75" customHeight="1">
      <c r="A908" s="857" t="e">
        <f>#REF!</f>
        <v>#REF!</v>
      </c>
      <c r="B908" s="858"/>
      <c r="C908" s="858"/>
      <c r="D908" s="858"/>
      <c r="E908" s="858"/>
      <c r="F908" s="858"/>
      <c r="G908" s="859"/>
      <c r="H908" s="79" t="e">
        <f>H909</f>
        <v>#REF!</v>
      </c>
    </row>
    <row r="909" spans="1:8">
      <c r="A909" s="417" t="s">
        <v>4</v>
      </c>
      <c r="B909" s="896" t="s">
        <v>105</v>
      </c>
      <c r="C909" s="897"/>
      <c r="D909" s="897"/>
      <c r="E909" s="900"/>
      <c r="F909" s="900"/>
      <c r="G909" s="901"/>
      <c r="H909" s="79" t="e">
        <f>H910</f>
        <v>#REF!</v>
      </c>
    </row>
    <row r="910" spans="1:8">
      <c r="A910" s="323" t="e">
        <f>#REF!</f>
        <v>#REF!</v>
      </c>
      <c r="B910" s="418" t="e">
        <f>IF(#REF!&lt;&gt;"",#REF!,"")</f>
        <v>#REF!</v>
      </c>
      <c r="C910" s="419" t="e">
        <f>#REF!</f>
        <v>#REF!</v>
      </c>
      <c r="D910" s="420" t="e">
        <f>#REF!</f>
        <v>#REF!</v>
      </c>
      <c r="E910" s="421">
        <f>'Паспорт-3'!E1030</f>
        <v>0</v>
      </c>
      <c r="F910" s="422"/>
      <c r="G910" s="425">
        <f t="shared" ref="G910:G924" si="102">F910-E910</f>
        <v>0</v>
      </c>
      <c r="H910" s="79" t="e">
        <f t="shared" ref="H910:H924" si="103">IF(B910&lt;&gt;"","Для друку","")</f>
        <v>#REF!</v>
      </c>
    </row>
    <row r="911" spans="1:8">
      <c r="A911" s="323" t="e">
        <f>#REF!</f>
        <v>#REF!</v>
      </c>
      <c r="B911" s="295" t="e">
        <f>IF(#REF!&lt;&gt;"",#REF!,"")</f>
        <v>#REF!</v>
      </c>
      <c r="C911" s="294" t="e">
        <f>#REF!</f>
        <v>#REF!</v>
      </c>
      <c r="D911" s="293" t="e">
        <f>#REF!</f>
        <v>#REF!</v>
      </c>
      <c r="E911" s="410">
        <f>'Паспорт-3'!E1031</f>
        <v>0</v>
      </c>
      <c r="F911" s="411"/>
      <c r="G911" s="426">
        <f t="shared" si="102"/>
        <v>0</v>
      </c>
      <c r="H911" s="79" t="e">
        <f t="shared" si="103"/>
        <v>#REF!</v>
      </c>
    </row>
    <row r="912" spans="1:8">
      <c r="A912" s="323" t="e">
        <f>#REF!</f>
        <v>#REF!</v>
      </c>
      <c r="B912" s="295" t="e">
        <f>IF(#REF!&lt;&gt;"",#REF!,"")</f>
        <v>#REF!</v>
      </c>
      <c r="C912" s="294" t="e">
        <f>#REF!</f>
        <v>#REF!</v>
      </c>
      <c r="D912" s="293" t="e">
        <f>#REF!</f>
        <v>#REF!</v>
      </c>
      <c r="E912" s="410">
        <f>'Паспорт-3'!E1032</f>
        <v>0</v>
      </c>
      <c r="F912" s="411"/>
      <c r="G912" s="426">
        <f t="shared" si="102"/>
        <v>0</v>
      </c>
      <c r="H912" s="79" t="e">
        <f t="shared" si="103"/>
        <v>#REF!</v>
      </c>
    </row>
    <row r="913" spans="1:8">
      <c r="A913" s="323" t="e">
        <f>#REF!</f>
        <v>#REF!</v>
      </c>
      <c r="B913" s="295" t="e">
        <f>IF(#REF!&lt;&gt;"",#REF!,"")</f>
        <v>#REF!</v>
      </c>
      <c r="C913" s="294" t="e">
        <f>#REF!</f>
        <v>#REF!</v>
      </c>
      <c r="D913" s="293" t="e">
        <f>#REF!</f>
        <v>#REF!</v>
      </c>
      <c r="E913" s="410">
        <f>'Паспорт-3'!E1033</f>
        <v>0</v>
      </c>
      <c r="F913" s="411"/>
      <c r="G913" s="426">
        <f t="shared" si="102"/>
        <v>0</v>
      </c>
      <c r="H913" s="79" t="e">
        <f t="shared" si="103"/>
        <v>#REF!</v>
      </c>
    </row>
    <row r="914" spans="1:8">
      <c r="A914" s="323" t="e">
        <f>#REF!</f>
        <v>#REF!</v>
      </c>
      <c r="B914" s="295" t="e">
        <f>IF(#REF!&lt;&gt;"",#REF!,"")</f>
        <v>#REF!</v>
      </c>
      <c r="C914" s="294" t="e">
        <f>#REF!</f>
        <v>#REF!</v>
      </c>
      <c r="D914" s="293" t="e">
        <f>#REF!</f>
        <v>#REF!</v>
      </c>
      <c r="E914" s="410">
        <f>'Паспорт-3'!E1034</f>
        <v>0</v>
      </c>
      <c r="F914" s="411"/>
      <c r="G914" s="426">
        <f t="shared" si="102"/>
        <v>0</v>
      </c>
      <c r="H914" s="79" t="e">
        <f t="shared" si="103"/>
        <v>#REF!</v>
      </c>
    </row>
    <row r="915" spans="1:8">
      <c r="A915" s="323" t="e">
        <f>#REF!</f>
        <v>#REF!</v>
      </c>
      <c r="B915" s="295" t="e">
        <f>IF(#REF!&lt;&gt;"",#REF!,"")</f>
        <v>#REF!</v>
      </c>
      <c r="C915" s="294" t="e">
        <f>#REF!</f>
        <v>#REF!</v>
      </c>
      <c r="D915" s="293" t="e">
        <f>#REF!</f>
        <v>#REF!</v>
      </c>
      <c r="E915" s="410">
        <f>'Паспорт-3'!E1035</f>
        <v>0</v>
      </c>
      <c r="F915" s="411"/>
      <c r="G915" s="426">
        <f t="shared" si="102"/>
        <v>0</v>
      </c>
      <c r="H915" s="79" t="e">
        <f t="shared" si="103"/>
        <v>#REF!</v>
      </c>
    </row>
    <row r="916" spans="1:8">
      <c r="A916" s="323" t="e">
        <f>#REF!</f>
        <v>#REF!</v>
      </c>
      <c r="B916" s="295" t="e">
        <f>IF(#REF!&lt;&gt;"",#REF!,"")</f>
        <v>#REF!</v>
      </c>
      <c r="C916" s="294" t="e">
        <f>#REF!</f>
        <v>#REF!</v>
      </c>
      <c r="D916" s="293" t="e">
        <f>#REF!</f>
        <v>#REF!</v>
      </c>
      <c r="E916" s="410">
        <f>'Паспорт-3'!E1036</f>
        <v>0</v>
      </c>
      <c r="F916" s="411"/>
      <c r="G916" s="426">
        <f t="shared" si="102"/>
        <v>0</v>
      </c>
      <c r="H916" s="79" t="e">
        <f t="shared" si="103"/>
        <v>#REF!</v>
      </c>
    </row>
    <row r="917" spans="1:8">
      <c r="A917" s="323" t="e">
        <f>#REF!</f>
        <v>#REF!</v>
      </c>
      <c r="B917" s="295" t="e">
        <f>IF(#REF!&lt;&gt;"",#REF!,"")</f>
        <v>#REF!</v>
      </c>
      <c r="C917" s="294" t="e">
        <f>#REF!</f>
        <v>#REF!</v>
      </c>
      <c r="D917" s="293" t="e">
        <f>#REF!</f>
        <v>#REF!</v>
      </c>
      <c r="E917" s="410">
        <f>'Паспорт-3'!E1037</f>
        <v>0</v>
      </c>
      <c r="F917" s="411"/>
      <c r="G917" s="426">
        <f t="shared" si="102"/>
        <v>0</v>
      </c>
      <c r="H917" s="79" t="e">
        <f t="shared" si="103"/>
        <v>#REF!</v>
      </c>
    </row>
    <row r="918" spans="1:8">
      <c r="A918" s="323" t="e">
        <f>#REF!</f>
        <v>#REF!</v>
      </c>
      <c r="B918" s="295" t="e">
        <f>IF(#REF!&lt;&gt;"",#REF!,"")</f>
        <v>#REF!</v>
      </c>
      <c r="C918" s="294" t="e">
        <f>#REF!</f>
        <v>#REF!</v>
      </c>
      <c r="D918" s="293" t="e">
        <f>#REF!</f>
        <v>#REF!</v>
      </c>
      <c r="E918" s="410">
        <f>'Паспорт-3'!E1038</f>
        <v>0</v>
      </c>
      <c r="F918" s="411"/>
      <c r="G918" s="426">
        <f t="shared" si="102"/>
        <v>0</v>
      </c>
      <c r="H918" s="79" t="e">
        <f t="shared" si="103"/>
        <v>#REF!</v>
      </c>
    </row>
    <row r="919" spans="1:8">
      <c r="A919" s="323" t="e">
        <f>#REF!</f>
        <v>#REF!</v>
      </c>
      <c r="B919" s="295" t="e">
        <f>IF(#REF!&lt;&gt;"",#REF!,"")</f>
        <v>#REF!</v>
      </c>
      <c r="C919" s="294" t="e">
        <f>#REF!</f>
        <v>#REF!</v>
      </c>
      <c r="D919" s="293" t="e">
        <f>#REF!</f>
        <v>#REF!</v>
      </c>
      <c r="E919" s="410">
        <f>'Паспорт-3'!E1039</f>
        <v>0</v>
      </c>
      <c r="F919" s="411"/>
      <c r="G919" s="426">
        <f t="shared" si="102"/>
        <v>0</v>
      </c>
      <c r="H919" s="79" t="e">
        <f t="shared" si="103"/>
        <v>#REF!</v>
      </c>
    </row>
    <row r="920" spans="1:8">
      <c r="A920" s="323" t="e">
        <f>#REF!</f>
        <v>#REF!</v>
      </c>
      <c r="B920" s="295" t="e">
        <f>IF(#REF!&lt;&gt;"",#REF!,"")</f>
        <v>#REF!</v>
      </c>
      <c r="C920" s="294" t="e">
        <f>#REF!</f>
        <v>#REF!</v>
      </c>
      <c r="D920" s="293" t="e">
        <f>#REF!</f>
        <v>#REF!</v>
      </c>
      <c r="E920" s="410">
        <f>'Паспорт-3'!E1040</f>
        <v>0</v>
      </c>
      <c r="F920" s="411"/>
      <c r="G920" s="426">
        <f t="shared" si="102"/>
        <v>0</v>
      </c>
      <c r="H920" s="79" t="e">
        <f t="shared" si="103"/>
        <v>#REF!</v>
      </c>
    </row>
    <row r="921" spans="1:8">
      <c r="A921" s="323" t="e">
        <f>#REF!</f>
        <v>#REF!</v>
      </c>
      <c r="B921" s="295" t="e">
        <f>IF(#REF!&lt;&gt;"",#REF!,"")</f>
        <v>#REF!</v>
      </c>
      <c r="C921" s="294" t="e">
        <f>#REF!</f>
        <v>#REF!</v>
      </c>
      <c r="D921" s="293" t="e">
        <f>#REF!</f>
        <v>#REF!</v>
      </c>
      <c r="E921" s="410">
        <f>'Паспорт-3'!E1041</f>
        <v>0</v>
      </c>
      <c r="F921" s="411"/>
      <c r="G921" s="426">
        <f t="shared" si="102"/>
        <v>0</v>
      </c>
      <c r="H921" s="79" t="e">
        <f t="shared" si="103"/>
        <v>#REF!</v>
      </c>
    </row>
    <row r="922" spans="1:8">
      <c r="A922" s="323" t="e">
        <f>#REF!</f>
        <v>#REF!</v>
      </c>
      <c r="B922" s="295" t="e">
        <f>IF(#REF!&lt;&gt;"",#REF!,"")</f>
        <v>#REF!</v>
      </c>
      <c r="C922" s="294" t="e">
        <f>#REF!</f>
        <v>#REF!</v>
      </c>
      <c r="D922" s="293" t="e">
        <f>#REF!</f>
        <v>#REF!</v>
      </c>
      <c r="E922" s="410">
        <f>'Паспорт-3'!E1042</f>
        <v>0</v>
      </c>
      <c r="F922" s="411"/>
      <c r="G922" s="426">
        <f t="shared" si="102"/>
        <v>0</v>
      </c>
      <c r="H922" s="79" t="e">
        <f t="shared" si="103"/>
        <v>#REF!</v>
      </c>
    </row>
    <row r="923" spans="1:8">
      <c r="A923" s="323" t="e">
        <f>#REF!</f>
        <v>#REF!</v>
      </c>
      <c r="B923" s="295" t="e">
        <f>IF(#REF!&lt;&gt;"",#REF!,"")</f>
        <v>#REF!</v>
      </c>
      <c r="C923" s="294" t="e">
        <f>#REF!</f>
        <v>#REF!</v>
      </c>
      <c r="D923" s="293" t="e">
        <f>#REF!</f>
        <v>#REF!</v>
      </c>
      <c r="E923" s="410">
        <f>'Паспорт-3'!E1043</f>
        <v>0</v>
      </c>
      <c r="F923" s="411"/>
      <c r="G923" s="426">
        <f t="shared" si="102"/>
        <v>0</v>
      </c>
      <c r="H923" s="79" t="e">
        <f t="shared" si="103"/>
        <v>#REF!</v>
      </c>
    </row>
    <row r="924" spans="1:8">
      <c r="A924" s="430" t="e">
        <f>#REF!</f>
        <v>#REF!</v>
      </c>
      <c r="B924" s="431" t="e">
        <f>IF(#REF!&lt;&gt;"",#REF!,"")</f>
        <v>#REF!</v>
      </c>
      <c r="C924" s="432" t="e">
        <f>#REF!</f>
        <v>#REF!</v>
      </c>
      <c r="D924" s="433" t="e">
        <f>#REF!</f>
        <v>#REF!</v>
      </c>
      <c r="E924" s="434">
        <f>'Паспорт-3'!E1044</f>
        <v>0</v>
      </c>
      <c r="F924" s="435"/>
      <c r="G924" s="436">
        <f t="shared" si="102"/>
        <v>0</v>
      </c>
      <c r="H924" s="79" t="e">
        <f t="shared" si="103"/>
        <v>#REF!</v>
      </c>
    </row>
    <row r="925" spans="1:8" ht="12.75" customHeight="1">
      <c r="A925" s="893" t="s">
        <v>210</v>
      </c>
      <c r="B925" s="894"/>
      <c r="C925" s="894"/>
      <c r="D925" s="894"/>
      <c r="E925" s="894"/>
      <c r="F925" s="894"/>
      <c r="G925" s="895"/>
      <c r="H925" s="79" t="e">
        <f>H909</f>
        <v>#REF!</v>
      </c>
    </row>
    <row r="926" spans="1:8">
      <c r="A926" s="417" t="e">
        <f>#REF!</f>
        <v>#REF!</v>
      </c>
      <c r="B926" s="896" t="s">
        <v>106</v>
      </c>
      <c r="C926" s="897"/>
      <c r="D926" s="897"/>
      <c r="E926" s="897"/>
      <c r="F926" s="897"/>
      <c r="G926" s="902"/>
      <c r="H926" s="79" t="e">
        <f>H927</f>
        <v>#REF!</v>
      </c>
    </row>
    <row r="927" spans="1:8">
      <c r="A927" s="323" t="e">
        <f>#REF!</f>
        <v>#REF!</v>
      </c>
      <c r="B927" s="418" t="e">
        <f>IF(#REF!&lt;&gt;"",#REF!,"")</f>
        <v>#REF!</v>
      </c>
      <c r="C927" s="419" t="e">
        <f>#REF!</f>
        <v>#REF!</v>
      </c>
      <c r="D927" s="420" t="e">
        <f>#REF!</f>
        <v>#REF!</v>
      </c>
      <c r="E927" s="427">
        <f>'Паспорт-3'!E1046</f>
        <v>0</v>
      </c>
      <c r="F927" s="428"/>
      <c r="G927" s="429">
        <f t="shared" ref="G927:G941" si="104">F927-E927</f>
        <v>0</v>
      </c>
      <c r="H927" s="79" t="e">
        <f t="shared" ref="H927:H941" si="105">IF(B927&lt;&gt;"","Для друку","")</f>
        <v>#REF!</v>
      </c>
    </row>
    <row r="928" spans="1:8">
      <c r="A928" s="323" t="e">
        <f>#REF!</f>
        <v>#REF!</v>
      </c>
      <c r="B928" s="295" t="e">
        <f>IF(#REF!&lt;&gt;"",#REF!,"")</f>
        <v>#REF!</v>
      </c>
      <c r="C928" s="294" t="e">
        <f>#REF!</f>
        <v>#REF!</v>
      </c>
      <c r="D928" s="293" t="e">
        <f>#REF!</f>
        <v>#REF!</v>
      </c>
      <c r="E928" s="410">
        <f>'Паспорт-3'!E1047</f>
        <v>0</v>
      </c>
      <c r="F928" s="411"/>
      <c r="G928" s="426">
        <f t="shared" si="104"/>
        <v>0</v>
      </c>
      <c r="H928" s="79" t="e">
        <f t="shared" si="105"/>
        <v>#REF!</v>
      </c>
    </row>
    <row r="929" spans="1:8">
      <c r="A929" s="323" t="e">
        <f>#REF!</f>
        <v>#REF!</v>
      </c>
      <c r="B929" s="295" t="e">
        <f>IF(#REF!&lt;&gt;"",#REF!,"")</f>
        <v>#REF!</v>
      </c>
      <c r="C929" s="294" t="e">
        <f>#REF!</f>
        <v>#REF!</v>
      </c>
      <c r="D929" s="293" t="e">
        <f>#REF!</f>
        <v>#REF!</v>
      </c>
      <c r="E929" s="410">
        <f>'Паспорт-3'!E1048</f>
        <v>0</v>
      </c>
      <c r="F929" s="411"/>
      <c r="G929" s="426">
        <f t="shared" si="104"/>
        <v>0</v>
      </c>
      <c r="H929" s="79" t="e">
        <f t="shared" si="105"/>
        <v>#REF!</v>
      </c>
    </row>
    <row r="930" spans="1:8">
      <c r="A930" s="323" t="e">
        <f>#REF!</f>
        <v>#REF!</v>
      </c>
      <c r="B930" s="295" t="e">
        <f>IF(#REF!&lt;&gt;"",#REF!,"")</f>
        <v>#REF!</v>
      </c>
      <c r="C930" s="294" t="e">
        <f>#REF!</f>
        <v>#REF!</v>
      </c>
      <c r="D930" s="293" t="e">
        <f>#REF!</f>
        <v>#REF!</v>
      </c>
      <c r="E930" s="410">
        <f>'Паспорт-3'!E1049</f>
        <v>0</v>
      </c>
      <c r="F930" s="411"/>
      <c r="G930" s="426">
        <f t="shared" si="104"/>
        <v>0</v>
      </c>
      <c r="H930" s="79" t="e">
        <f t="shared" si="105"/>
        <v>#REF!</v>
      </c>
    </row>
    <row r="931" spans="1:8">
      <c r="A931" s="323" t="e">
        <f>#REF!</f>
        <v>#REF!</v>
      </c>
      <c r="B931" s="295" t="e">
        <f>IF(#REF!&lt;&gt;"",#REF!,"")</f>
        <v>#REF!</v>
      </c>
      <c r="C931" s="294" t="e">
        <f>#REF!</f>
        <v>#REF!</v>
      </c>
      <c r="D931" s="293" t="e">
        <f>#REF!</f>
        <v>#REF!</v>
      </c>
      <c r="E931" s="410">
        <f>'Паспорт-3'!E1050</f>
        <v>0</v>
      </c>
      <c r="F931" s="411"/>
      <c r="G931" s="426">
        <f t="shared" si="104"/>
        <v>0</v>
      </c>
      <c r="H931" s="79" t="e">
        <f t="shared" si="105"/>
        <v>#REF!</v>
      </c>
    </row>
    <row r="932" spans="1:8">
      <c r="A932" s="323" t="e">
        <f>#REF!</f>
        <v>#REF!</v>
      </c>
      <c r="B932" s="295" t="e">
        <f>IF(#REF!&lt;&gt;"",#REF!,"")</f>
        <v>#REF!</v>
      </c>
      <c r="C932" s="294" t="e">
        <f>#REF!</f>
        <v>#REF!</v>
      </c>
      <c r="D932" s="293" t="e">
        <f>#REF!</f>
        <v>#REF!</v>
      </c>
      <c r="E932" s="410">
        <f>'Паспорт-3'!E1051</f>
        <v>0</v>
      </c>
      <c r="F932" s="411"/>
      <c r="G932" s="426">
        <f t="shared" si="104"/>
        <v>0</v>
      </c>
      <c r="H932" s="79" t="e">
        <f t="shared" si="105"/>
        <v>#REF!</v>
      </c>
    </row>
    <row r="933" spans="1:8">
      <c r="A933" s="323" t="e">
        <f>#REF!</f>
        <v>#REF!</v>
      </c>
      <c r="B933" s="295" t="e">
        <f>IF(#REF!&lt;&gt;"",#REF!,"")</f>
        <v>#REF!</v>
      </c>
      <c r="C933" s="294" t="e">
        <f>#REF!</f>
        <v>#REF!</v>
      </c>
      <c r="D933" s="293" t="e">
        <f>#REF!</f>
        <v>#REF!</v>
      </c>
      <c r="E933" s="410">
        <f>'Паспорт-3'!E1052</f>
        <v>0</v>
      </c>
      <c r="F933" s="411"/>
      <c r="G933" s="426">
        <f t="shared" si="104"/>
        <v>0</v>
      </c>
      <c r="H933" s="79" t="e">
        <f t="shared" si="105"/>
        <v>#REF!</v>
      </c>
    </row>
    <row r="934" spans="1:8">
      <c r="A934" s="323" t="e">
        <f>#REF!</f>
        <v>#REF!</v>
      </c>
      <c r="B934" s="295" t="e">
        <f>IF(#REF!&lt;&gt;"",#REF!,"")</f>
        <v>#REF!</v>
      </c>
      <c r="C934" s="294" t="e">
        <f>#REF!</f>
        <v>#REF!</v>
      </c>
      <c r="D934" s="293" t="e">
        <f>#REF!</f>
        <v>#REF!</v>
      </c>
      <c r="E934" s="410">
        <f>'Паспорт-3'!E1053</f>
        <v>0</v>
      </c>
      <c r="F934" s="411"/>
      <c r="G934" s="426">
        <f t="shared" si="104"/>
        <v>0</v>
      </c>
      <c r="H934" s="79" t="e">
        <f t="shared" si="105"/>
        <v>#REF!</v>
      </c>
    </row>
    <row r="935" spans="1:8">
      <c r="A935" s="323" t="e">
        <f>#REF!</f>
        <v>#REF!</v>
      </c>
      <c r="B935" s="295" t="e">
        <f>IF(#REF!&lt;&gt;"",#REF!,"")</f>
        <v>#REF!</v>
      </c>
      <c r="C935" s="294" t="e">
        <f>#REF!</f>
        <v>#REF!</v>
      </c>
      <c r="D935" s="293" t="e">
        <f>#REF!</f>
        <v>#REF!</v>
      </c>
      <c r="E935" s="410">
        <f>'Паспорт-3'!E1054</f>
        <v>0</v>
      </c>
      <c r="F935" s="411"/>
      <c r="G935" s="426">
        <f t="shared" si="104"/>
        <v>0</v>
      </c>
      <c r="H935" s="79" t="e">
        <f t="shared" si="105"/>
        <v>#REF!</v>
      </c>
    </row>
    <row r="936" spans="1:8">
      <c r="A936" s="323" t="e">
        <f>#REF!</f>
        <v>#REF!</v>
      </c>
      <c r="B936" s="295" t="e">
        <f>IF(#REF!&lt;&gt;"",#REF!,"")</f>
        <v>#REF!</v>
      </c>
      <c r="C936" s="294" t="e">
        <f>#REF!</f>
        <v>#REF!</v>
      </c>
      <c r="D936" s="293" t="e">
        <f>#REF!</f>
        <v>#REF!</v>
      </c>
      <c r="E936" s="410">
        <f>'Паспорт-3'!E1055</f>
        <v>0</v>
      </c>
      <c r="F936" s="411"/>
      <c r="G936" s="426">
        <f t="shared" si="104"/>
        <v>0</v>
      </c>
      <c r="H936" s="79" t="e">
        <f t="shared" si="105"/>
        <v>#REF!</v>
      </c>
    </row>
    <row r="937" spans="1:8">
      <c r="A937" s="323" t="e">
        <f>#REF!</f>
        <v>#REF!</v>
      </c>
      <c r="B937" s="295" t="e">
        <f>IF(#REF!&lt;&gt;"",#REF!,"")</f>
        <v>#REF!</v>
      </c>
      <c r="C937" s="294" t="e">
        <f>#REF!</f>
        <v>#REF!</v>
      </c>
      <c r="D937" s="293" t="e">
        <f>#REF!</f>
        <v>#REF!</v>
      </c>
      <c r="E937" s="410">
        <f>'Паспорт-3'!E1056</f>
        <v>0</v>
      </c>
      <c r="F937" s="411"/>
      <c r="G937" s="426">
        <f t="shared" si="104"/>
        <v>0</v>
      </c>
      <c r="H937" s="79" t="e">
        <f t="shared" si="105"/>
        <v>#REF!</v>
      </c>
    </row>
    <row r="938" spans="1:8">
      <c r="A938" s="323" t="e">
        <f>#REF!</f>
        <v>#REF!</v>
      </c>
      <c r="B938" s="295" t="e">
        <f>IF(#REF!&lt;&gt;"",#REF!,"")</f>
        <v>#REF!</v>
      </c>
      <c r="C938" s="294" t="e">
        <f>#REF!</f>
        <v>#REF!</v>
      </c>
      <c r="D938" s="293" t="e">
        <f>#REF!</f>
        <v>#REF!</v>
      </c>
      <c r="E938" s="410">
        <f>'Паспорт-3'!E1057</f>
        <v>0</v>
      </c>
      <c r="F938" s="411"/>
      <c r="G938" s="426">
        <f t="shared" si="104"/>
        <v>0</v>
      </c>
      <c r="H938" s="79" t="e">
        <f t="shared" si="105"/>
        <v>#REF!</v>
      </c>
    </row>
    <row r="939" spans="1:8">
      <c r="A939" s="323" t="e">
        <f>#REF!</f>
        <v>#REF!</v>
      </c>
      <c r="B939" s="295" t="e">
        <f>IF(#REF!&lt;&gt;"",#REF!,"")</f>
        <v>#REF!</v>
      </c>
      <c r="C939" s="294" t="e">
        <f>#REF!</f>
        <v>#REF!</v>
      </c>
      <c r="D939" s="293" t="e">
        <f>#REF!</f>
        <v>#REF!</v>
      </c>
      <c r="E939" s="410">
        <f>'Паспорт-3'!E1058</f>
        <v>0</v>
      </c>
      <c r="F939" s="411"/>
      <c r="G939" s="426">
        <f t="shared" si="104"/>
        <v>0</v>
      </c>
      <c r="H939" s="79" t="e">
        <f t="shared" si="105"/>
        <v>#REF!</v>
      </c>
    </row>
    <row r="940" spans="1:8">
      <c r="A940" s="323" t="e">
        <f>#REF!</f>
        <v>#REF!</v>
      </c>
      <c r="B940" s="295" t="e">
        <f>IF(#REF!&lt;&gt;"",#REF!,"")</f>
        <v>#REF!</v>
      </c>
      <c r="C940" s="294" t="e">
        <f>#REF!</f>
        <v>#REF!</v>
      </c>
      <c r="D940" s="293" t="e">
        <f>#REF!</f>
        <v>#REF!</v>
      </c>
      <c r="E940" s="410">
        <f>'Паспорт-3'!E1059</f>
        <v>0</v>
      </c>
      <c r="F940" s="411"/>
      <c r="G940" s="426">
        <f t="shared" si="104"/>
        <v>0</v>
      </c>
      <c r="H940" s="79" t="e">
        <f t="shared" si="105"/>
        <v>#REF!</v>
      </c>
    </row>
    <row r="941" spans="1:8">
      <c r="A941" s="430" t="e">
        <f>#REF!</f>
        <v>#REF!</v>
      </c>
      <c r="B941" s="431" t="e">
        <f>IF(#REF!&lt;&gt;"",#REF!,"")</f>
        <v>#REF!</v>
      </c>
      <c r="C941" s="432" t="e">
        <f>#REF!</f>
        <v>#REF!</v>
      </c>
      <c r="D941" s="433" t="e">
        <f>#REF!</f>
        <v>#REF!</v>
      </c>
      <c r="E941" s="434">
        <f>'Паспорт-3'!E1060</f>
        <v>0</v>
      </c>
      <c r="F941" s="435"/>
      <c r="G941" s="436">
        <f t="shared" si="104"/>
        <v>0</v>
      </c>
      <c r="H941" s="79" t="e">
        <f t="shared" si="105"/>
        <v>#REF!</v>
      </c>
    </row>
    <row r="942" spans="1:8" ht="12.75" customHeight="1">
      <c r="A942" s="893" t="s">
        <v>210</v>
      </c>
      <c r="B942" s="894"/>
      <c r="C942" s="894"/>
      <c r="D942" s="894"/>
      <c r="E942" s="894"/>
      <c r="F942" s="894"/>
      <c r="G942" s="895"/>
      <c r="H942" s="79" t="e">
        <f>H926</f>
        <v>#REF!</v>
      </c>
    </row>
    <row r="943" spans="1:8">
      <c r="A943" s="423" t="e">
        <f>#REF!</f>
        <v>#REF!</v>
      </c>
      <c r="B943" s="896" t="s">
        <v>107</v>
      </c>
      <c r="C943" s="897"/>
      <c r="D943" s="897"/>
      <c r="E943" s="898"/>
      <c r="F943" s="898"/>
      <c r="G943" s="899"/>
      <c r="H943" s="79" t="e">
        <f>H944</f>
        <v>#REF!</v>
      </c>
    </row>
    <row r="944" spans="1:8">
      <c r="A944" s="323" t="e">
        <f>#REF!</f>
        <v>#REF!</v>
      </c>
      <c r="B944" s="418" t="e">
        <f>IF(#REF!&lt;&gt;"",#REF!,"")</f>
        <v>#REF!</v>
      </c>
      <c r="C944" s="419" t="e">
        <f>#REF!</f>
        <v>#REF!</v>
      </c>
      <c r="D944" s="420" t="e">
        <f>#REF!</f>
        <v>#REF!</v>
      </c>
      <c r="E944" s="421">
        <f>'Паспорт-3'!E1062</f>
        <v>0</v>
      </c>
      <c r="F944" s="422"/>
      <c r="G944" s="425">
        <f t="shared" ref="G944:G958" si="106">F944-E944</f>
        <v>0</v>
      </c>
      <c r="H944" s="79" t="e">
        <f t="shared" ref="H944:H958" si="107">IF(B944&lt;&gt;"","Для друку","")</f>
        <v>#REF!</v>
      </c>
    </row>
    <row r="945" spans="1:8">
      <c r="A945" s="323" t="e">
        <f>#REF!</f>
        <v>#REF!</v>
      </c>
      <c r="B945" s="295" t="e">
        <f>IF(#REF!&lt;&gt;"",#REF!,"")</f>
        <v>#REF!</v>
      </c>
      <c r="C945" s="294" t="e">
        <f>#REF!</f>
        <v>#REF!</v>
      </c>
      <c r="D945" s="293" t="e">
        <f>#REF!</f>
        <v>#REF!</v>
      </c>
      <c r="E945" s="410">
        <f>'Паспорт-3'!E1063</f>
        <v>0</v>
      </c>
      <c r="F945" s="411"/>
      <c r="G945" s="426">
        <f t="shared" si="106"/>
        <v>0</v>
      </c>
      <c r="H945" s="79" t="e">
        <f t="shared" si="107"/>
        <v>#REF!</v>
      </c>
    </row>
    <row r="946" spans="1:8">
      <c r="A946" s="323" t="e">
        <f>#REF!</f>
        <v>#REF!</v>
      </c>
      <c r="B946" s="295" t="e">
        <f>IF(#REF!&lt;&gt;"",#REF!,"")</f>
        <v>#REF!</v>
      </c>
      <c r="C946" s="294" t="e">
        <f>#REF!</f>
        <v>#REF!</v>
      </c>
      <c r="D946" s="293" t="e">
        <f>#REF!</f>
        <v>#REF!</v>
      </c>
      <c r="E946" s="410">
        <f>'Паспорт-3'!E1064</f>
        <v>0</v>
      </c>
      <c r="F946" s="411"/>
      <c r="G946" s="426">
        <f t="shared" si="106"/>
        <v>0</v>
      </c>
      <c r="H946" s="79" t="e">
        <f t="shared" si="107"/>
        <v>#REF!</v>
      </c>
    </row>
    <row r="947" spans="1:8">
      <c r="A947" s="323" t="e">
        <f>#REF!</f>
        <v>#REF!</v>
      </c>
      <c r="B947" s="295" t="e">
        <f>IF(#REF!&lt;&gt;"",#REF!,"")</f>
        <v>#REF!</v>
      </c>
      <c r="C947" s="294" t="e">
        <f>#REF!</f>
        <v>#REF!</v>
      </c>
      <c r="D947" s="293" t="e">
        <f>#REF!</f>
        <v>#REF!</v>
      </c>
      <c r="E947" s="410">
        <f>'Паспорт-3'!E1065</f>
        <v>0</v>
      </c>
      <c r="F947" s="411"/>
      <c r="G947" s="426">
        <f t="shared" si="106"/>
        <v>0</v>
      </c>
      <c r="H947" s="79" t="e">
        <f t="shared" si="107"/>
        <v>#REF!</v>
      </c>
    </row>
    <row r="948" spans="1:8">
      <c r="A948" s="323" t="e">
        <f>#REF!</f>
        <v>#REF!</v>
      </c>
      <c r="B948" s="295" t="e">
        <f>IF(#REF!&lt;&gt;"",#REF!,"")</f>
        <v>#REF!</v>
      </c>
      <c r="C948" s="294" t="e">
        <f>#REF!</f>
        <v>#REF!</v>
      </c>
      <c r="D948" s="293" t="e">
        <f>#REF!</f>
        <v>#REF!</v>
      </c>
      <c r="E948" s="410">
        <f>'Паспорт-3'!E1066</f>
        <v>0</v>
      </c>
      <c r="F948" s="411"/>
      <c r="G948" s="426">
        <f t="shared" si="106"/>
        <v>0</v>
      </c>
      <c r="H948" s="79" t="e">
        <f t="shared" si="107"/>
        <v>#REF!</v>
      </c>
    </row>
    <row r="949" spans="1:8">
      <c r="A949" s="323" t="e">
        <f>#REF!</f>
        <v>#REF!</v>
      </c>
      <c r="B949" s="295" t="e">
        <f>IF(#REF!&lt;&gt;"",#REF!,"")</f>
        <v>#REF!</v>
      </c>
      <c r="C949" s="294" t="e">
        <f>#REF!</f>
        <v>#REF!</v>
      </c>
      <c r="D949" s="293" t="e">
        <f>#REF!</f>
        <v>#REF!</v>
      </c>
      <c r="E949" s="410">
        <f>'Паспорт-3'!E1067</f>
        <v>0</v>
      </c>
      <c r="F949" s="411"/>
      <c r="G949" s="426">
        <f t="shared" si="106"/>
        <v>0</v>
      </c>
      <c r="H949" s="79" t="e">
        <f t="shared" si="107"/>
        <v>#REF!</v>
      </c>
    </row>
    <row r="950" spans="1:8">
      <c r="A950" s="323" t="e">
        <f>#REF!</f>
        <v>#REF!</v>
      </c>
      <c r="B950" s="295" t="e">
        <f>IF(#REF!&lt;&gt;"",#REF!,"")</f>
        <v>#REF!</v>
      </c>
      <c r="C950" s="294" t="e">
        <f>#REF!</f>
        <v>#REF!</v>
      </c>
      <c r="D950" s="293" t="e">
        <f>#REF!</f>
        <v>#REF!</v>
      </c>
      <c r="E950" s="410">
        <f>'Паспорт-3'!E1068</f>
        <v>0</v>
      </c>
      <c r="F950" s="411"/>
      <c r="G950" s="426">
        <f t="shared" si="106"/>
        <v>0</v>
      </c>
      <c r="H950" s="79" t="e">
        <f t="shared" si="107"/>
        <v>#REF!</v>
      </c>
    </row>
    <row r="951" spans="1:8">
      <c r="A951" s="323" t="e">
        <f>#REF!</f>
        <v>#REF!</v>
      </c>
      <c r="B951" s="295" t="e">
        <f>IF(#REF!&lt;&gt;"",#REF!,"")</f>
        <v>#REF!</v>
      </c>
      <c r="C951" s="294" t="e">
        <f>#REF!</f>
        <v>#REF!</v>
      </c>
      <c r="D951" s="293" t="e">
        <f>#REF!</f>
        <v>#REF!</v>
      </c>
      <c r="E951" s="410">
        <f>'Паспорт-3'!E1069</f>
        <v>0</v>
      </c>
      <c r="F951" s="411"/>
      <c r="G951" s="426">
        <f t="shared" si="106"/>
        <v>0</v>
      </c>
      <c r="H951" s="79" t="e">
        <f t="shared" si="107"/>
        <v>#REF!</v>
      </c>
    </row>
    <row r="952" spans="1:8">
      <c r="A952" s="323" t="e">
        <f>#REF!</f>
        <v>#REF!</v>
      </c>
      <c r="B952" s="295" t="e">
        <f>IF(#REF!&lt;&gt;"",#REF!,"")</f>
        <v>#REF!</v>
      </c>
      <c r="C952" s="294" t="e">
        <f>#REF!</f>
        <v>#REF!</v>
      </c>
      <c r="D952" s="293" t="e">
        <f>#REF!</f>
        <v>#REF!</v>
      </c>
      <c r="E952" s="410">
        <f>'Паспорт-3'!E1070</f>
        <v>0</v>
      </c>
      <c r="F952" s="411"/>
      <c r="G952" s="426">
        <f t="shared" si="106"/>
        <v>0</v>
      </c>
      <c r="H952" s="79" t="e">
        <f t="shared" si="107"/>
        <v>#REF!</v>
      </c>
    </row>
    <row r="953" spans="1:8">
      <c r="A953" s="323" t="e">
        <f>#REF!</f>
        <v>#REF!</v>
      </c>
      <c r="B953" s="295" t="e">
        <f>IF(#REF!&lt;&gt;"",#REF!,"")</f>
        <v>#REF!</v>
      </c>
      <c r="C953" s="294" t="e">
        <f>#REF!</f>
        <v>#REF!</v>
      </c>
      <c r="D953" s="293" t="e">
        <f>#REF!</f>
        <v>#REF!</v>
      </c>
      <c r="E953" s="410">
        <f>'Паспорт-3'!E1071</f>
        <v>0</v>
      </c>
      <c r="F953" s="411"/>
      <c r="G953" s="426">
        <f t="shared" si="106"/>
        <v>0</v>
      </c>
      <c r="H953" s="79" t="e">
        <f t="shared" si="107"/>
        <v>#REF!</v>
      </c>
    </row>
    <row r="954" spans="1:8">
      <c r="A954" s="323" t="e">
        <f>#REF!</f>
        <v>#REF!</v>
      </c>
      <c r="B954" s="295" t="e">
        <f>IF(#REF!&lt;&gt;"",#REF!,"")</f>
        <v>#REF!</v>
      </c>
      <c r="C954" s="294" t="e">
        <f>#REF!</f>
        <v>#REF!</v>
      </c>
      <c r="D954" s="293" t="e">
        <f>#REF!</f>
        <v>#REF!</v>
      </c>
      <c r="E954" s="410">
        <f>'Паспорт-3'!E1072</f>
        <v>0</v>
      </c>
      <c r="F954" s="411"/>
      <c r="G954" s="426">
        <f t="shared" si="106"/>
        <v>0</v>
      </c>
      <c r="H954" s="79" t="e">
        <f t="shared" si="107"/>
        <v>#REF!</v>
      </c>
    </row>
    <row r="955" spans="1:8">
      <c r="A955" s="323" t="e">
        <f>#REF!</f>
        <v>#REF!</v>
      </c>
      <c r="B955" s="295" t="e">
        <f>IF(#REF!&lt;&gt;"",#REF!,"")</f>
        <v>#REF!</v>
      </c>
      <c r="C955" s="294" t="e">
        <f>#REF!</f>
        <v>#REF!</v>
      </c>
      <c r="D955" s="293" t="e">
        <f>#REF!</f>
        <v>#REF!</v>
      </c>
      <c r="E955" s="410">
        <f>'Паспорт-3'!E1073</f>
        <v>0</v>
      </c>
      <c r="F955" s="411"/>
      <c r="G955" s="426">
        <f t="shared" si="106"/>
        <v>0</v>
      </c>
      <c r="H955" s="79" t="e">
        <f t="shared" si="107"/>
        <v>#REF!</v>
      </c>
    </row>
    <row r="956" spans="1:8">
      <c r="A956" s="323" t="e">
        <f>#REF!</f>
        <v>#REF!</v>
      </c>
      <c r="B956" s="295" t="e">
        <f>IF(#REF!&lt;&gt;"",#REF!,"")</f>
        <v>#REF!</v>
      </c>
      <c r="C956" s="294" t="e">
        <f>#REF!</f>
        <v>#REF!</v>
      </c>
      <c r="D956" s="293" t="e">
        <f>#REF!</f>
        <v>#REF!</v>
      </c>
      <c r="E956" s="410">
        <f>'Паспорт-3'!E1074</f>
        <v>0</v>
      </c>
      <c r="F956" s="411"/>
      <c r="G956" s="426">
        <f t="shared" si="106"/>
        <v>0</v>
      </c>
      <c r="H956" s="79" t="e">
        <f t="shared" si="107"/>
        <v>#REF!</v>
      </c>
    </row>
    <row r="957" spans="1:8">
      <c r="A957" s="323" t="e">
        <f>#REF!</f>
        <v>#REF!</v>
      </c>
      <c r="B957" s="295" t="e">
        <f>IF(#REF!&lt;&gt;"",#REF!,"")</f>
        <v>#REF!</v>
      </c>
      <c r="C957" s="294" t="e">
        <f>#REF!</f>
        <v>#REF!</v>
      </c>
      <c r="D957" s="293" t="e">
        <f>#REF!</f>
        <v>#REF!</v>
      </c>
      <c r="E957" s="410">
        <f>'Паспорт-3'!E1075</f>
        <v>0</v>
      </c>
      <c r="F957" s="411"/>
      <c r="G957" s="426">
        <f t="shared" si="106"/>
        <v>0</v>
      </c>
      <c r="H957" s="79" t="e">
        <f t="shared" si="107"/>
        <v>#REF!</v>
      </c>
    </row>
    <row r="958" spans="1:8">
      <c r="A958" s="430" t="e">
        <f>#REF!</f>
        <v>#REF!</v>
      </c>
      <c r="B958" s="431" t="e">
        <f>IF(#REF!&lt;&gt;"",#REF!,"")</f>
        <v>#REF!</v>
      </c>
      <c r="C958" s="432" t="e">
        <f>#REF!</f>
        <v>#REF!</v>
      </c>
      <c r="D958" s="433" t="e">
        <f>#REF!</f>
        <v>#REF!</v>
      </c>
      <c r="E958" s="434">
        <f>'Паспорт-3'!E1076</f>
        <v>0</v>
      </c>
      <c r="F958" s="435"/>
      <c r="G958" s="436">
        <f t="shared" si="106"/>
        <v>0</v>
      </c>
      <c r="H958" s="79" t="e">
        <f t="shared" si="107"/>
        <v>#REF!</v>
      </c>
    </row>
    <row r="959" spans="1:8" ht="12.75" customHeight="1">
      <c r="A959" s="893" t="s">
        <v>210</v>
      </c>
      <c r="B959" s="894"/>
      <c r="C959" s="894"/>
      <c r="D959" s="894"/>
      <c r="E959" s="894"/>
      <c r="F959" s="894"/>
      <c r="G959" s="895"/>
      <c r="H959" s="79" t="e">
        <f>H943</f>
        <v>#REF!</v>
      </c>
    </row>
    <row r="960" spans="1:8" ht="12.75" customHeight="1">
      <c r="A960" s="893" t="s">
        <v>230</v>
      </c>
      <c r="B960" s="894"/>
      <c r="C960" s="894"/>
      <c r="D960" s="894"/>
      <c r="E960" s="894"/>
      <c r="F960" s="894"/>
      <c r="G960" s="895"/>
      <c r="H960" s="79" t="e">
        <f>H908</f>
        <v>#REF!</v>
      </c>
    </row>
    <row r="961" spans="1:8" ht="12.75" customHeight="1">
      <c r="A961" s="857" t="e">
        <f>#REF!</f>
        <v>#REF!</v>
      </c>
      <c r="B961" s="858"/>
      <c r="C961" s="858"/>
      <c r="D961" s="858"/>
      <c r="E961" s="858"/>
      <c r="F961" s="858"/>
      <c r="G961" s="859"/>
      <c r="H961" s="79" t="e">
        <f>H962</f>
        <v>#REF!</v>
      </c>
    </row>
    <row r="962" spans="1:8">
      <c r="A962" s="417" t="s">
        <v>4</v>
      </c>
      <c r="B962" s="896" t="s">
        <v>105</v>
      </c>
      <c r="C962" s="897"/>
      <c r="D962" s="897"/>
      <c r="E962" s="900"/>
      <c r="F962" s="900"/>
      <c r="G962" s="901"/>
      <c r="H962" s="79" t="e">
        <f>H963</f>
        <v>#REF!</v>
      </c>
    </row>
    <row r="963" spans="1:8">
      <c r="A963" s="323" t="e">
        <f>#REF!</f>
        <v>#REF!</v>
      </c>
      <c r="B963" s="418" t="e">
        <f>IF(#REF!&lt;&gt;"",#REF!,"")</f>
        <v>#REF!</v>
      </c>
      <c r="C963" s="419" t="e">
        <f>#REF!</f>
        <v>#REF!</v>
      </c>
      <c r="D963" s="420" t="e">
        <f>#REF!</f>
        <v>#REF!</v>
      </c>
      <c r="E963" s="421">
        <f>'Паспорт-3'!E1090</f>
        <v>0</v>
      </c>
      <c r="F963" s="422"/>
      <c r="G963" s="425">
        <f t="shared" ref="G963:G977" si="108">F963-E963</f>
        <v>0</v>
      </c>
      <c r="H963" s="79" t="e">
        <f t="shared" ref="H963:H977" si="109">IF(B963&lt;&gt;"","Для друку","")</f>
        <v>#REF!</v>
      </c>
    </row>
    <row r="964" spans="1:8">
      <c r="A964" s="323" t="e">
        <f>#REF!</f>
        <v>#REF!</v>
      </c>
      <c r="B964" s="295" t="e">
        <f>IF(#REF!&lt;&gt;"",#REF!,"")</f>
        <v>#REF!</v>
      </c>
      <c r="C964" s="294" t="e">
        <f>#REF!</f>
        <v>#REF!</v>
      </c>
      <c r="D964" s="293" t="e">
        <f>#REF!</f>
        <v>#REF!</v>
      </c>
      <c r="E964" s="410">
        <f>'Паспорт-3'!E1091</f>
        <v>0</v>
      </c>
      <c r="F964" s="411"/>
      <c r="G964" s="426">
        <f t="shared" si="108"/>
        <v>0</v>
      </c>
      <c r="H964" s="79" t="e">
        <f t="shared" si="109"/>
        <v>#REF!</v>
      </c>
    </row>
    <row r="965" spans="1:8">
      <c r="A965" s="323" t="e">
        <f>#REF!</f>
        <v>#REF!</v>
      </c>
      <c r="B965" s="295" t="e">
        <f>IF(#REF!&lt;&gt;"",#REF!,"")</f>
        <v>#REF!</v>
      </c>
      <c r="C965" s="294" t="e">
        <f>#REF!</f>
        <v>#REF!</v>
      </c>
      <c r="D965" s="293" t="e">
        <f>#REF!</f>
        <v>#REF!</v>
      </c>
      <c r="E965" s="410">
        <f>'Паспорт-3'!E1092</f>
        <v>0</v>
      </c>
      <c r="F965" s="411"/>
      <c r="G965" s="426">
        <f t="shared" si="108"/>
        <v>0</v>
      </c>
      <c r="H965" s="79" t="e">
        <f t="shared" si="109"/>
        <v>#REF!</v>
      </c>
    </row>
    <row r="966" spans="1:8">
      <c r="A966" s="323" t="e">
        <f>#REF!</f>
        <v>#REF!</v>
      </c>
      <c r="B966" s="295" t="e">
        <f>IF(#REF!&lt;&gt;"",#REF!,"")</f>
        <v>#REF!</v>
      </c>
      <c r="C966" s="294" t="e">
        <f>#REF!</f>
        <v>#REF!</v>
      </c>
      <c r="D966" s="293" t="e">
        <f>#REF!</f>
        <v>#REF!</v>
      </c>
      <c r="E966" s="410">
        <f>'Паспорт-3'!E1093</f>
        <v>0</v>
      </c>
      <c r="F966" s="411"/>
      <c r="G966" s="426">
        <f t="shared" si="108"/>
        <v>0</v>
      </c>
      <c r="H966" s="79" t="e">
        <f t="shared" si="109"/>
        <v>#REF!</v>
      </c>
    </row>
    <row r="967" spans="1:8">
      <c r="A967" s="323" t="e">
        <f>#REF!</f>
        <v>#REF!</v>
      </c>
      <c r="B967" s="295" t="e">
        <f>IF(#REF!&lt;&gt;"",#REF!,"")</f>
        <v>#REF!</v>
      </c>
      <c r="C967" s="294" t="e">
        <f>#REF!</f>
        <v>#REF!</v>
      </c>
      <c r="D967" s="293" t="e">
        <f>#REF!</f>
        <v>#REF!</v>
      </c>
      <c r="E967" s="410">
        <f>'Паспорт-3'!E1094</f>
        <v>0</v>
      </c>
      <c r="F967" s="411"/>
      <c r="G967" s="426">
        <f t="shared" si="108"/>
        <v>0</v>
      </c>
      <c r="H967" s="79" t="e">
        <f t="shared" si="109"/>
        <v>#REF!</v>
      </c>
    </row>
    <row r="968" spans="1:8">
      <c r="A968" s="323" t="e">
        <f>#REF!</f>
        <v>#REF!</v>
      </c>
      <c r="B968" s="295" t="e">
        <f>IF(#REF!&lt;&gt;"",#REF!,"")</f>
        <v>#REF!</v>
      </c>
      <c r="C968" s="294" t="e">
        <f>#REF!</f>
        <v>#REF!</v>
      </c>
      <c r="D968" s="293" t="e">
        <f>#REF!</f>
        <v>#REF!</v>
      </c>
      <c r="E968" s="410">
        <f>'Паспорт-3'!E1095</f>
        <v>0</v>
      </c>
      <c r="F968" s="411"/>
      <c r="G968" s="426">
        <f t="shared" si="108"/>
        <v>0</v>
      </c>
      <c r="H968" s="79" t="e">
        <f t="shared" si="109"/>
        <v>#REF!</v>
      </c>
    </row>
    <row r="969" spans="1:8">
      <c r="A969" s="323" t="e">
        <f>#REF!</f>
        <v>#REF!</v>
      </c>
      <c r="B969" s="295" t="e">
        <f>IF(#REF!&lt;&gt;"",#REF!,"")</f>
        <v>#REF!</v>
      </c>
      <c r="C969" s="294" t="e">
        <f>#REF!</f>
        <v>#REF!</v>
      </c>
      <c r="D969" s="293" t="e">
        <f>#REF!</f>
        <v>#REF!</v>
      </c>
      <c r="E969" s="410">
        <f>'Паспорт-3'!E1096</f>
        <v>0</v>
      </c>
      <c r="F969" s="411"/>
      <c r="G969" s="426">
        <f t="shared" si="108"/>
        <v>0</v>
      </c>
      <c r="H969" s="79" t="e">
        <f t="shared" si="109"/>
        <v>#REF!</v>
      </c>
    </row>
    <row r="970" spans="1:8">
      <c r="A970" s="323" t="e">
        <f>#REF!</f>
        <v>#REF!</v>
      </c>
      <c r="B970" s="295" t="e">
        <f>IF(#REF!&lt;&gt;"",#REF!,"")</f>
        <v>#REF!</v>
      </c>
      <c r="C970" s="294" t="e">
        <f>#REF!</f>
        <v>#REF!</v>
      </c>
      <c r="D970" s="293" t="e">
        <f>#REF!</f>
        <v>#REF!</v>
      </c>
      <c r="E970" s="410">
        <f>'Паспорт-3'!E1097</f>
        <v>0</v>
      </c>
      <c r="F970" s="411"/>
      <c r="G970" s="426">
        <f t="shared" si="108"/>
        <v>0</v>
      </c>
      <c r="H970" s="79" t="e">
        <f t="shared" si="109"/>
        <v>#REF!</v>
      </c>
    </row>
    <row r="971" spans="1:8">
      <c r="A971" s="323" t="e">
        <f>#REF!</f>
        <v>#REF!</v>
      </c>
      <c r="B971" s="295" t="e">
        <f>IF(#REF!&lt;&gt;"",#REF!,"")</f>
        <v>#REF!</v>
      </c>
      <c r="C971" s="294" t="e">
        <f>#REF!</f>
        <v>#REF!</v>
      </c>
      <c r="D971" s="293" t="e">
        <f>#REF!</f>
        <v>#REF!</v>
      </c>
      <c r="E971" s="410">
        <f>'Паспорт-3'!E1098</f>
        <v>0</v>
      </c>
      <c r="F971" s="411"/>
      <c r="G971" s="426">
        <f t="shared" si="108"/>
        <v>0</v>
      </c>
      <c r="H971" s="79" t="e">
        <f t="shared" si="109"/>
        <v>#REF!</v>
      </c>
    </row>
    <row r="972" spans="1:8">
      <c r="A972" s="323" t="e">
        <f>#REF!</f>
        <v>#REF!</v>
      </c>
      <c r="B972" s="295" t="e">
        <f>IF(#REF!&lt;&gt;"",#REF!,"")</f>
        <v>#REF!</v>
      </c>
      <c r="C972" s="294" t="e">
        <f>#REF!</f>
        <v>#REF!</v>
      </c>
      <c r="D972" s="293" t="e">
        <f>#REF!</f>
        <v>#REF!</v>
      </c>
      <c r="E972" s="410">
        <f>'Паспорт-3'!E1099</f>
        <v>0</v>
      </c>
      <c r="F972" s="411"/>
      <c r="G972" s="426">
        <f t="shared" si="108"/>
        <v>0</v>
      </c>
      <c r="H972" s="79" t="e">
        <f t="shared" si="109"/>
        <v>#REF!</v>
      </c>
    </row>
    <row r="973" spans="1:8">
      <c r="A973" s="323" t="e">
        <f>#REF!</f>
        <v>#REF!</v>
      </c>
      <c r="B973" s="295" t="e">
        <f>IF(#REF!&lt;&gt;"",#REF!,"")</f>
        <v>#REF!</v>
      </c>
      <c r="C973" s="294" t="e">
        <f>#REF!</f>
        <v>#REF!</v>
      </c>
      <c r="D973" s="293" t="e">
        <f>#REF!</f>
        <v>#REF!</v>
      </c>
      <c r="E973" s="410">
        <f>'Паспорт-3'!E1100</f>
        <v>0</v>
      </c>
      <c r="F973" s="411"/>
      <c r="G973" s="426">
        <f t="shared" si="108"/>
        <v>0</v>
      </c>
      <c r="H973" s="79" t="e">
        <f t="shared" si="109"/>
        <v>#REF!</v>
      </c>
    </row>
    <row r="974" spans="1:8">
      <c r="A974" s="323" t="e">
        <f>#REF!</f>
        <v>#REF!</v>
      </c>
      <c r="B974" s="295" t="e">
        <f>IF(#REF!&lt;&gt;"",#REF!,"")</f>
        <v>#REF!</v>
      </c>
      <c r="C974" s="294" t="e">
        <f>#REF!</f>
        <v>#REF!</v>
      </c>
      <c r="D974" s="293" t="e">
        <f>#REF!</f>
        <v>#REF!</v>
      </c>
      <c r="E974" s="410">
        <f>'Паспорт-3'!E1101</f>
        <v>0</v>
      </c>
      <c r="F974" s="411"/>
      <c r="G974" s="426">
        <f t="shared" si="108"/>
        <v>0</v>
      </c>
      <c r="H974" s="79" t="e">
        <f t="shared" si="109"/>
        <v>#REF!</v>
      </c>
    </row>
    <row r="975" spans="1:8">
      <c r="A975" s="323" t="e">
        <f>#REF!</f>
        <v>#REF!</v>
      </c>
      <c r="B975" s="295" t="e">
        <f>IF(#REF!&lt;&gt;"",#REF!,"")</f>
        <v>#REF!</v>
      </c>
      <c r="C975" s="294" t="e">
        <f>#REF!</f>
        <v>#REF!</v>
      </c>
      <c r="D975" s="293" t="e">
        <f>#REF!</f>
        <v>#REF!</v>
      </c>
      <c r="E975" s="410">
        <f>'Паспорт-3'!E1102</f>
        <v>0</v>
      </c>
      <c r="F975" s="411"/>
      <c r="G975" s="426">
        <f t="shared" si="108"/>
        <v>0</v>
      </c>
      <c r="H975" s="79" t="e">
        <f t="shared" si="109"/>
        <v>#REF!</v>
      </c>
    </row>
    <row r="976" spans="1:8">
      <c r="A976" s="323" t="e">
        <f>#REF!</f>
        <v>#REF!</v>
      </c>
      <c r="B976" s="295" t="e">
        <f>IF(#REF!&lt;&gt;"",#REF!,"")</f>
        <v>#REF!</v>
      </c>
      <c r="C976" s="294" t="e">
        <f>#REF!</f>
        <v>#REF!</v>
      </c>
      <c r="D976" s="293" t="e">
        <f>#REF!</f>
        <v>#REF!</v>
      </c>
      <c r="E976" s="410">
        <f>'Паспорт-3'!E1103</f>
        <v>0</v>
      </c>
      <c r="F976" s="411"/>
      <c r="G976" s="426">
        <f t="shared" si="108"/>
        <v>0</v>
      </c>
      <c r="H976" s="79" t="e">
        <f t="shared" si="109"/>
        <v>#REF!</v>
      </c>
    </row>
    <row r="977" spans="1:8">
      <c r="A977" s="430" t="e">
        <f>#REF!</f>
        <v>#REF!</v>
      </c>
      <c r="B977" s="431" t="e">
        <f>IF(#REF!&lt;&gt;"",#REF!,"")</f>
        <v>#REF!</v>
      </c>
      <c r="C977" s="432" t="e">
        <f>#REF!</f>
        <v>#REF!</v>
      </c>
      <c r="D977" s="433" t="e">
        <f>#REF!</f>
        <v>#REF!</v>
      </c>
      <c r="E977" s="434">
        <f>'Паспорт-3'!E1104</f>
        <v>0</v>
      </c>
      <c r="F977" s="435"/>
      <c r="G977" s="436">
        <f t="shared" si="108"/>
        <v>0</v>
      </c>
      <c r="H977" s="79" t="e">
        <f t="shared" si="109"/>
        <v>#REF!</v>
      </c>
    </row>
    <row r="978" spans="1:8" ht="12.75" customHeight="1">
      <c r="A978" s="893" t="s">
        <v>210</v>
      </c>
      <c r="B978" s="894"/>
      <c r="C978" s="894"/>
      <c r="D978" s="894"/>
      <c r="E978" s="894"/>
      <c r="F978" s="894"/>
      <c r="G978" s="895"/>
      <c r="H978" s="79" t="e">
        <f>H962</f>
        <v>#REF!</v>
      </c>
    </row>
    <row r="979" spans="1:8">
      <c r="A979" s="417" t="e">
        <f>#REF!</f>
        <v>#REF!</v>
      </c>
      <c r="B979" s="896" t="s">
        <v>106</v>
      </c>
      <c r="C979" s="897"/>
      <c r="D979" s="897"/>
      <c r="E979" s="897"/>
      <c r="F979" s="897"/>
      <c r="G979" s="902"/>
      <c r="H979" s="79" t="e">
        <f>H980</f>
        <v>#REF!</v>
      </c>
    </row>
    <row r="980" spans="1:8">
      <c r="A980" s="323" t="e">
        <f>#REF!</f>
        <v>#REF!</v>
      </c>
      <c r="B980" s="418" t="e">
        <f>IF(#REF!&lt;&gt;"",#REF!,"")</f>
        <v>#REF!</v>
      </c>
      <c r="C980" s="419" t="e">
        <f>#REF!</f>
        <v>#REF!</v>
      </c>
      <c r="D980" s="420" t="e">
        <f>#REF!</f>
        <v>#REF!</v>
      </c>
      <c r="E980" s="427">
        <f>'Паспорт-3'!E1106</f>
        <v>0</v>
      </c>
      <c r="F980" s="428"/>
      <c r="G980" s="429">
        <f t="shared" ref="G980:G994" si="110">F980-E980</f>
        <v>0</v>
      </c>
      <c r="H980" s="79" t="e">
        <f t="shared" ref="H980:H994" si="111">IF(B980&lt;&gt;"","Для друку","")</f>
        <v>#REF!</v>
      </c>
    </row>
    <row r="981" spans="1:8">
      <c r="A981" s="323" t="e">
        <f>#REF!</f>
        <v>#REF!</v>
      </c>
      <c r="B981" s="295" t="e">
        <f>IF(#REF!&lt;&gt;"",#REF!,"")</f>
        <v>#REF!</v>
      </c>
      <c r="C981" s="294" t="e">
        <f>#REF!</f>
        <v>#REF!</v>
      </c>
      <c r="D981" s="293" t="e">
        <f>#REF!</f>
        <v>#REF!</v>
      </c>
      <c r="E981" s="410">
        <f>'Паспорт-3'!E1107</f>
        <v>0</v>
      </c>
      <c r="F981" s="411"/>
      <c r="G981" s="426">
        <f t="shared" si="110"/>
        <v>0</v>
      </c>
      <c r="H981" s="79" t="e">
        <f t="shared" si="111"/>
        <v>#REF!</v>
      </c>
    </row>
    <row r="982" spans="1:8">
      <c r="A982" s="323" t="e">
        <f>#REF!</f>
        <v>#REF!</v>
      </c>
      <c r="B982" s="295" t="e">
        <f>IF(#REF!&lt;&gt;"",#REF!,"")</f>
        <v>#REF!</v>
      </c>
      <c r="C982" s="294" t="e">
        <f>#REF!</f>
        <v>#REF!</v>
      </c>
      <c r="D982" s="293" t="e">
        <f>#REF!</f>
        <v>#REF!</v>
      </c>
      <c r="E982" s="410">
        <f>'Паспорт-3'!E1108</f>
        <v>0</v>
      </c>
      <c r="F982" s="411"/>
      <c r="G982" s="426">
        <f t="shared" si="110"/>
        <v>0</v>
      </c>
      <c r="H982" s="79" t="e">
        <f t="shared" si="111"/>
        <v>#REF!</v>
      </c>
    </row>
    <row r="983" spans="1:8">
      <c r="A983" s="323" t="e">
        <f>#REF!</f>
        <v>#REF!</v>
      </c>
      <c r="B983" s="295" t="e">
        <f>IF(#REF!&lt;&gt;"",#REF!,"")</f>
        <v>#REF!</v>
      </c>
      <c r="C983" s="294" t="e">
        <f>#REF!</f>
        <v>#REF!</v>
      </c>
      <c r="D983" s="293" t="e">
        <f>#REF!</f>
        <v>#REF!</v>
      </c>
      <c r="E983" s="410">
        <f>'Паспорт-3'!E1109</f>
        <v>0</v>
      </c>
      <c r="F983" s="411"/>
      <c r="G983" s="426">
        <f t="shared" si="110"/>
        <v>0</v>
      </c>
      <c r="H983" s="79" t="e">
        <f t="shared" si="111"/>
        <v>#REF!</v>
      </c>
    </row>
    <row r="984" spans="1:8">
      <c r="A984" s="323" t="e">
        <f>#REF!</f>
        <v>#REF!</v>
      </c>
      <c r="B984" s="295" t="e">
        <f>IF(#REF!&lt;&gt;"",#REF!,"")</f>
        <v>#REF!</v>
      </c>
      <c r="C984" s="294" t="e">
        <f>#REF!</f>
        <v>#REF!</v>
      </c>
      <c r="D984" s="293" t="e">
        <f>#REF!</f>
        <v>#REF!</v>
      </c>
      <c r="E984" s="410">
        <f>'Паспорт-3'!E1110</f>
        <v>0</v>
      </c>
      <c r="F984" s="411"/>
      <c r="G984" s="426">
        <f t="shared" si="110"/>
        <v>0</v>
      </c>
      <c r="H984" s="79" t="e">
        <f t="shared" si="111"/>
        <v>#REF!</v>
      </c>
    </row>
    <row r="985" spans="1:8">
      <c r="A985" s="323" t="e">
        <f>#REF!</f>
        <v>#REF!</v>
      </c>
      <c r="B985" s="295" t="e">
        <f>IF(#REF!&lt;&gt;"",#REF!,"")</f>
        <v>#REF!</v>
      </c>
      <c r="C985" s="294" t="e">
        <f>#REF!</f>
        <v>#REF!</v>
      </c>
      <c r="D985" s="293" t="e">
        <f>#REF!</f>
        <v>#REF!</v>
      </c>
      <c r="E985" s="410">
        <f>'Паспорт-3'!E1111</f>
        <v>0</v>
      </c>
      <c r="F985" s="411"/>
      <c r="G985" s="426">
        <f t="shared" si="110"/>
        <v>0</v>
      </c>
      <c r="H985" s="79" t="e">
        <f t="shared" si="111"/>
        <v>#REF!</v>
      </c>
    </row>
    <row r="986" spans="1:8">
      <c r="A986" s="323" t="e">
        <f>#REF!</f>
        <v>#REF!</v>
      </c>
      <c r="B986" s="295" t="e">
        <f>IF(#REF!&lt;&gt;"",#REF!,"")</f>
        <v>#REF!</v>
      </c>
      <c r="C986" s="294" t="e">
        <f>#REF!</f>
        <v>#REF!</v>
      </c>
      <c r="D986" s="293" t="e">
        <f>#REF!</f>
        <v>#REF!</v>
      </c>
      <c r="E986" s="410">
        <f>'Паспорт-3'!E1112</f>
        <v>0</v>
      </c>
      <c r="F986" s="411"/>
      <c r="G986" s="426">
        <f t="shared" si="110"/>
        <v>0</v>
      </c>
      <c r="H986" s="79" t="e">
        <f t="shared" si="111"/>
        <v>#REF!</v>
      </c>
    </row>
    <row r="987" spans="1:8">
      <c r="A987" s="323" t="e">
        <f>#REF!</f>
        <v>#REF!</v>
      </c>
      <c r="B987" s="295" t="e">
        <f>IF(#REF!&lt;&gt;"",#REF!,"")</f>
        <v>#REF!</v>
      </c>
      <c r="C987" s="294" t="e">
        <f>#REF!</f>
        <v>#REF!</v>
      </c>
      <c r="D987" s="293" t="e">
        <f>#REF!</f>
        <v>#REF!</v>
      </c>
      <c r="E987" s="410">
        <f>'Паспорт-3'!E1113</f>
        <v>0</v>
      </c>
      <c r="F987" s="411"/>
      <c r="G987" s="426">
        <f t="shared" si="110"/>
        <v>0</v>
      </c>
      <c r="H987" s="79" t="e">
        <f t="shared" si="111"/>
        <v>#REF!</v>
      </c>
    </row>
    <row r="988" spans="1:8">
      <c r="A988" s="323" t="e">
        <f>#REF!</f>
        <v>#REF!</v>
      </c>
      <c r="B988" s="295" t="e">
        <f>IF(#REF!&lt;&gt;"",#REF!,"")</f>
        <v>#REF!</v>
      </c>
      <c r="C988" s="294" t="e">
        <f>#REF!</f>
        <v>#REF!</v>
      </c>
      <c r="D988" s="293" t="e">
        <f>#REF!</f>
        <v>#REF!</v>
      </c>
      <c r="E988" s="410">
        <f>'Паспорт-3'!E1114</f>
        <v>0</v>
      </c>
      <c r="F988" s="411"/>
      <c r="G988" s="426">
        <f t="shared" si="110"/>
        <v>0</v>
      </c>
      <c r="H988" s="79" t="e">
        <f t="shared" si="111"/>
        <v>#REF!</v>
      </c>
    </row>
    <row r="989" spans="1:8">
      <c r="A989" s="323" t="e">
        <f>#REF!</f>
        <v>#REF!</v>
      </c>
      <c r="B989" s="295" t="e">
        <f>IF(#REF!&lt;&gt;"",#REF!,"")</f>
        <v>#REF!</v>
      </c>
      <c r="C989" s="294" t="e">
        <f>#REF!</f>
        <v>#REF!</v>
      </c>
      <c r="D989" s="293" t="e">
        <f>#REF!</f>
        <v>#REF!</v>
      </c>
      <c r="E989" s="410">
        <f>'Паспорт-3'!E1115</f>
        <v>0</v>
      </c>
      <c r="F989" s="411"/>
      <c r="G989" s="426">
        <f t="shared" si="110"/>
        <v>0</v>
      </c>
      <c r="H989" s="79" t="e">
        <f t="shared" si="111"/>
        <v>#REF!</v>
      </c>
    </row>
    <row r="990" spans="1:8">
      <c r="A990" s="323" t="e">
        <f>#REF!</f>
        <v>#REF!</v>
      </c>
      <c r="B990" s="295" t="e">
        <f>IF(#REF!&lt;&gt;"",#REF!,"")</f>
        <v>#REF!</v>
      </c>
      <c r="C990" s="294" t="e">
        <f>#REF!</f>
        <v>#REF!</v>
      </c>
      <c r="D990" s="293" t="e">
        <f>#REF!</f>
        <v>#REF!</v>
      </c>
      <c r="E990" s="410">
        <f>'Паспорт-3'!E1116</f>
        <v>0</v>
      </c>
      <c r="F990" s="411"/>
      <c r="G990" s="426">
        <f t="shared" si="110"/>
        <v>0</v>
      </c>
      <c r="H990" s="79" t="e">
        <f t="shared" si="111"/>
        <v>#REF!</v>
      </c>
    </row>
    <row r="991" spans="1:8">
      <c r="A991" s="323" t="e">
        <f>#REF!</f>
        <v>#REF!</v>
      </c>
      <c r="B991" s="295" t="e">
        <f>IF(#REF!&lt;&gt;"",#REF!,"")</f>
        <v>#REF!</v>
      </c>
      <c r="C991" s="294" t="e">
        <f>#REF!</f>
        <v>#REF!</v>
      </c>
      <c r="D991" s="293" t="e">
        <f>#REF!</f>
        <v>#REF!</v>
      </c>
      <c r="E991" s="410">
        <f>'Паспорт-3'!E1117</f>
        <v>0</v>
      </c>
      <c r="F991" s="411"/>
      <c r="G991" s="426">
        <f t="shared" si="110"/>
        <v>0</v>
      </c>
      <c r="H991" s="79" t="e">
        <f t="shared" si="111"/>
        <v>#REF!</v>
      </c>
    </row>
    <row r="992" spans="1:8">
      <c r="A992" s="323" t="e">
        <f>#REF!</f>
        <v>#REF!</v>
      </c>
      <c r="B992" s="295" t="e">
        <f>IF(#REF!&lt;&gt;"",#REF!,"")</f>
        <v>#REF!</v>
      </c>
      <c r="C992" s="294" t="e">
        <f>#REF!</f>
        <v>#REF!</v>
      </c>
      <c r="D992" s="293" t="e">
        <f>#REF!</f>
        <v>#REF!</v>
      </c>
      <c r="E992" s="410">
        <f>'Паспорт-3'!E1118</f>
        <v>0</v>
      </c>
      <c r="F992" s="411"/>
      <c r="G992" s="426">
        <f t="shared" si="110"/>
        <v>0</v>
      </c>
      <c r="H992" s="79" t="e">
        <f t="shared" si="111"/>
        <v>#REF!</v>
      </c>
    </row>
    <row r="993" spans="1:8">
      <c r="A993" s="323" t="e">
        <f>#REF!</f>
        <v>#REF!</v>
      </c>
      <c r="B993" s="295" t="e">
        <f>IF(#REF!&lt;&gt;"",#REF!,"")</f>
        <v>#REF!</v>
      </c>
      <c r="C993" s="294" t="e">
        <f>#REF!</f>
        <v>#REF!</v>
      </c>
      <c r="D993" s="293" t="e">
        <f>#REF!</f>
        <v>#REF!</v>
      </c>
      <c r="E993" s="410">
        <f>'Паспорт-3'!E1119</f>
        <v>0</v>
      </c>
      <c r="F993" s="411"/>
      <c r="G993" s="426">
        <f t="shared" si="110"/>
        <v>0</v>
      </c>
      <c r="H993" s="79" t="e">
        <f t="shared" si="111"/>
        <v>#REF!</v>
      </c>
    </row>
    <row r="994" spans="1:8">
      <c r="A994" s="430" t="e">
        <f>#REF!</f>
        <v>#REF!</v>
      </c>
      <c r="B994" s="431" t="e">
        <f>IF(#REF!&lt;&gt;"",#REF!,"")</f>
        <v>#REF!</v>
      </c>
      <c r="C994" s="432" t="e">
        <f>#REF!</f>
        <v>#REF!</v>
      </c>
      <c r="D994" s="433" t="e">
        <f>#REF!</f>
        <v>#REF!</v>
      </c>
      <c r="E994" s="434">
        <f>'Паспорт-3'!E1120</f>
        <v>0</v>
      </c>
      <c r="F994" s="435"/>
      <c r="G994" s="436">
        <f t="shared" si="110"/>
        <v>0</v>
      </c>
      <c r="H994" s="79" t="e">
        <f t="shared" si="111"/>
        <v>#REF!</v>
      </c>
    </row>
    <row r="995" spans="1:8" ht="12.75" customHeight="1">
      <c r="A995" s="893" t="s">
        <v>210</v>
      </c>
      <c r="B995" s="894"/>
      <c r="C995" s="894"/>
      <c r="D995" s="894"/>
      <c r="E995" s="894"/>
      <c r="F995" s="894"/>
      <c r="G995" s="895"/>
      <c r="H995" s="79" t="e">
        <f>H979</f>
        <v>#REF!</v>
      </c>
    </row>
    <row r="996" spans="1:8">
      <c r="A996" s="423" t="e">
        <f>#REF!</f>
        <v>#REF!</v>
      </c>
      <c r="B996" s="896" t="s">
        <v>107</v>
      </c>
      <c r="C996" s="897"/>
      <c r="D996" s="897"/>
      <c r="E996" s="898"/>
      <c r="F996" s="898"/>
      <c r="G996" s="899"/>
      <c r="H996" s="79" t="e">
        <f>H997</f>
        <v>#REF!</v>
      </c>
    </row>
    <row r="997" spans="1:8">
      <c r="A997" s="323" t="e">
        <f>#REF!</f>
        <v>#REF!</v>
      </c>
      <c r="B997" s="418" t="e">
        <f>IF(#REF!&lt;&gt;"",#REF!,"")</f>
        <v>#REF!</v>
      </c>
      <c r="C997" s="419" t="e">
        <f>#REF!</f>
        <v>#REF!</v>
      </c>
      <c r="D997" s="420" t="e">
        <f>#REF!</f>
        <v>#REF!</v>
      </c>
      <c r="E997" s="421">
        <f>'Паспорт-3'!E1122</f>
        <v>0</v>
      </c>
      <c r="F997" s="422"/>
      <c r="G997" s="425">
        <f t="shared" ref="G997:G1011" si="112">F997-E997</f>
        <v>0</v>
      </c>
      <c r="H997" s="79" t="e">
        <f t="shared" ref="H997:H1011" si="113">IF(B997&lt;&gt;"","Для друку","")</f>
        <v>#REF!</v>
      </c>
    </row>
    <row r="998" spans="1:8">
      <c r="A998" s="323" t="e">
        <f>#REF!</f>
        <v>#REF!</v>
      </c>
      <c r="B998" s="295" t="e">
        <f>IF(#REF!&lt;&gt;"",#REF!,"")</f>
        <v>#REF!</v>
      </c>
      <c r="C998" s="294" t="e">
        <f>#REF!</f>
        <v>#REF!</v>
      </c>
      <c r="D998" s="293" t="e">
        <f>#REF!</f>
        <v>#REF!</v>
      </c>
      <c r="E998" s="410">
        <f>'Паспорт-3'!E1123</f>
        <v>0</v>
      </c>
      <c r="F998" s="411"/>
      <c r="G998" s="426">
        <f t="shared" si="112"/>
        <v>0</v>
      </c>
      <c r="H998" s="79" t="e">
        <f t="shared" si="113"/>
        <v>#REF!</v>
      </c>
    </row>
    <row r="999" spans="1:8">
      <c r="A999" s="323" t="e">
        <f>#REF!</f>
        <v>#REF!</v>
      </c>
      <c r="B999" s="295" t="e">
        <f>IF(#REF!&lt;&gt;"",#REF!,"")</f>
        <v>#REF!</v>
      </c>
      <c r="C999" s="294" t="e">
        <f>#REF!</f>
        <v>#REF!</v>
      </c>
      <c r="D999" s="293" t="e">
        <f>#REF!</f>
        <v>#REF!</v>
      </c>
      <c r="E999" s="410">
        <f>'Паспорт-3'!E1124</f>
        <v>0</v>
      </c>
      <c r="F999" s="411"/>
      <c r="G999" s="426">
        <f t="shared" si="112"/>
        <v>0</v>
      </c>
      <c r="H999" s="79" t="e">
        <f t="shared" si="113"/>
        <v>#REF!</v>
      </c>
    </row>
    <row r="1000" spans="1:8">
      <c r="A1000" s="323" t="e">
        <f>#REF!</f>
        <v>#REF!</v>
      </c>
      <c r="B1000" s="295" t="e">
        <f>IF(#REF!&lt;&gt;"",#REF!,"")</f>
        <v>#REF!</v>
      </c>
      <c r="C1000" s="294" t="e">
        <f>#REF!</f>
        <v>#REF!</v>
      </c>
      <c r="D1000" s="293" t="e">
        <f>#REF!</f>
        <v>#REF!</v>
      </c>
      <c r="E1000" s="410">
        <f>'Паспорт-3'!E1125</f>
        <v>0</v>
      </c>
      <c r="F1000" s="411"/>
      <c r="G1000" s="426">
        <f t="shared" si="112"/>
        <v>0</v>
      </c>
      <c r="H1000" s="79" t="e">
        <f t="shared" si="113"/>
        <v>#REF!</v>
      </c>
    </row>
    <row r="1001" spans="1:8">
      <c r="A1001" s="323" t="e">
        <f>#REF!</f>
        <v>#REF!</v>
      </c>
      <c r="B1001" s="295" t="e">
        <f>IF(#REF!&lt;&gt;"",#REF!,"")</f>
        <v>#REF!</v>
      </c>
      <c r="C1001" s="294" t="e">
        <f>#REF!</f>
        <v>#REF!</v>
      </c>
      <c r="D1001" s="293" t="e">
        <f>#REF!</f>
        <v>#REF!</v>
      </c>
      <c r="E1001" s="410">
        <f>'Паспорт-3'!E1126</f>
        <v>0</v>
      </c>
      <c r="F1001" s="411"/>
      <c r="G1001" s="426">
        <f t="shared" si="112"/>
        <v>0</v>
      </c>
      <c r="H1001" s="79" t="e">
        <f t="shared" si="113"/>
        <v>#REF!</v>
      </c>
    </row>
    <row r="1002" spans="1:8">
      <c r="A1002" s="323" t="e">
        <f>#REF!</f>
        <v>#REF!</v>
      </c>
      <c r="B1002" s="295" t="e">
        <f>IF(#REF!&lt;&gt;"",#REF!,"")</f>
        <v>#REF!</v>
      </c>
      <c r="C1002" s="294" t="e">
        <f>#REF!</f>
        <v>#REF!</v>
      </c>
      <c r="D1002" s="293" t="e">
        <f>#REF!</f>
        <v>#REF!</v>
      </c>
      <c r="E1002" s="410">
        <f>'Паспорт-3'!E1127</f>
        <v>0</v>
      </c>
      <c r="F1002" s="411"/>
      <c r="G1002" s="426">
        <f t="shared" si="112"/>
        <v>0</v>
      </c>
      <c r="H1002" s="79" t="e">
        <f t="shared" si="113"/>
        <v>#REF!</v>
      </c>
    </row>
    <row r="1003" spans="1:8">
      <c r="A1003" s="323" t="e">
        <f>#REF!</f>
        <v>#REF!</v>
      </c>
      <c r="B1003" s="295" t="e">
        <f>IF(#REF!&lt;&gt;"",#REF!,"")</f>
        <v>#REF!</v>
      </c>
      <c r="C1003" s="294" t="e">
        <f>#REF!</f>
        <v>#REF!</v>
      </c>
      <c r="D1003" s="293" t="e">
        <f>#REF!</f>
        <v>#REF!</v>
      </c>
      <c r="E1003" s="410">
        <f>'Паспорт-3'!E1128</f>
        <v>0</v>
      </c>
      <c r="F1003" s="411"/>
      <c r="G1003" s="426">
        <f t="shared" si="112"/>
        <v>0</v>
      </c>
      <c r="H1003" s="79" t="e">
        <f t="shared" si="113"/>
        <v>#REF!</v>
      </c>
    </row>
    <row r="1004" spans="1:8">
      <c r="A1004" s="323" t="e">
        <f>#REF!</f>
        <v>#REF!</v>
      </c>
      <c r="B1004" s="295" t="e">
        <f>IF(#REF!&lt;&gt;"",#REF!,"")</f>
        <v>#REF!</v>
      </c>
      <c r="C1004" s="294" t="e">
        <f>#REF!</f>
        <v>#REF!</v>
      </c>
      <c r="D1004" s="293" t="e">
        <f>#REF!</f>
        <v>#REF!</v>
      </c>
      <c r="E1004" s="410">
        <f>'Паспорт-3'!E1129</f>
        <v>0</v>
      </c>
      <c r="F1004" s="411"/>
      <c r="G1004" s="426">
        <f t="shared" si="112"/>
        <v>0</v>
      </c>
      <c r="H1004" s="79" t="e">
        <f t="shared" si="113"/>
        <v>#REF!</v>
      </c>
    </row>
    <row r="1005" spans="1:8">
      <c r="A1005" s="323" t="e">
        <f>#REF!</f>
        <v>#REF!</v>
      </c>
      <c r="B1005" s="295" t="e">
        <f>IF(#REF!&lt;&gt;"",#REF!,"")</f>
        <v>#REF!</v>
      </c>
      <c r="C1005" s="294" t="e">
        <f>#REF!</f>
        <v>#REF!</v>
      </c>
      <c r="D1005" s="293" t="e">
        <f>#REF!</f>
        <v>#REF!</v>
      </c>
      <c r="E1005" s="410">
        <f>'Паспорт-3'!E1130</f>
        <v>0</v>
      </c>
      <c r="F1005" s="411"/>
      <c r="G1005" s="426">
        <f t="shared" si="112"/>
        <v>0</v>
      </c>
      <c r="H1005" s="79" t="e">
        <f t="shared" si="113"/>
        <v>#REF!</v>
      </c>
    </row>
    <row r="1006" spans="1:8">
      <c r="A1006" s="323" t="e">
        <f>#REF!</f>
        <v>#REF!</v>
      </c>
      <c r="B1006" s="295" t="e">
        <f>IF(#REF!&lt;&gt;"",#REF!,"")</f>
        <v>#REF!</v>
      </c>
      <c r="C1006" s="294" t="e">
        <f>#REF!</f>
        <v>#REF!</v>
      </c>
      <c r="D1006" s="293" t="e">
        <f>#REF!</f>
        <v>#REF!</v>
      </c>
      <c r="E1006" s="410">
        <f>'Паспорт-3'!E1131</f>
        <v>0</v>
      </c>
      <c r="F1006" s="411"/>
      <c r="G1006" s="426">
        <f t="shared" si="112"/>
        <v>0</v>
      </c>
      <c r="H1006" s="79" t="e">
        <f t="shared" si="113"/>
        <v>#REF!</v>
      </c>
    </row>
    <row r="1007" spans="1:8">
      <c r="A1007" s="323" t="e">
        <f>#REF!</f>
        <v>#REF!</v>
      </c>
      <c r="B1007" s="295" t="e">
        <f>IF(#REF!&lt;&gt;"",#REF!,"")</f>
        <v>#REF!</v>
      </c>
      <c r="C1007" s="294" t="e">
        <f>#REF!</f>
        <v>#REF!</v>
      </c>
      <c r="D1007" s="293" t="e">
        <f>#REF!</f>
        <v>#REF!</v>
      </c>
      <c r="E1007" s="410">
        <f>'Паспорт-3'!E1132</f>
        <v>0</v>
      </c>
      <c r="F1007" s="411"/>
      <c r="G1007" s="426">
        <f t="shared" si="112"/>
        <v>0</v>
      </c>
      <c r="H1007" s="79" t="e">
        <f t="shared" si="113"/>
        <v>#REF!</v>
      </c>
    </row>
    <row r="1008" spans="1:8">
      <c r="A1008" s="323" t="e">
        <f>#REF!</f>
        <v>#REF!</v>
      </c>
      <c r="B1008" s="295" t="e">
        <f>IF(#REF!&lt;&gt;"",#REF!,"")</f>
        <v>#REF!</v>
      </c>
      <c r="C1008" s="294" t="e">
        <f>#REF!</f>
        <v>#REF!</v>
      </c>
      <c r="D1008" s="293" t="e">
        <f>#REF!</f>
        <v>#REF!</v>
      </c>
      <c r="E1008" s="410">
        <f>'Паспорт-3'!E1133</f>
        <v>0</v>
      </c>
      <c r="F1008" s="411"/>
      <c r="G1008" s="426">
        <f t="shared" si="112"/>
        <v>0</v>
      </c>
      <c r="H1008" s="79" t="e">
        <f t="shared" si="113"/>
        <v>#REF!</v>
      </c>
    </row>
    <row r="1009" spans="1:8">
      <c r="A1009" s="323" t="e">
        <f>#REF!</f>
        <v>#REF!</v>
      </c>
      <c r="B1009" s="295" t="e">
        <f>IF(#REF!&lt;&gt;"",#REF!,"")</f>
        <v>#REF!</v>
      </c>
      <c r="C1009" s="294" t="e">
        <f>#REF!</f>
        <v>#REF!</v>
      </c>
      <c r="D1009" s="293" t="e">
        <f>#REF!</f>
        <v>#REF!</v>
      </c>
      <c r="E1009" s="410">
        <f>'Паспорт-3'!E1134</f>
        <v>0</v>
      </c>
      <c r="F1009" s="411"/>
      <c r="G1009" s="426">
        <f t="shared" si="112"/>
        <v>0</v>
      </c>
      <c r="H1009" s="79" t="e">
        <f t="shared" si="113"/>
        <v>#REF!</v>
      </c>
    </row>
    <row r="1010" spans="1:8">
      <c r="A1010" s="323" t="e">
        <f>#REF!</f>
        <v>#REF!</v>
      </c>
      <c r="B1010" s="295" t="e">
        <f>IF(#REF!&lt;&gt;"",#REF!,"")</f>
        <v>#REF!</v>
      </c>
      <c r="C1010" s="294" t="e">
        <f>#REF!</f>
        <v>#REF!</v>
      </c>
      <c r="D1010" s="293" t="e">
        <f>#REF!</f>
        <v>#REF!</v>
      </c>
      <c r="E1010" s="410">
        <f>'Паспорт-3'!E1135</f>
        <v>0</v>
      </c>
      <c r="F1010" s="411"/>
      <c r="G1010" s="426">
        <f t="shared" si="112"/>
        <v>0</v>
      </c>
      <c r="H1010" s="79" t="e">
        <f t="shared" si="113"/>
        <v>#REF!</v>
      </c>
    </row>
    <row r="1011" spans="1:8">
      <c r="A1011" s="430" t="e">
        <f>#REF!</f>
        <v>#REF!</v>
      </c>
      <c r="B1011" s="431" t="e">
        <f>IF(#REF!&lt;&gt;"",#REF!,"")</f>
        <v>#REF!</v>
      </c>
      <c r="C1011" s="432" t="e">
        <f>#REF!</f>
        <v>#REF!</v>
      </c>
      <c r="D1011" s="433" t="e">
        <f>#REF!</f>
        <v>#REF!</v>
      </c>
      <c r="E1011" s="434">
        <f>'Паспорт-3'!E1136</f>
        <v>0</v>
      </c>
      <c r="F1011" s="435"/>
      <c r="G1011" s="436">
        <f t="shared" si="112"/>
        <v>0</v>
      </c>
      <c r="H1011" s="79" t="e">
        <f t="shared" si="113"/>
        <v>#REF!</v>
      </c>
    </row>
    <row r="1012" spans="1:8" ht="12.75" customHeight="1">
      <c r="A1012" s="893" t="s">
        <v>210</v>
      </c>
      <c r="B1012" s="894"/>
      <c r="C1012" s="894"/>
      <c r="D1012" s="894"/>
      <c r="E1012" s="894"/>
      <c r="F1012" s="894"/>
      <c r="G1012" s="895"/>
      <c r="H1012" s="79" t="e">
        <f>H996</f>
        <v>#REF!</v>
      </c>
    </row>
    <row r="1013" spans="1:8" ht="12.75" customHeight="1">
      <c r="A1013" s="893" t="s">
        <v>230</v>
      </c>
      <c r="B1013" s="894"/>
      <c r="C1013" s="894"/>
      <c r="D1013" s="894"/>
      <c r="E1013" s="894"/>
      <c r="F1013" s="894"/>
      <c r="G1013" s="895"/>
      <c r="H1013" s="79" t="e">
        <f>H961</f>
        <v>#REF!</v>
      </c>
    </row>
    <row r="1014" spans="1:8" ht="12.75" customHeight="1">
      <c r="A1014" s="857" t="e">
        <f>#REF!</f>
        <v>#REF!</v>
      </c>
      <c r="B1014" s="858"/>
      <c r="C1014" s="858"/>
      <c r="D1014" s="858"/>
      <c r="E1014" s="858"/>
      <c r="F1014" s="858"/>
      <c r="G1014" s="859"/>
      <c r="H1014" s="79" t="e">
        <f>H1015</f>
        <v>#REF!</v>
      </c>
    </row>
    <row r="1015" spans="1:8">
      <c r="A1015" s="417" t="s">
        <v>4</v>
      </c>
      <c r="B1015" s="896" t="s">
        <v>105</v>
      </c>
      <c r="C1015" s="897"/>
      <c r="D1015" s="897"/>
      <c r="E1015" s="900"/>
      <c r="F1015" s="900"/>
      <c r="G1015" s="901"/>
      <c r="H1015" s="79" t="e">
        <f>H1016</f>
        <v>#REF!</v>
      </c>
    </row>
    <row r="1016" spans="1:8">
      <c r="A1016" s="323" t="e">
        <f>#REF!</f>
        <v>#REF!</v>
      </c>
      <c r="B1016" s="418" t="e">
        <f>IF(#REF!&lt;&gt;"",#REF!,"")</f>
        <v>#REF!</v>
      </c>
      <c r="C1016" s="419" t="e">
        <f>#REF!</f>
        <v>#REF!</v>
      </c>
      <c r="D1016" s="420" t="e">
        <f>#REF!</f>
        <v>#REF!</v>
      </c>
      <c r="E1016" s="421">
        <f>'Паспорт-3'!E1150</f>
        <v>0</v>
      </c>
      <c r="F1016" s="422"/>
      <c r="G1016" s="425">
        <f t="shared" ref="G1016:G1030" si="114">F1016-E1016</f>
        <v>0</v>
      </c>
      <c r="H1016" s="79" t="e">
        <f t="shared" ref="H1016:H1030" si="115">IF(B1016&lt;&gt;"","Для друку","")</f>
        <v>#REF!</v>
      </c>
    </row>
    <row r="1017" spans="1:8">
      <c r="A1017" s="323" t="e">
        <f>#REF!</f>
        <v>#REF!</v>
      </c>
      <c r="B1017" s="295" t="e">
        <f>IF(#REF!&lt;&gt;"",#REF!,"")</f>
        <v>#REF!</v>
      </c>
      <c r="C1017" s="294" t="e">
        <f>#REF!</f>
        <v>#REF!</v>
      </c>
      <c r="D1017" s="293" t="e">
        <f>#REF!</f>
        <v>#REF!</v>
      </c>
      <c r="E1017" s="410">
        <f>'Паспорт-3'!E1151</f>
        <v>0</v>
      </c>
      <c r="F1017" s="411"/>
      <c r="G1017" s="426">
        <f t="shared" si="114"/>
        <v>0</v>
      </c>
      <c r="H1017" s="79" t="e">
        <f t="shared" si="115"/>
        <v>#REF!</v>
      </c>
    </row>
    <row r="1018" spans="1:8">
      <c r="A1018" s="323" t="e">
        <f>#REF!</f>
        <v>#REF!</v>
      </c>
      <c r="B1018" s="295" t="e">
        <f>IF(#REF!&lt;&gt;"",#REF!,"")</f>
        <v>#REF!</v>
      </c>
      <c r="C1018" s="294" t="e">
        <f>#REF!</f>
        <v>#REF!</v>
      </c>
      <c r="D1018" s="293" t="e">
        <f>#REF!</f>
        <v>#REF!</v>
      </c>
      <c r="E1018" s="410">
        <f>'Паспорт-3'!E1152</f>
        <v>0</v>
      </c>
      <c r="F1018" s="411"/>
      <c r="G1018" s="426">
        <f t="shared" si="114"/>
        <v>0</v>
      </c>
      <c r="H1018" s="79" t="e">
        <f t="shared" si="115"/>
        <v>#REF!</v>
      </c>
    </row>
    <row r="1019" spans="1:8">
      <c r="A1019" s="323" t="e">
        <f>#REF!</f>
        <v>#REF!</v>
      </c>
      <c r="B1019" s="295" t="e">
        <f>IF(#REF!&lt;&gt;"",#REF!,"")</f>
        <v>#REF!</v>
      </c>
      <c r="C1019" s="294" t="e">
        <f>#REF!</f>
        <v>#REF!</v>
      </c>
      <c r="D1019" s="293" t="e">
        <f>#REF!</f>
        <v>#REF!</v>
      </c>
      <c r="E1019" s="410">
        <f>'Паспорт-3'!E1153</f>
        <v>0</v>
      </c>
      <c r="F1019" s="411"/>
      <c r="G1019" s="426">
        <f t="shared" si="114"/>
        <v>0</v>
      </c>
      <c r="H1019" s="79" t="e">
        <f t="shared" si="115"/>
        <v>#REF!</v>
      </c>
    </row>
    <row r="1020" spans="1:8">
      <c r="A1020" s="323" t="e">
        <f>#REF!</f>
        <v>#REF!</v>
      </c>
      <c r="B1020" s="295" t="e">
        <f>IF(#REF!&lt;&gt;"",#REF!,"")</f>
        <v>#REF!</v>
      </c>
      <c r="C1020" s="294" t="e">
        <f>#REF!</f>
        <v>#REF!</v>
      </c>
      <c r="D1020" s="293" t="e">
        <f>#REF!</f>
        <v>#REF!</v>
      </c>
      <c r="E1020" s="410">
        <f>'Паспорт-3'!E1154</f>
        <v>0</v>
      </c>
      <c r="F1020" s="411"/>
      <c r="G1020" s="426">
        <f t="shared" si="114"/>
        <v>0</v>
      </c>
      <c r="H1020" s="79" t="e">
        <f t="shared" si="115"/>
        <v>#REF!</v>
      </c>
    </row>
    <row r="1021" spans="1:8">
      <c r="A1021" s="323" t="e">
        <f>#REF!</f>
        <v>#REF!</v>
      </c>
      <c r="B1021" s="295" t="e">
        <f>IF(#REF!&lt;&gt;"",#REF!,"")</f>
        <v>#REF!</v>
      </c>
      <c r="C1021" s="294" t="e">
        <f>#REF!</f>
        <v>#REF!</v>
      </c>
      <c r="D1021" s="293" t="e">
        <f>#REF!</f>
        <v>#REF!</v>
      </c>
      <c r="E1021" s="410">
        <f>'Паспорт-3'!E1155</f>
        <v>0</v>
      </c>
      <c r="F1021" s="411"/>
      <c r="G1021" s="426">
        <f t="shared" si="114"/>
        <v>0</v>
      </c>
      <c r="H1021" s="79" t="e">
        <f t="shared" si="115"/>
        <v>#REF!</v>
      </c>
    </row>
    <row r="1022" spans="1:8">
      <c r="A1022" s="323" t="e">
        <f>#REF!</f>
        <v>#REF!</v>
      </c>
      <c r="B1022" s="295" t="e">
        <f>IF(#REF!&lt;&gt;"",#REF!,"")</f>
        <v>#REF!</v>
      </c>
      <c r="C1022" s="294" t="e">
        <f>#REF!</f>
        <v>#REF!</v>
      </c>
      <c r="D1022" s="293" t="e">
        <f>#REF!</f>
        <v>#REF!</v>
      </c>
      <c r="E1022" s="410">
        <f>'Паспорт-3'!E1156</f>
        <v>0</v>
      </c>
      <c r="F1022" s="411"/>
      <c r="G1022" s="426">
        <f t="shared" si="114"/>
        <v>0</v>
      </c>
      <c r="H1022" s="79" t="e">
        <f t="shared" si="115"/>
        <v>#REF!</v>
      </c>
    </row>
    <row r="1023" spans="1:8">
      <c r="A1023" s="323" t="e">
        <f>#REF!</f>
        <v>#REF!</v>
      </c>
      <c r="B1023" s="295" t="e">
        <f>IF(#REF!&lt;&gt;"",#REF!,"")</f>
        <v>#REF!</v>
      </c>
      <c r="C1023" s="294" t="e">
        <f>#REF!</f>
        <v>#REF!</v>
      </c>
      <c r="D1023" s="293" t="e">
        <f>#REF!</f>
        <v>#REF!</v>
      </c>
      <c r="E1023" s="410">
        <f>'Паспорт-3'!E1157</f>
        <v>0</v>
      </c>
      <c r="F1023" s="411"/>
      <c r="G1023" s="426">
        <f t="shared" si="114"/>
        <v>0</v>
      </c>
      <c r="H1023" s="79" t="e">
        <f t="shared" si="115"/>
        <v>#REF!</v>
      </c>
    </row>
    <row r="1024" spans="1:8">
      <c r="A1024" s="323" t="e">
        <f>#REF!</f>
        <v>#REF!</v>
      </c>
      <c r="B1024" s="295" t="e">
        <f>IF(#REF!&lt;&gt;"",#REF!,"")</f>
        <v>#REF!</v>
      </c>
      <c r="C1024" s="294" t="e">
        <f>#REF!</f>
        <v>#REF!</v>
      </c>
      <c r="D1024" s="293" t="e">
        <f>#REF!</f>
        <v>#REF!</v>
      </c>
      <c r="E1024" s="410">
        <f>'Паспорт-3'!E1158</f>
        <v>0</v>
      </c>
      <c r="F1024" s="411"/>
      <c r="G1024" s="426">
        <f t="shared" si="114"/>
        <v>0</v>
      </c>
      <c r="H1024" s="79" t="e">
        <f t="shared" si="115"/>
        <v>#REF!</v>
      </c>
    </row>
    <row r="1025" spans="1:8">
      <c r="A1025" s="323" t="e">
        <f>#REF!</f>
        <v>#REF!</v>
      </c>
      <c r="B1025" s="295" t="e">
        <f>IF(#REF!&lt;&gt;"",#REF!,"")</f>
        <v>#REF!</v>
      </c>
      <c r="C1025" s="294" t="e">
        <f>#REF!</f>
        <v>#REF!</v>
      </c>
      <c r="D1025" s="293" t="e">
        <f>#REF!</f>
        <v>#REF!</v>
      </c>
      <c r="E1025" s="410">
        <f>'Паспорт-3'!E1159</f>
        <v>0</v>
      </c>
      <c r="F1025" s="411"/>
      <c r="G1025" s="426">
        <f t="shared" si="114"/>
        <v>0</v>
      </c>
      <c r="H1025" s="79" t="e">
        <f t="shared" si="115"/>
        <v>#REF!</v>
      </c>
    </row>
    <row r="1026" spans="1:8">
      <c r="A1026" s="323" t="e">
        <f>#REF!</f>
        <v>#REF!</v>
      </c>
      <c r="B1026" s="295" t="e">
        <f>IF(#REF!&lt;&gt;"",#REF!,"")</f>
        <v>#REF!</v>
      </c>
      <c r="C1026" s="294" t="e">
        <f>#REF!</f>
        <v>#REF!</v>
      </c>
      <c r="D1026" s="293" t="e">
        <f>#REF!</f>
        <v>#REF!</v>
      </c>
      <c r="E1026" s="410">
        <f>'Паспорт-3'!E1160</f>
        <v>0</v>
      </c>
      <c r="F1026" s="411"/>
      <c r="G1026" s="426">
        <f t="shared" si="114"/>
        <v>0</v>
      </c>
      <c r="H1026" s="79" t="e">
        <f t="shared" si="115"/>
        <v>#REF!</v>
      </c>
    </row>
    <row r="1027" spans="1:8">
      <c r="A1027" s="323" t="e">
        <f>#REF!</f>
        <v>#REF!</v>
      </c>
      <c r="B1027" s="295" t="e">
        <f>IF(#REF!&lt;&gt;"",#REF!,"")</f>
        <v>#REF!</v>
      </c>
      <c r="C1027" s="294" t="e">
        <f>#REF!</f>
        <v>#REF!</v>
      </c>
      <c r="D1027" s="293" t="e">
        <f>#REF!</f>
        <v>#REF!</v>
      </c>
      <c r="E1027" s="410">
        <f>'Паспорт-3'!E1161</f>
        <v>0</v>
      </c>
      <c r="F1027" s="411"/>
      <c r="G1027" s="426">
        <f t="shared" si="114"/>
        <v>0</v>
      </c>
      <c r="H1027" s="79" t="e">
        <f t="shared" si="115"/>
        <v>#REF!</v>
      </c>
    </row>
    <row r="1028" spans="1:8">
      <c r="A1028" s="323" t="e">
        <f>#REF!</f>
        <v>#REF!</v>
      </c>
      <c r="B1028" s="295" t="e">
        <f>IF(#REF!&lt;&gt;"",#REF!,"")</f>
        <v>#REF!</v>
      </c>
      <c r="C1028" s="294" t="e">
        <f>#REF!</f>
        <v>#REF!</v>
      </c>
      <c r="D1028" s="293" t="e">
        <f>#REF!</f>
        <v>#REF!</v>
      </c>
      <c r="E1028" s="410">
        <f>'Паспорт-3'!E1162</f>
        <v>0</v>
      </c>
      <c r="F1028" s="411"/>
      <c r="G1028" s="426">
        <f t="shared" si="114"/>
        <v>0</v>
      </c>
      <c r="H1028" s="79" t="e">
        <f t="shared" si="115"/>
        <v>#REF!</v>
      </c>
    </row>
    <row r="1029" spans="1:8">
      <c r="A1029" s="323" t="e">
        <f>#REF!</f>
        <v>#REF!</v>
      </c>
      <c r="B1029" s="295" t="e">
        <f>IF(#REF!&lt;&gt;"",#REF!,"")</f>
        <v>#REF!</v>
      </c>
      <c r="C1029" s="294" t="e">
        <f>#REF!</f>
        <v>#REF!</v>
      </c>
      <c r="D1029" s="293" t="e">
        <f>#REF!</f>
        <v>#REF!</v>
      </c>
      <c r="E1029" s="410">
        <f>'Паспорт-3'!E1163</f>
        <v>0</v>
      </c>
      <c r="F1029" s="411"/>
      <c r="G1029" s="426">
        <f t="shared" si="114"/>
        <v>0</v>
      </c>
      <c r="H1029" s="79" t="e">
        <f t="shared" si="115"/>
        <v>#REF!</v>
      </c>
    </row>
    <row r="1030" spans="1:8">
      <c r="A1030" s="430" t="e">
        <f>#REF!</f>
        <v>#REF!</v>
      </c>
      <c r="B1030" s="431" t="e">
        <f>IF(#REF!&lt;&gt;"",#REF!,"")</f>
        <v>#REF!</v>
      </c>
      <c r="C1030" s="432" t="e">
        <f>#REF!</f>
        <v>#REF!</v>
      </c>
      <c r="D1030" s="433" t="e">
        <f>#REF!</f>
        <v>#REF!</v>
      </c>
      <c r="E1030" s="434">
        <f>'Паспорт-3'!E1164</f>
        <v>0</v>
      </c>
      <c r="F1030" s="435"/>
      <c r="G1030" s="436">
        <f t="shared" si="114"/>
        <v>0</v>
      </c>
      <c r="H1030" s="79" t="e">
        <f t="shared" si="115"/>
        <v>#REF!</v>
      </c>
    </row>
    <row r="1031" spans="1:8" ht="12.75" customHeight="1">
      <c r="A1031" s="893" t="s">
        <v>210</v>
      </c>
      <c r="B1031" s="894"/>
      <c r="C1031" s="894"/>
      <c r="D1031" s="894"/>
      <c r="E1031" s="894"/>
      <c r="F1031" s="894"/>
      <c r="G1031" s="895"/>
      <c r="H1031" s="79" t="e">
        <f>H1015</f>
        <v>#REF!</v>
      </c>
    </row>
    <row r="1032" spans="1:8">
      <c r="A1032" s="417" t="e">
        <f>#REF!</f>
        <v>#REF!</v>
      </c>
      <c r="B1032" s="896" t="s">
        <v>106</v>
      </c>
      <c r="C1032" s="897"/>
      <c r="D1032" s="897"/>
      <c r="E1032" s="897"/>
      <c r="F1032" s="897"/>
      <c r="G1032" s="902"/>
      <c r="H1032" s="79" t="e">
        <f>H1033</f>
        <v>#REF!</v>
      </c>
    </row>
    <row r="1033" spans="1:8">
      <c r="A1033" s="323" t="e">
        <f>#REF!</f>
        <v>#REF!</v>
      </c>
      <c r="B1033" s="418" t="e">
        <f>IF(#REF!&lt;&gt;"",#REF!,"")</f>
        <v>#REF!</v>
      </c>
      <c r="C1033" s="419" t="e">
        <f>#REF!</f>
        <v>#REF!</v>
      </c>
      <c r="D1033" s="420" t="e">
        <f>#REF!</f>
        <v>#REF!</v>
      </c>
      <c r="E1033" s="427">
        <f>'Паспорт-3'!E1166</f>
        <v>0</v>
      </c>
      <c r="F1033" s="428"/>
      <c r="G1033" s="429">
        <f t="shared" ref="G1033:G1047" si="116">F1033-E1033</f>
        <v>0</v>
      </c>
      <c r="H1033" s="79" t="e">
        <f t="shared" ref="H1033:H1047" si="117">IF(B1033&lt;&gt;"","Для друку","")</f>
        <v>#REF!</v>
      </c>
    </row>
    <row r="1034" spans="1:8">
      <c r="A1034" s="323" t="e">
        <f>#REF!</f>
        <v>#REF!</v>
      </c>
      <c r="B1034" s="295" t="e">
        <f>IF(#REF!&lt;&gt;"",#REF!,"")</f>
        <v>#REF!</v>
      </c>
      <c r="C1034" s="294" t="e">
        <f>#REF!</f>
        <v>#REF!</v>
      </c>
      <c r="D1034" s="293" t="e">
        <f>#REF!</f>
        <v>#REF!</v>
      </c>
      <c r="E1034" s="410">
        <f>'Паспорт-3'!E1167</f>
        <v>0</v>
      </c>
      <c r="F1034" s="411"/>
      <c r="G1034" s="426">
        <f t="shared" si="116"/>
        <v>0</v>
      </c>
      <c r="H1034" s="79" t="e">
        <f t="shared" si="117"/>
        <v>#REF!</v>
      </c>
    </row>
    <row r="1035" spans="1:8">
      <c r="A1035" s="323" t="e">
        <f>#REF!</f>
        <v>#REF!</v>
      </c>
      <c r="B1035" s="295" t="e">
        <f>IF(#REF!&lt;&gt;"",#REF!,"")</f>
        <v>#REF!</v>
      </c>
      <c r="C1035" s="294" t="e">
        <f>#REF!</f>
        <v>#REF!</v>
      </c>
      <c r="D1035" s="293" t="e">
        <f>#REF!</f>
        <v>#REF!</v>
      </c>
      <c r="E1035" s="410">
        <f>'Паспорт-3'!E1168</f>
        <v>0</v>
      </c>
      <c r="F1035" s="411"/>
      <c r="G1035" s="426">
        <f t="shared" si="116"/>
        <v>0</v>
      </c>
      <c r="H1035" s="79" t="e">
        <f t="shared" si="117"/>
        <v>#REF!</v>
      </c>
    </row>
    <row r="1036" spans="1:8">
      <c r="A1036" s="323" t="e">
        <f>#REF!</f>
        <v>#REF!</v>
      </c>
      <c r="B1036" s="295" t="e">
        <f>IF(#REF!&lt;&gt;"",#REF!,"")</f>
        <v>#REF!</v>
      </c>
      <c r="C1036" s="294" t="e">
        <f>#REF!</f>
        <v>#REF!</v>
      </c>
      <c r="D1036" s="293" t="e">
        <f>#REF!</f>
        <v>#REF!</v>
      </c>
      <c r="E1036" s="410">
        <f>'Паспорт-3'!E1169</f>
        <v>0</v>
      </c>
      <c r="F1036" s="411"/>
      <c r="G1036" s="426">
        <f t="shared" si="116"/>
        <v>0</v>
      </c>
      <c r="H1036" s="79" t="e">
        <f t="shared" si="117"/>
        <v>#REF!</v>
      </c>
    </row>
    <row r="1037" spans="1:8">
      <c r="A1037" s="323" t="e">
        <f>#REF!</f>
        <v>#REF!</v>
      </c>
      <c r="B1037" s="295" t="e">
        <f>IF(#REF!&lt;&gt;"",#REF!,"")</f>
        <v>#REF!</v>
      </c>
      <c r="C1037" s="294" t="e">
        <f>#REF!</f>
        <v>#REF!</v>
      </c>
      <c r="D1037" s="293" t="e">
        <f>#REF!</f>
        <v>#REF!</v>
      </c>
      <c r="E1037" s="410">
        <f>'Паспорт-3'!E1170</f>
        <v>0</v>
      </c>
      <c r="F1037" s="411"/>
      <c r="G1037" s="426">
        <f t="shared" si="116"/>
        <v>0</v>
      </c>
      <c r="H1037" s="79" t="e">
        <f t="shared" si="117"/>
        <v>#REF!</v>
      </c>
    </row>
    <row r="1038" spans="1:8">
      <c r="A1038" s="323" t="e">
        <f>#REF!</f>
        <v>#REF!</v>
      </c>
      <c r="B1038" s="295" t="e">
        <f>IF(#REF!&lt;&gt;"",#REF!,"")</f>
        <v>#REF!</v>
      </c>
      <c r="C1038" s="294" t="e">
        <f>#REF!</f>
        <v>#REF!</v>
      </c>
      <c r="D1038" s="293" t="e">
        <f>#REF!</f>
        <v>#REF!</v>
      </c>
      <c r="E1038" s="410">
        <f>'Паспорт-3'!E1171</f>
        <v>0</v>
      </c>
      <c r="F1038" s="411"/>
      <c r="G1038" s="426">
        <f t="shared" si="116"/>
        <v>0</v>
      </c>
      <c r="H1038" s="79" t="e">
        <f t="shared" si="117"/>
        <v>#REF!</v>
      </c>
    </row>
    <row r="1039" spans="1:8">
      <c r="A1039" s="323" t="e">
        <f>#REF!</f>
        <v>#REF!</v>
      </c>
      <c r="B1039" s="295" t="e">
        <f>IF(#REF!&lt;&gt;"",#REF!,"")</f>
        <v>#REF!</v>
      </c>
      <c r="C1039" s="294" t="e">
        <f>#REF!</f>
        <v>#REF!</v>
      </c>
      <c r="D1039" s="293" t="e">
        <f>#REF!</f>
        <v>#REF!</v>
      </c>
      <c r="E1039" s="410">
        <f>'Паспорт-3'!E1172</f>
        <v>0</v>
      </c>
      <c r="F1039" s="411"/>
      <c r="G1039" s="426">
        <f t="shared" si="116"/>
        <v>0</v>
      </c>
      <c r="H1039" s="79" t="e">
        <f t="shared" si="117"/>
        <v>#REF!</v>
      </c>
    </row>
    <row r="1040" spans="1:8">
      <c r="A1040" s="323" t="e">
        <f>#REF!</f>
        <v>#REF!</v>
      </c>
      <c r="B1040" s="295" t="e">
        <f>IF(#REF!&lt;&gt;"",#REF!,"")</f>
        <v>#REF!</v>
      </c>
      <c r="C1040" s="294" t="e">
        <f>#REF!</f>
        <v>#REF!</v>
      </c>
      <c r="D1040" s="293" t="e">
        <f>#REF!</f>
        <v>#REF!</v>
      </c>
      <c r="E1040" s="410">
        <f>'Паспорт-3'!E1173</f>
        <v>0</v>
      </c>
      <c r="F1040" s="411"/>
      <c r="G1040" s="426">
        <f t="shared" si="116"/>
        <v>0</v>
      </c>
      <c r="H1040" s="79" t="e">
        <f t="shared" si="117"/>
        <v>#REF!</v>
      </c>
    </row>
    <row r="1041" spans="1:8">
      <c r="A1041" s="323" t="e">
        <f>#REF!</f>
        <v>#REF!</v>
      </c>
      <c r="B1041" s="295" t="e">
        <f>IF(#REF!&lt;&gt;"",#REF!,"")</f>
        <v>#REF!</v>
      </c>
      <c r="C1041" s="294" t="e">
        <f>#REF!</f>
        <v>#REF!</v>
      </c>
      <c r="D1041" s="293" t="e">
        <f>#REF!</f>
        <v>#REF!</v>
      </c>
      <c r="E1041" s="410">
        <f>'Паспорт-3'!E1174</f>
        <v>0</v>
      </c>
      <c r="F1041" s="411"/>
      <c r="G1041" s="426">
        <f t="shared" si="116"/>
        <v>0</v>
      </c>
      <c r="H1041" s="79" t="e">
        <f t="shared" si="117"/>
        <v>#REF!</v>
      </c>
    </row>
    <row r="1042" spans="1:8">
      <c r="A1042" s="323" t="e">
        <f>#REF!</f>
        <v>#REF!</v>
      </c>
      <c r="B1042" s="295" t="e">
        <f>IF(#REF!&lt;&gt;"",#REF!,"")</f>
        <v>#REF!</v>
      </c>
      <c r="C1042" s="294" t="e">
        <f>#REF!</f>
        <v>#REF!</v>
      </c>
      <c r="D1042" s="293" t="e">
        <f>#REF!</f>
        <v>#REF!</v>
      </c>
      <c r="E1042" s="410">
        <f>'Паспорт-3'!E1175</f>
        <v>0</v>
      </c>
      <c r="F1042" s="411"/>
      <c r="G1042" s="426">
        <f t="shared" si="116"/>
        <v>0</v>
      </c>
      <c r="H1042" s="79" t="e">
        <f t="shared" si="117"/>
        <v>#REF!</v>
      </c>
    </row>
    <row r="1043" spans="1:8">
      <c r="A1043" s="323" t="e">
        <f>#REF!</f>
        <v>#REF!</v>
      </c>
      <c r="B1043" s="295" t="e">
        <f>IF(#REF!&lt;&gt;"",#REF!,"")</f>
        <v>#REF!</v>
      </c>
      <c r="C1043" s="294" t="e">
        <f>#REF!</f>
        <v>#REF!</v>
      </c>
      <c r="D1043" s="293" t="e">
        <f>#REF!</f>
        <v>#REF!</v>
      </c>
      <c r="E1043" s="410">
        <f>'Паспорт-3'!E1176</f>
        <v>0</v>
      </c>
      <c r="F1043" s="411"/>
      <c r="G1043" s="426">
        <f t="shared" si="116"/>
        <v>0</v>
      </c>
      <c r="H1043" s="79" t="e">
        <f t="shared" si="117"/>
        <v>#REF!</v>
      </c>
    </row>
    <row r="1044" spans="1:8">
      <c r="A1044" s="323" t="e">
        <f>#REF!</f>
        <v>#REF!</v>
      </c>
      <c r="B1044" s="295" t="e">
        <f>IF(#REF!&lt;&gt;"",#REF!,"")</f>
        <v>#REF!</v>
      </c>
      <c r="C1044" s="294" t="e">
        <f>#REF!</f>
        <v>#REF!</v>
      </c>
      <c r="D1044" s="293" t="e">
        <f>#REF!</f>
        <v>#REF!</v>
      </c>
      <c r="E1044" s="410">
        <f>'Паспорт-3'!E1177</f>
        <v>0</v>
      </c>
      <c r="F1044" s="411"/>
      <c r="G1044" s="426">
        <f t="shared" si="116"/>
        <v>0</v>
      </c>
      <c r="H1044" s="79" t="e">
        <f t="shared" si="117"/>
        <v>#REF!</v>
      </c>
    </row>
    <row r="1045" spans="1:8">
      <c r="A1045" s="323" t="e">
        <f>#REF!</f>
        <v>#REF!</v>
      </c>
      <c r="B1045" s="295" t="e">
        <f>IF(#REF!&lt;&gt;"",#REF!,"")</f>
        <v>#REF!</v>
      </c>
      <c r="C1045" s="294" t="e">
        <f>#REF!</f>
        <v>#REF!</v>
      </c>
      <c r="D1045" s="293" t="e">
        <f>#REF!</f>
        <v>#REF!</v>
      </c>
      <c r="E1045" s="410">
        <f>'Паспорт-3'!E1178</f>
        <v>0</v>
      </c>
      <c r="F1045" s="411"/>
      <c r="G1045" s="426">
        <f t="shared" si="116"/>
        <v>0</v>
      </c>
      <c r="H1045" s="79" t="e">
        <f t="shared" si="117"/>
        <v>#REF!</v>
      </c>
    </row>
    <row r="1046" spans="1:8">
      <c r="A1046" s="323" t="e">
        <f>#REF!</f>
        <v>#REF!</v>
      </c>
      <c r="B1046" s="295" t="e">
        <f>IF(#REF!&lt;&gt;"",#REF!,"")</f>
        <v>#REF!</v>
      </c>
      <c r="C1046" s="294" t="e">
        <f>#REF!</f>
        <v>#REF!</v>
      </c>
      <c r="D1046" s="293" t="e">
        <f>#REF!</f>
        <v>#REF!</v>
      </c>
      <c r="E1046" s="410">
        <f>'Паспорт-3'!E1179</f>
        <v>0</v>
      </c>
      <c r="F1046" s="411"/>
      <c r="G1046" s="426">
        <f t="shared" si="116"/>
        <v>0</v>
      </c>
      <c r="H1046" s="79" t="e">
        <f t="shared" si="117"/>
        <v>#REF!</v>
      </c>
    </row>
    <row r="1047" spans="1:8">
      <c r="A1047" s="430" t="e">
        <f>#REF!</f>
        <v>#REF!</v>
      </c>
      <c r="B1047" s="431" t="e">
        <f>IF(#REF!&lt;&gt;"",#REF!,"")</f>
        <v>#REF!</v>
      </c>
      <c r="C1047" s="432" t="e">
        <f>#REF!</f>
        <v>#REF!</v>
      </c>
      <c r="D1047" s="433" t="e">
        <f>#REF!</f>
        <v>#REF!</v>
      </c>
      <c r="E1047" s="434">
        <f>'Паспорт-3'!E1180</f>
        <v>0</v>
      </c>
      <c r="F1047" s="435"/>
      <c r="G1047" s="436">
        <f t="shared" si="116"/>
        <v>0</v>
      </c>
      <c r="H1047" s="79" t="e">
        <f t="shared" si="117"/>
        <v>#REF!</v>
      </c>
    </row>
    <row r="1048" spans="1:8" ht="12.75" customHeight="1">
      <c r="A1048" s="893" t="s">
        <v>210</v>
      </c>
      <c r="B1048" s="894"/>
      <c r="C1048" s="894"/>
      <c r="D1048" s="894"/>
      <c r="E1048" s="894"/>
      <c r="F1048" s="894"/>
      <c r="G1048" s="895"/>
      <c r="H1048" s="79" t="e">
        <f>H1032</f>
        <v>#REF!</v>
      </c>
    </row>
    <row r="1049" spans="1:8">
      <c r="A1049" s="423" t="e">
        <f>#REF!</f>
        <v>#REF!</v>
      </c>
      <c r="B1049" s="896" t="s">
        <v>107</v>
      </c>
      <c r="C1049" s="897"/>
      <c r="D1049" s="897"/>
      <c r="E1049" s="898"/>
      <c r="F1049" s="898"/>
      <c r="G1049" s="899"/>
      <c r="H1049" s="79" t="e">
        <f>H1050</f>
        <v>#REF!</v>
      </c>
    </row>
    <row r="1050" spans="1:8">
      <c r="A1050" s="323" t="e">
        <f>#REF!</f>
        <v>#REF!</v>
      </c>
      <c r="B1050" s="418" t="e">
        <f>IF(#REF!&lt;&gt;"",#REF!,"")</f>
        <v>#REF!</v>
      </c>
      <c r="C1050" s="419" t="e">
        <f>#REF!</f>
        <v>#REF!</v>
      </c>
      <c r="D1050" s="420" t="e">
        <f>#REF!</f>
        <v>#REF!</v>
      </c>
      <c r="E1050" s="421">
        <f>'Паспорт-3'!E1182</f>
        <v>0</v>
      </c>
      <c r="F1050" s="422"/>
      <c r="G1050" s="425">
        <f t="shared" ref="G1050:G1064" si="118">F1050-E1050</f>
        <v>0</v>
      </c>
      <c r="H1050" s="79" t="e">
        <f t="shared" ref="H1050:H1064" si="119">IF(B1050&lt;&gt;"","Для друку","")</f>
        <v>#REF!</v>
      </c>
    </row>
    <row r="1051" spans="1:8">
      <c r="A1051" s="323" t="e">
        <f>#REF!</f>
        <v>#REF!</v>
      </c>
      <c r="B1051" s="295" t="e">
        <f>IF(#REF!&lt;&gt;"",#REF!,"")</f>
        <v>#REF!</v>
      </c>
      <c r="C1051" s="294" t="e">
        <f>#REF!</f>
        <v>#REF!</v>
      </c>
      <c r="D1051" s="293" t="e">
        <f>#REF!</f>
        <v>#REF!</v>
      </c>
      <c r="E1051" s="410">
        <f>'Паспорт-3'!E1183</f>
        <v>0</v>
      </c>
      <c r="F1051" s="411"/>
      <c r="G1051" s="426">
        <f t="shared" si="118"/>
        <v>0</v>
      </c>
      <c r="H1051" s="79" t="e">
        <f t="shared" si="119"/>
        <v>#REF!</v>
      </c>
    </row>
    <row r="1052" spans="1:8">
      <c r="A1052" s="323" t="e">
        <f>#REF!</f>
        <v>#REF!</v>
      </c>
      <c r="B1052" s="295" t="e">
        <f>IF(#REF!&lt;&gt;"",#REF!,"")</f>
        <v>#REF!</v>
      </c>
      <c r="C1052" s="294" t="e">
        <f>#REF!</f>
        <v>#REF!</v>
      </c>
      <c r="D1052" s="293" t="e">
        <f>#REF!</f>
        <v>#REF!</v>
      </c>
      <c r="E1052" s="410">
        <f>'Паспорт-3'!E1184</f>
        <v>0</v>
      </c>
      <c r="F1052" s="411"/>
      <c r="G1052" s="426">
        <f t="shared" si="118"/>
        <v>0</v>
      </c>
      <c r="H1052" s="79" t="e">
        <f t="shared" si="119"/>
        <v>#REF!</v>
      </c>
    </row>
    <row r="1053" spans="1:8">
      <c r="A1053" s="323" t="e">
        <f>#REF!</f>
        <v>#REF!</v>
      </c>
      <c r="B1053" s="295" t="e">
        <f>IF(#REF!&lt;&gt;"",#REF!,"")</f>
        <v>#REF!</v>
      </c>
      <c r="C1053" s="294" t="e">
        <f>#REF!</f>
        <v>#REF!</v>
      </c>
      <c r="D1053" s="293" t="e">
        <f>#REF!</f>
        <v>#REF!</v>
      </c>
      <c r="E1053" s="410">
        <f>'Паспорт-3'!E1185</f>
        <v>0</v>
      </c>
      <c r="F1053" s="411"/>
      <c r="G1053" s="426">
        <f t="shared" si="118"/>
        <v>0</v>
      </c>
      <c r="H1053" s="79" t="e">
        <f t="shared" si="119"/>
        <v>#REF!</v>
      </c>
    </row>
    <row r="1054" spans="1:8">
      <c r="A1054" s="323" t="e">
        <f>#REF!</f>
        <v>#REF!</v>
      </c>
      <c r="B1054" s="295" t="e">
        <f>IF(#REF!&lt;&gt;"",#REF!,"")</f>
        <v>#REF!</v>
      </c>
      <c r="C1054" s="294" t="e">
        <f>#REF!</f>
        <v>#REF!</v>
      </c>
      <c r="D1054" s="293" t="e">
        <f>#REF!</f>
        <v>#REF!</v>
      </c>
      <c r="E1054" s="410">
        <f>'Паспорт-3'!E1186</f>
        <v>0</v>
      </c>
      <c r="F1054" s="411"/>
      <c r="G1054" s="426">
        <f t="shared" si="118"/>
        <v>0</v>
      </c>
      <c r="H1054" s="79" t="e">
        <f t="shared" si="119"/>
        <v>#REF!</v>
      </c>
    </row>
    <row r="1055" spans="1:8">
      <c r="A1055" s="323" t="e">
        <f>#REF!</f>
        <v>#REF!</v>
      </c>
      <c r="B1055" s="295" t="e">
        <f>IF(#REF!&lt;&gt;"",#REF!,"")</f>
        <v>#REF!</v>
      </c>
      <c r="C1055" s="294" t="e">
        <f>#REF!</f>
        <v>#REF!</v>
      </c>
      <c r="D1055" s="293" t="e">
        <f>#REF!</f>
        <v>#REF!</v>
      </c>
      <c r="E1055" s="410">
        <f>'Паспорт-3'!E1187</f>
        <v>0</v>
      </c>
      <c r="F1055" s="411"/>
      <c r="G1055" s="426">
        <f t="shared" si="118"/>
        <v>0</v>
      </c>
      <c r="H1055" s="79" t="e">
        <f t="shared" si="119"/>
        <v>#REF!</v>
      </c>
    </row>
    <row r="1056" spans="1:8">
      <c r="A1056" s="323" t="e">
        <f>#REF!</f>
        <v>#REF!</v>
      </c>
      <c r="B1056" s="295" t="e">
        <f>IF(#REF!&lt;&gt;"",#REF!,"")</f>
        <v>#REF!</v>
      </c>
      <c r="C1056" s="294" t="e">
        <f>#REF!</f>
        <v>#REF!</v>
      </c>
      <c r="D1056" s="293" t="e">
        <f>#REF!</f>
        <v>#REF!</v>
      </c>
      <c r="E1056" s="410">
        <f>'Паспорт-3'!E1188</f>
        <v>0</v>
      </c>
      <c r="F1056" s="411"/>
      <c r="G1056" s="426">
        <f t="shared" si="118"/>
        <v>0</v>
      </c>
      <c r="H1056" s="79" t="e">
        <f t="shared" si="119"/>
        <v>#REF!</v>
      </c>
    </row>
    <row r="1057" spans="1:8">
      <c r="A1057" s="323" t="e">
        <f>#REF!</f>
        <v>#REF!</v>
      </c>
      <c r="B1057" s="295" t="e">
        <f>IF(#REF!&lt;&gt;"",#REF!,"")</f>
        <v>#REF!</v>
      </c>
      <c r="C1057" s="294" t="e">
        <f>#REF!</f>
        <v>#REF!</v>
      </c>
      <c r="D1057" s="293" t="e">
        <f>#REF!</f>
        <v>#REF!</v>
      </c>
      <c r="E1057" s="410">
        <f>'Паспорт-3'!E1189</f>
        <v>0</v>
      </c>
      <c r="F1057" s="411"/>
      <c r="G1057" s="426">
        <f t="shared" si="118"/>
        <v>0</v>
      </c>
      <c r="H1057" s="79" t="e">
        <f t="shared" si="119"/>
        <v>#REF!</v>
      </c>
    </row>
    <row r="1058" spans="1:8">
      <c r="A1058" s="323" t="e">
        <f>#REF!</f>
        <v>#REF!</v>
      </c>
      <c r="B1058" s="295" t="e">
        <f>IF(#REF!&lt;&gt;"",#REF!,"")</f>
        <v>#REF!</v>
      </c>
      <c r="C1058" s="294" t="e">
        <f>#REF!</f>
        <v>#REF!</v>
      </c>
      <c r="D1058" s="293" t="e">
        <f>#REF!</f>
        <v>#REF!</v>
      </c>
      <c r="E1058" s="410">
        <f>'Паспорт-3'!E1190</f>
        <v>0</v>
      </c>
      <c r="F1058" s="411"/>
      <c r="G1058" s="426">
        <f t="shared" si="118"/>
        <v>0</v>
      </c>
      <c r="H1058" s="79" t="e">
        <f t="shared" si="119"/>
        <v>#REF!</v>
      </c>
    </row>
    <row r="1059" spans="1:8">
      <c r="A1059" s="323" t="e">
        <f>#REF!</f>
        <v>#REF!</v>
      </c>
      <c r="B1059" s="295" t="e">
        <f>IF(#REF!&lt;&gt;"",#REF!,"")</f>
        <v>#REF!</v>
      </c>
      <c r="C1059" s="294" t="e">
        <f>#REF!</f>
        <v>#REF!</v>
      </c>
      <c r="D1059" s="293" t="e">
        <f>#REF!</f>
        <v>#REF!</v>
      </c>
      <c r="E1059" s="410">
        <f>'Паспорт-3'!E1191</f>
        <v>0</v>
      </c>
      <c r="F1059" s="411"/>
      <c r="G1059" s="426">
        <f t="shared" si="118"/>
        <v>0</v>
      </c>
      <c r="H1059" s="79" t="e">
        <f t="shared" si="119"/>
        <v>#REF!</v>
      </c>
    </row>
    <row r="1060" spans="1:8">
      <c r="A1060" s="323" t="e">
        <f>#REF!</f>
        <v>#REF!</v>
      </c>
      <c r="B1060" s="295" t="e">
        <f>IF(#REF!&lt;&gt;"",#REF!,"")</f>
        <v>#REF!</v>
      </c>
      <c r="C1060" s="294" t="e">
        <f>#REF!</f>
        <v>#REF!</v>
      </c>
      <c r="D1060" s="293" t="e">
        <f>#REF!</f>
        <v>#REF!</v>
      </c>
      <c r="E1060" s="410">
        <f>'Паспорт-3'!E1192</f>
        <v>0</v>
      </c>
      <c r="F1060" s="411"/>
      <c r="G1060" s="426">
        <f t="shared" si="118"/>
        <v>0</v>
      </c>
      <c r="H1060" s="79" t="e">
        <f t="shared" si="119"/>
        <v>#REF!</v>
      </c>
    </row>
    <row r="1061" spans="1:8">
      <c r="A1061" s="323" t="e">
        <f>#REF!</f>
        <v>#REF!</v>
      </c>
      <c r="B1061" s="295" t="e">
        <f>IF(#REF!&lt;&gt;"",#REF!,"")</f>
        <v>#REF!</v>
      </c>
      <c r="C1061" s="294" t="e">
        <f>#REF!</f>
        <v>#REF!</v>
      </c>
      <c r="D1061" s="293" t="e">
        <f>#REF!</f>
        <v>#REF!</v>
      </c>
      <c r="E1061" s="410">
        <f>'Паспорт-3'!E1193</f>
        <v>0</v>
      </c>
      <c r="F1061" s="411"/>
      <c r="G1061" s="426">
        <f t="shared" si="118"/>
        <v>0</v>
      </c>
      <c r="H1061" s="79" t="e">
        <f t="shared" si="119"/>
        <v>#REF!</v>
      </c>
    </row>
    <row r="1062" spans="1:8">
      <c r="A1062" s="323" t="e">
        <f>#REF!</f>
        <v>#REF!</v>
      </c>
      <c r="B1062" s="295" t="e">
        <f>IF(#REF!&lt;&gt;"",#REF!,"")</f>
        <v>#REF!</v>
      </c>
      <c r="C1062" s="294" t="e">
        <f>#REF!</f>
        <v>#REF!</v>
      </c>
      <c r="D1062" s="293" t="e">
        <f>#REF!</f>
        <v>#REF!</v>
      </c>
      <c r="E1062" s="410">
        <f>'Паспорт-3'!E1194</f>
        <v>0</v>
      </c>
      <c r="F1062" s="411"/>
      <c r="G1062" s="426">
        <f t="shared" si="118"/>
        <v>0</v>
      </c>
      <c r="H1062" s="79" t="e">
        <f t="shared" si="119"/>
        <v>#REF!</v>
      </c>
    </row>
    <row r="1063" spans="1:8">
      <c r="A1063" s="323" t="e">
        <f>#REF!</f>
        <v>#REF!</v>
      </c>
      <c r="B1063" s="295" t="e">
        <f>IF(#REF!&lt;&gt;"",#REF!,"")</f>
        <v>#REF!</v>
      </c>
      <c r="C1063" s="294" t="e">
        <f>#REF!</f>
        <v>#REF!</v>
      </c>
      <c r="D1063" s="293" t="e">
        <f>#REF!</f>
        <v>#REF!</v>
      </c>
      <c r="E1063" s="410">
        <f>'Паспорт-3'!E1195</f>
        <v>0</v>
      </c>
      <c r="F1063" s="411"/>
      <c r="G1063" s="426">
        <f t="shared" si="118"/>
        <v>0</v>
      </c>
      <c r="H1063" s="79" t="e">
        <f t="shared" si="119"/>
        <v>#REF!</v>
      </c>
    </row>
    <row r="1064" spans="1:8">
      <c r="A1064" s="430" t="e">
        <f>#REF!</f>
        <v>#REF!</v>
      </c>
      <c r="B1064" s="431" t="e">
        <f>IF(#REF!&lt;&gt;"",#REF!,"")</f>
        <v>#REF!</v>
      </c>
      <c r="C1064" s="432" t="e">
        <f>#REF!</f>
        <v>#REF!</v>
      </c>
      <c r="D1064" s="433" t="e">
        <f>#REF!</f>
        <v>#REF!</v>
      </c>
      <c r="E1064" s="434">
        <f>'Паспорт-3'!E1196</f>
        <v>0</v>
      </c>
      <c r="F1064" s="435"/>
      <c r="G1064" s="436">
        <f t="shared" si="118"/>
        <v>0</v>
      </c>
      <c r="H1064" s="79" t="e">
        <f t="shared" si="119"/>
        <v>#REF!</v>
      </c>
    </row>
    <row r="1065" spans="1:8" ht="12.75" customHeight="1">
      <c r="A1065" s="893" t="s">
        <v>210</v>
      </c>
      <c r="B1065" s="894"/>
      <c r="C1065" s="894"/>
      <c r="D1065" s="894"/>
      <c r="E1065" s="894"/>
      <c r="F1065" s="894"/>
      <c r="G1065" s="895"/>
      <c r="H1065" s="79" t="e">
        <f>H1049</f>
        <v>#REF!</v>
      </c>
    </row>
    <row r="1066" spans="1:8" ht="12.75" customHeight="1">
      <c r="A1066" s="893" t="s">
        <v>230</v>
      </c>
      <c r="B1066" s="894"/>
      <c r="C1066" s="894"/>
      <c r="D1066" s="894"/>
      <c r="E1066" s="894"/>
      <c r="F1066" s="894"/>
      <c r="G1066" s="895"/>
      <c r="H1066" s="79" t="e">
        <f>H1014</f>
        <v>#REF!</v>
      </c>
    </row>
    <row r="1067" spans="1:8" ht="12.75" customHeight="1">
      <c r="A1067" s="903" t="e">
        <f>#REF!</f>
        <v>#REF!</v>
      </c>
      <c r="B1067" s="904"/>
      <c r="C1067" s="904"/>
      <c r="D1067" s="904"/>
      <c r="E1067" s="904"/>
      <c r="F1067" s="904"/>
      <c r="G1067" s="905"/>
      <c r="H1067" s="79" t="e">
        <f>H1068</f>
        <v>#REF!</v>
      </c>
    </row>
    <row r="1068" spans="1:8" ht="12.75" customHeight="1">
      <c r="A1068" s="857" t="e">
        <f>#REF!</f>
        <v>#REF!</v>
      </c>
      <c r="B1068" s="858"/>
      <c r="C1068" s="858"/>
      <c r="D1068" s="858"/>
      <c r="E1068" s="858"/>
      <c r="F1068" s="858"/>
      <c r="G1068" s="859"/>
      <c r="H1068" s="79" t="e">
        <f>H1069</f>
        <v>#REF!</v>
      </c>
    </row>
    <row r="1069" spans="1:8">
      <c r="A1069" s="417" t="s">
        <v>4</v>
      </c>
      <c r="B1069" s="896" t="s">
        <v>105</v>
      </c>
      <c r="C1069" s="897"/>
      <c r="D1069" s="897"/>
      <c r="E1069" s="900"/>
      <c r="F1069" s="900"/>
      <c r="G1069" s="901"/>
      <c r="H1069" s="79" t="e">
        <f>H1070</f>
        <v>#REF!</v>
      </c>
    </row>
    <row r="1070" spans="1:8">
      <c r="A1070" s="323" t="e">
        <f>#REF!</f>
        <v>#REF!</v>
      </c>
      <c r="B1070" s="418" t="e">
        <f>IF(#REF!&lt;&gt;"",#REF!,"")</f>
        <v>#REF!</v>
      </c>
      <c r="C1070" s="419" t="e">
        <f>#REF!</f>
        <v>#REF!</v>
      </c>
      <c r="D1070" s="420" t="e">
        <f>#REF!</f>
        <v>#REF!</v>
      </c>
      <c r="E1070" s="421">
        <f>'Паспорт-3'!E1211</f>
        <v>0</v>
      </c>
      <c r="F1070" s="422"/>
      <c r="G1070" s="425">
        <f t="shared" ref="G1070:G1084" si="120">F1070-E1070</f>
        <v>0</v>
      </c>
      <c r="H1070" s="79" t="e">
        <f t="shared" ref="H1070:H1084" si="121">IF(B1070&lt;&gt;"","Для друку","")</f>
        <v>#REF!</v>
      </c>
    </row>
    <row r="1071" spans="1:8">
      <c r="A1071" s="323" t="e">
        <f>#REF!</f>
        <v>#REF!</v>
      </c>
      <c r="B1071" s="295" t="e">
        <f>IF(#REF!&lt;&gt;"",#REF!,"")</f>
        <v>#REF!</v>
      </c>
      <c r="C1071" s="294" t="e">
        <f>#REF!</f>
        <v>#REF!</v>
      </c>
      <c r="D1071" s="293" t="e">
        <f>#REF!</f>
        <v>#REF!</v>
      </c>
      <c r="E1071" s="410">
        <f>'Паспорт-3'!E1212</f>
        <v>0</v>
      </c>
      <c r="F1071" s="411"/>
      <c r="G1071" s="426">
        <f t="shared" si="120"/>
        <v>0</v>
      </c>
      <c r="H1071" s="79" t="e">
        <f t="shared" si="121"/>
        <v>#REF!</v>
      </c>
    </row>
    <row r="1072" spans="1:8">
      <c r="A1072" s="323" t="e">
        <f>#REF!</f>
        <v>#REF!</v>
      </c>
      <c r="B1072" s="295" t="e">
        <f>IF(#REF!&lt;&gt;"",#REF!,"")</f>
        <v>#REF!</v>
      </c>
      <c r="C1072" s="294" t="e">
        <f>#REF!</f>
        <v>#REF!</v>
      </c>
      <c r="D1072" s="293" t="e">
        <f>#REF!</f>
        <v>#REF!</v>
      </c>
      <c r="E1072" s="410">
        <f>'Паспорт-3'!E1213</f>
        <v>0</v>
      </c>
      <c r="F1072" s="411"/>
      <c r="G1072" s="426">
        <f t="shared" si="120"/>
        <v>0</v>
      </c>
      <c r="H1072" s="79" t="e">
        <f t="shared" si="121"/>
        <v>#REF!</v>
      </c>
    </row>
    <row r="1073" spans="1:8">
      <c r="A1073" s="323" t="e">
        <f>#REF!</f>
        <v>#REF!</v>
      </c>
      <c r="B1073" s="295" t="e">
        <f>IF(#REF!&lt;&gt;"",#REF!,"")</f>
        <v>#REF!</v>
      </c>
      <c r="C1073" s="294" t="e">
        <f>#REF!</f>
        <v>#REF!</v>
      </c>
      <c r="D1073" s="293" t="e">
        <f>#REF!</f>
        <v>#REF!</v>
      </c>
      <c r="E1073" s="410">
        <f>'Паспорт-3'!E1214</f>
        <v>0</v>
      </c>
      <c r="F1073" s="411"/>
      <c r="G1073" s="426">
        <f t="shared" si="120"/>
        <v>0</v>
      </c>
      <c r="H1073" s="79" t="e">
        <f t="shared" si="121"/>
        <v>#REF!</v>
      </c>
    </row>
    <row r="1074" spans="1:8">
      <c r="A1074" s="323" t="e">
        <f>#REF!</f>
        <v>#REF!</v>
      </c>
      <c r="B1074" s="295" t="e">
        <f>IF(#REF!&lt;&gt;"",#REF!,"")</f>
        <v>#REF!</v>
      </c>
      <c r="C1074" s="294" t="e">
        <f>#REF!</f>
        <v>#REF!</v>
      </c>
      <c r="D1074" s="293" t="e">
        <f>#REF!</f>
        <v>#REF!</v>
      </c>
      <c r="E1074" s="410">
        <f>'Паспорт-3'!E1215</f>
        <v>0</v>
      </c>
      <c r="F1074" s="411"/>
      <c r="G1074" s="426">
        <f t="shared" si="120"/>
        <v>0</v>
      </c>
      <c r="H1074" s="79" t="e">
        <f t="shared" si="121"/>
        <v>#REF!</v>
      </c>
    </row>
    <row r="1075" spans="1:8">
      <c r="A1075" s="323" t="e">
        <f>#REF!</f>
        <v>#REF!</v>
      </c>
      <c r="B1075" s="295" t="e">
        <f>IF(#REF!&lt;&gt;"",#REF!,"")</f>
        <v>#REF!</v>
      </c>
      <c r="C1075" s="294" t="e">
        <f>#REF!</f>
        <v>#REF!</v>
      </c>
      <c r="D1075" s="293" t="e">
        <f>#REF!</f>
        <v>#REF!</v>
      </c>
      <c r="E1075" s="410">
        <f>'Паспорт-3'!E1216</f>
        <v>0</v>
      </c>
      <c r="F1075" s="411"/>
      <c r="G1075" s="426">
        <f t="shared" si="120"/>
        <v>0</v>
      </c>
      <c r="H1075" s="79" t="e">
        <f t="shared" si="121"/>
        <v>#REF!</v>
      </c>
    </row>
    <row r="1076" spans="1:8">
      <c r="A1076" s="323" t="e">
        <f>#REF!</f>
        <v>#REF!</v>
      </c>
      <c r="B1076" s="295" t="e">
        <f>IF(#REF!&lt;&gt;"",#REF!,"")</f>
        <v>#REF!</v>
      </c>
      <c r="C1076" s="294" t="e">
        <f>#REF!</f>
        <v>#REF!</v>
      </c>
      <c r="D1076" s="293" t="e">
        <f>#REF!</f>
        <v>#REF!</v>
      </c>
      <c r="E1076" s="410">
        <f>'Паспорт-3'!E1217</f>
        <v>0</v>
      </c>
      <c r="F1076" s="411"/>
      <c r="G1076" s="426">
        <f t="shared" si="120"/>
        <v>0</v>
      </c>
      <c r="H1076" s="79" t="e">
        <f t="shared" si="121"/>
        <v>#REF!</v>
      </c>
    </row>
    <row r="1077" spans="1:8">
      <c r="A1077" s="323" t="e">
        <f>#REF!</f>
        <v>#REF!</v>
      </c>
      <c r="B1077" s="295" t="e">
        <f>IF(#REF!&lt;&gt;"",#REF!,"")</f>
        <v>#REF!</v>
      </c>
      <c r="C1077" s="294" t="e">
        <f>#REF!</f>
        <v>#REF!</v>
      </c>
      <c r="D1077" s="293" t="e">
        <f>#REF!</f>
        <v>#REF!</v>
      </c>
      <c r="E1077" s="410">
        <f>'Паспорт-3'!E1218</f>
        <v>0</v>
      </c>
      <c r="F1077" s="411"/>
      <c r="G1077" s="426">
        <f t="shared" si="120"/>
        <v>0</v>
      </c>
      <c r="H1077" s="79" t="e">
        <f t="shared" si="121"/>
        <v>#REF!</v>
      </c>
    </row>
    <row r="1078" spans="1:8">
      <c r="A1078" s="323" t="e">
        <f>#REF!</f>
        <v>#REF!</v>
      </c>
      <c r="B1078" s="295" t="e">
        <f>IF(#REF!&lt;&gt;"",#REF!,"")</f>
        <v>#REF!</v>
      </c>
      <c r="C1078" s="294" t="e">
        <f>#REF!</f>
        <v>#REF!</v>
      </c>
      <c r="D1078" s="293" t="e">
        <f>#REF!</f>
        <v>#REF!</v>
      </c>
      <c r="E1078" s="410">
        <f>'Паспорт-3'!E1219</f>
        <v>0</v>
      </c>
      <c r="F1078" s="411"/>
      <c r="G1078" s="426">
        <f t="shared" si="120"/>
        <v>0</v>
      </c>
      <c r="H1078" s="79" t="e">
        <f t="shared" si="121"/>
        <v>#REF!</v>
      </c>
    </row>
    <row r="1079" spans="1:8">
      <c r="A1079" s="323" t="e">
        <f>#REF!</f>
        <v>#REF!</v>
      </c>
      <c r="B1079" s="295" t="e">
        <f>IF(#REF!&lt;&gt;"",#REF!,"")</f>
        <v>#REF!</v>
      </c>
      <c r="C1079" s="294" t="e">
        <f>#REF!</f>
        <v>#REF!</v>
      </c>
      <c r="D1079" s="293" t="e">
        <f>#REF!</f>
        <v>#REF!</v>
      </c>
      <c r="E1079" s="410">
        <f>'Паспорт-3'!E1220</f>
        <v>0</v>
      </c>
      <c r="F1079" s="411"/>
      <c r="G1079" s="426">
        <f t="shared" si="120"/>
        <v>0</v>
      </c>
      <c r="H1079" s="79" t="e">
        <f t="shared" si="121"/>
        <v>#REF!</v>
      </c>
    </row>
    <row r="1080" spans="1:8">
      <c r="A1080" s="323" t="e">
        <f>#REF!</f>
        <v>#REF!</v>
      </c>
      <c r="B1080" s="295" t="e">
        <f>IF(#REF!&lt;&gt;"",#REF!,"")</f>
        <v>#REF!</v>
      </c>
      <c r="C1080" s="294" t="e">
        <f>#REF!</f>
        <v>#REF!</v>
      </c>
      <c r="D1080" s="293" t="e">
        <f>#REF!</f>
        <v>#REF!</v>
      </c>
      <c r="E1080" s="410">
        <f>'Паспорт-3'!E1221</f>
        <v>0</v>
      </c>
      <c r="F1080" s="411"/>
      <c r="G1080" s="426">
        <f t="shared" si="120"/>
        <v>0</v>
      </c>
      <c r="H1080" s="79" t="e">
        <f t="shared" si="121"/>
        <v>#REF!</v>
      </c>
    </row>
    <row r="1081" spans="1:8">
      <c r="A1081" s="323" t="e">
        <f>#REF!</f>
        <v>#REF!</v>
      </c>
      <c r="B1081" s="295" t="e">
        <f>IF(#REF!&lt;&gt;"",#REF!,"")</f>
        <v>#REF!</v>
      </c>
      <c r="C1081" s="294" t="e">
        <f>#REF!</f>
        <v>#REF!</v>
      </c>
      <c r="D1081" s="293" t="e">
        <f>#REF!</f>
        <v>#REF!</v>
      </c>
      <c r="E1081" s="410">
        <f>'Паспорт-3'!E1222</f>
        <v>0</v>
      </c>
      <c r="F1081" s="411"/>
      <c r="G1081" s="426">
        <f t="shared" si="120"/>
        <v>0</v>
      </c>
      <c r="H1081" s="79" t="e">
        <f t="shared" si="121"/>
        <v>#REF!</v>
      </c>
    </row>
    <row r="1082" spans="1:8">
      <c r="A1082" s="323" t="e">
        <f>#REF!</f>
        <v>#REF!</v>
      </c>
      <c r="B1082" s="295" t="e">
        <f>IF(#REF!&lt;&gt;"",#REF!,"")</f>
        <v>#REF!</v>
      </c>
      <c r="C1082" s="294" t="e">
        <f>#REF!</f>
        <v>#REF!</v>
      </c>
      <c r="D1082" s="293" t="e">
        <f>#REF!</f>
        <v>#REF!</v>
      </c>
      <c r="E1082" s="410">
        <f>'Паспорт-3'!E1223</f>
        <v>0</v>
      </c>
      <c r="F1082" s="411"/>
      <c r="G1082" s="426">
        <f t="shared" si="120"/>
        <v>0</v>
      </c>
      <c r="H1082" s="79" t="e">
        <f t="shared" si="121"/>
        <v>#REF!</v>
      </c>
    </row>
    <row r="1083" spans="1:8">
      <c r="A1083" s="323" t="e">
        <f>#REF!</f>
        <v>#REF!</v>
      </c>
      <c r="B1083" s="295" t="e">
        <f>IF(#REF!&lt;&gt;"",#REF!,"")</f>
        <v>#REF!</v>
      </c>
      <c r="C1083" s="294" t="e">
        <f>#REF!</f>
        <v>#REF!</v>
      </c>
      <c r="D1083" s="293" t="e">
        <f>#REF!</f>
        <v>#REF!</v>
      </c>
      <c r="E1083" s="410">
        <f>'Паспорт-3'!E1224</f>
        <v>0</v>
      </c>
      <c r="F1083" s="411"/>
      <c r="G1083" s="426">
        <f t="shared" si="120"/>
        <v>0</v>
      </c>
      <c r="H1083" s="79" t="e">
        <f t="shared" si="121"/>
        <v>#REF!</v>
      </c>
    </row>
    <row r="1084" spans="1:8">
      <c r="A1084" s="430" t="e">
        <f>#REF!</f>
        <v>#REF!</v>
      </c>
      <c r="B1084" s="431" t="e">
        <f>IF(#REF!&lt;&gt;"",#REF!,"")</f>
        <v>#REF!</v>
      </c>
      <c r="C1084" s="432" t="e">
        <f>#REF!</f>
        <v>#REF!</v>
      </c>
      <c r="D1084" s="433" t="e">
        <f>#REF!</f>
        <v>#REF!</v>
      </c>
      <c r="E1084" s="434">
        <f>'Паспорт-3'!E1225</f>
        <v>0</v>
      </c>
      <c r="F1084" s="435"/>
      <c r="G1084" s="436">
        <f t="shared" si="120"/>
        <v>0</v>
      </c>
      <c r="H1084" s="79" t="e">
        <f t="shared" si="121"/>
        <v>#REF!</v>
      </c>
    </row>
    <row r="1085" spans="1:8" ht="12.75" customHeight="1">
      <c r="A1085" s="893" t="s">
        <v>210</v>
      </c>
      <c r="B1085" s="894"/>
      <c r="C1085" s="894"/>
      <c r="D1085" s="894"/>
      <c r="E1085" s="894"/>
      <c r="F1085" s="894"/>
      <c r="G1085" s="895"/>
      <c r="H1085" s="79" t="e">
        <f>H1069</f>
        <v>#REF!</v>
      </c>
    </row>
    <row r="1086" spans="1:8">
      <c r="A1086" s="417" t="e">
        <f>#REF!</f>
        <v>#REF!</v>
      </c>
      <c r="B1086" s="896" t="s">
        <v>106</v>
      </c>
      <c r="C1086" s="897"/>
      <c r="D1086" s="897"/>
      <c r="E1086" s="897"/>
      <c r="F1086" s="897"/>
      <c r="G1086" s="902"/>
      <c r="H1086" s="79" t="e">
        <f>H1087</f>
        <v>#REF!</v>
      </c>
    </row>
    <row r="1087" spans="1:8">
      <c r="A1087" s="323" t="e">
        <f>#REF!</f>
        <v>#REF!</v>
      </c>
      <c r="B1087" s="418" t="e">
        <f>IF(#REF!&lt;&gt;"",#REF!,"")</f>
        <v>#REF!</v>
      </c>
      <c r="C1087" s="419" t="e">
        <f>#REF!</f>
        <v>#REF!</v>
      </c>
      <c r="D1087" s="420" t="e">
        <f>#REF!</f>
        <v>#REF!</v>
      </c>
      <c r="E1087" s="427">
        <f>'Паспорт-3'!E1227</f>
        <v>0</v>
      </c>
      <c r="F1087" s="428"/>
      <c r="G1087" s="429">
        <f t="shared" ref="G1087:G1101" si="122">F1087-E1087</f>
        <v>0</v>
      </c>
      <c r="H1087" s="79" t="e">
        <f t="shared" ref="H1087:H1101" si="123">IF(B1087&lt;&gt;"","Для друку","")</f>
        <v>#REF!</v>
      </c>
    </row>
    <row r="1088" spans="1:8">
      <c r="A1088" s="323" t="e">
        <f>#REF!</f>
        <v>#REF!</v>
      </c>
      <c r="B1088" s="295" t="e">
        <f>IF(#REF!&lt;&gt;"",#REF!,"")</f>
        <v>#REF!</v>
      </c>
      <c r="C1088" s="294" t="e">
        <f>#REF!</f>
        <v>#REF!</v>
      </c>
      <c r="D1088" s="293" t="e">
        <f>#REF!</f>
        <v>#REF!</v>
      </c>
      <c r="E1088" s="410">
        <f>'Паспорт-3'!E1228</f>
        <v>0</v>
      </c>
      <c r="F1088" s="411"/>
      <c r="G1088" s="426">
        <f t="shared" si="122"/>
        <v>0</v>
      </c>
      <c r="H1088" s="79" t="e">
        <f t="shared" si="123"/>
        <v>#REF!</v>
      </c>
    </row>
    <row r="1089" spans="1:8">
      <c r="A1089" s="323" t="e">
        <f>#REF!</f>
        <v>#REF!</v>
      </c>
      <c r="B1089" s="295" t="e">
        <f>IF(#REF!&lt;&gt;"",#REF!,"")</f>
        <v>#REF!</v>
      </c>
      <c r="C1089" s="294" t="e">
        <f>#REF!</f>
        <v>#REF!</v>
      </c>
      <c r="D1089" s="293" t="e">
        <f>#REF!</f>
        <v>#REF!</v>
      </c>
      <c r="E1089" s="410">
        <f>'Паспорт-3'!E1229</f>
        <v>0</v>
      </c>
      <c r="F1089" s="411"/>
      <c r="G1089" s="426">
        <f t="shared" si="122"/>
        <v>0</v>
      </c>
      <c r="H1089" s="79" t="e">
        <f t="shared" si="123"/>
        <v>#REF!</v>
      </c>
    </row>
    <row r="1090" spans="1:8">
      <c r="A1090" s="323" t="e">
        <f>#REF!</f>
        <v>#REF!</v>
      </c>
      <c r="B1090" s="295" t="e">
        <f>IF(#REF!&lt;&gt;"",#REF!,"")</f>
        <v>#REF!</v>
      </c>
      <c r="C1090" s="294" t="e">
        <f>#REF!</f>
        <v>#REF!</v>
      </c>
      <c r="D1090" s="293" t="e">
        <f>#REF!</f>
        <v>#REF!</v>
      </c>
      <c r="E1090" s="410">
        <f>'Паспорт-3'!E1230</f>
        <v>0</v>
      </c>
      <c r="F1090" s="411"/>
      <c r="G1090" s="426">
        <f t="shared" si="122"/>
        <v>0</v>
      </c>
      <c r="H1090" s="79" t="e">
        <f t="shared" si="123"/>
        <v>#REF!</v>
      </c>
    </row>
    <row r="1091" spans="1:8">
      <c r="A1091" s="323" t="e">
        <f>#REF!</f>
        <v>#REF!</v>
      </c>
      <c r="B1091" s="295" t="e">
        <f>IF(#REF!&lt;&gt;"",#REF!,"")</f>
        <v>#REF!</v>
      </c>
      <c r="C1091" s="294" t="e">
        <f>#REF!</f>
        <v>#REF!</v>
      </c>
      <c r="D1091" s="293" t="e">
        <f>#REF!</f>
        <v>#REF!</v>
      </c>
      <c r="E1091" s="410">
        <f>'Паспорт-3'!E1231</f>
        <v>0</v>
      </c>
      <c r="F1091" s="411"/>
      <c r="G1091" s="426">
        <f t="shared" si="122"/>
        <v>0</v>
      </c>
      <c r="H1091" s="79" t="e">
        <f t="shared" si="123"/>
        <v>#REF!</v>
      </c>
    </row>
    <row r="1092" spans="1:8">
      <c r="A1092" s="323" t="e">
        <f>#REF!</f>
        <v>#REF!</v>
      </c>
      <c r="B1092" s="295" t="e">
        <f>IF(#REF!&lt;&gt;"",#REF!,"")</f>
        <v>#REF!</v>
      </c>
      <c r="C1092" s="294" t="e">
        <f>#REF!</f>
        <v>#REF!</v>
      </c>
      <c r="D1092" s="293" t="e">
        <f>#REF!</f>
        <v>#REF!</v>
      </c>
      <c r="E1092" s="410">
        <f>'Паспорт-3'!E1232</f>
        <v>0</v>
      </c>
      <c r="F1092" s="411"/>
      <c r="G1092" s="426">
        <f t="shared" si="122"/>
        <v>0</v>
      </c>
      <c r="H1092" s="79" t="e">
        <f t="shared" si="123"/>
        <v>#REF!</v>
      </c>
    </row>
    <row r="1093" spans="1:8">
      <c r="A1093" s="323" t="e">
        <f>#REF!</f>
        <v>#REF!</v>
      </c>
      <c r="B1093" s="295" t="e">
        <f>IF(#REF!&lt;&gt;"",#REF!,"")</f>
        <v>#REF!</v>
      </c>
      <c r="C1093" s="294" t="e">
        <f>#REF!</f>
        <v>#REF!</v>
      </c>
      <c r="D1093" s="293" t="e">
        <f>#REF!</f>
        <v>#REF!</v>
      </c>
      <c r="E1093" s="410">
        <f>'Паспорт-3'!E1233</f>
        <v>0</v>
      </c>
      <c r="F1093" s="411"/>
      <c r="G1093" s="426">
        <f t="shared" si="122"/>
        <v>0</v>
      </c>
      <c r="H1093" s="79" t="e">
        <f t="shared" si="123"/>
        <v>#REF!</v>
      </c>
    </row>
    <row r="1094" spans="1:8">
      <c r="A1094" s="323" t="e">
        <f>#REF!</f>
        <v>#REF!</v>
      </c>
      <c r="B1094" s="295" t="e">
        <f>IF(#REF!&lt;&gt;"",#REF!,"")</f>
        <v>#REF!</v>
      </c>
      <c r="C1094" s="294" t="e">
        <f>#REF!</f>
        <v>#REF!</v>
      </c>
      <c r="D1094" s="293" t="e">
        <f>#REF!</f>
        <v>#REF!</v>
      </c>
      <c r="E1094" s="410">
        <f>'Паспорт-3'!E1234</f>
        <v>0</v>
      </c>
      <c r="F1094" s="411"/>
      <c r="G1094" s="426">
        <f t="shared" si="122"/>
        <v>0</v>
      </c>
      <c r="H1094" s="79" t="e">
        <f t="shared" si="123"/>
        <v>#REF!</v>
      </c>
    </row>
    <row r="1095" spans="1:8">
      <c r="A1095" s="323" t="e">
        <f>#REF!</f>
        <v>#REF!</v>
      </c>
      <c r="B1095" s="295" t="e">
        <f>IF(#REF!&lt;&gt;"",#REF!,"")</f>
        <v>#REF!</v>
      </c>
      <c r="C1095" s="294" t="e">
        <f>#REF!</f>
        <v>#REF!</v>
      </c>
      <c r="D1095" s="293" t="e">
        <f>#REF!</f>
        <v>#REF!</v>
      </c>
      <c r="E1095" s="410">
        <f>'Паспорт-3'!E1235</f>
        <v>0</v>
      </c>
      <c r="F1095" s="411"/>
      <c r="G1095" s="426">
        <f t="shared" si="122"/>
        <v>0</v>
      </c>
      <c r="H1095" s="79" t="e">
        <f t="shared" si="123"/>
        <v>#REF!</v>
      </c>
    </row>
    <row r="1096" spans="1:8">
      <c r="A1096" s="323" t="e">
        <f>#REF!</f>
        <v>#REF!</v>
      </c>
      <c r="B1096" s="295" t="e">
        <f>IF(#REF!&lt;&gt;"",#REF!,"")</f>
        <v>#REF!</v>
      </c>
      <c r="C1096" s="294" t="e">
        <f>#REF!</f>
        <v>#REF!</v>
      </c>
      <c r="D1096" s="293" t="e">
        <f>#REF!</f>
        <v>#REF!</v>
      </c>
      <c r="E1096" s="410">
        <f>'Паспорт-3'!E1236</f>
        <v>0</v>
      </c>
      <c r="F1096" s="411"/>
      <c r="G1096" s="426">
        <f t="shared" si="122"/>
        <v>0</v>
      </c>
      <c r="H1096" s="79" t="e">
        <f t="shared" si="123"/>
        <v>#REF!</v>
      </c>
    </row>
    <row r="1097" spans="1:8">
      <c r="A1097" s="323" t="e">
        <f>#REF!</f>
        <v>#REF!</v>
      </c>
      <c r="B1097" s="295" t="e">
        <f>IF(#REF!&lt;&gt;"",#REF!,"")</f>
        <v>#REF!</v>
      </c>
      <c r="C1097" s="294" t="e">
        <f>#REF!</f>
        <v>#REF!</v>
      </c>
      <c r="D1097" s="293" t="e">
        <f>#REF!</f>
        <v>#REF!</v>
      </c>
      <c r="E1097" s="410">
        <f>'Паспорт-3'!E1237</f>
        <v>0</v>
      </c>
      <c r="F1097" s="411"/>
      <c r="G1097" s="426">
        <f t="shared" si="122"/>
        <v>0</v>
      </c>
      <c r="H1097" s="79" t="e">
        <f t="shared" si="123"/>
        <v>#REF!</v>
      </c>
    </row>
    <row r="1098" spans="1:8">
      <c r="A1098" s="323" t="e">
        <f>#REF!</f>
        <v>#REF!</v>
      </c>
      <c r="B1098" s="295" t="e">
        <f>IF(#REF!&lt;&gt;"",#REF!,"")</f>
        <v>#REF!</v>
      </c>
      <c r="C1098" s="294" t="e">
        <f>#REF!</f>
        <v>#REF!</v>
      </c>
      <c r="D1098" s="293" t="e">
        <f>#REF!</f>
        <v>#REF!</v>
      </c>
      <c r="E1098" s="410">
        <f>'Паспорт-3'!E1238</f>
        <v>0</v>
      </c>
      <c r="F1098" s="411"/>
      <c r="G1098" s="426">
        <f t="shared" si="122"/>
        <v>0</v>
      </c>
      <c r="H1098" s="79" t="e">
        <f t="shared" si="123"/>
        <v>#REF!</v>
      </c>
    </row>
    <row r="1099" spans="1:8">
      <c r="A1099" s="323" t="e">
        <f>#REF!</f>
        <v>#REF!</v>
      </c>
      <c r="B1099" s="295" t="e">
        <f>IF(#REF!&lt;&gt;"",#REF!,"")</f>
        <v>#REF!</v>
      </c>
      <c r="C1099" s="294" t="e">
        <f>#REF!</f>
        <v>#REF!</v>
      </c>
      <c r="D1099" s="293" t="e">
        <f>#REF!</f>
        <v>#REF!</v>
      </c>
      <c r="E1099" s="410">
        <f>'Паспорт-3'!E1239</f>
        <v>0</v>
      </c>
      <c r="F1099" s="411"/>
      <c r="G1099" s="426">
        <f t="shared" si="122"/>
        <v>0</v>
      </c>
      <c r="H1099" s="79" t="e">
        <f t="shared" si="123"/>
        <v>#REF!</v>
      </c>
    </row>
    <row r="1100" spans="1:8">
      <c r="A1100" s="323" t="e">
        <f>#REF!</f>
        <v>#REF!</v>
      </c>
      <c r="B1100" s="295" t="e">
        <f>IF(#REF!&lt;&gt;"",#REF!,"")</f>
        <v>#REF!</v>
      </c>
      <c r="C1100" s="294" t="e">
        <f>#REF!</f>
        <v>#REF!</v>
      </c>
      <c r="D1100" s="293" t="e">
        <f>#REF!</f>
        <v>#REF!</v>
      </c>
      <c r="E1100" s="410">
        <f>'Паспорт-3'!E1240</f>
        <v>0</v>
      </c>
      <c r="F1100" s="411"/>
      <c r="G1100" s="426">
        <f t="shared" si="122"/>
        <v>0</v>
      </c>
      <c r="H1100" s="79" t="e">
        <f t="shared" si="123"/>
        <v>#REF!</v>
      </c>
    </row>
    <row r="1101" spans="1:8">
      <c r="A1101" s="430" t="e">
        <f>#REF!</f>
        <v>#REF!</v>
      </c>
      <c r="B1101" s="431" t="e">
        <f>IF(#REF!&lt;&gt;"",#REF!,"")</f>
        <v>#REF!</v>
      </c>
      <c r="C1101" s="432" t="e">
        <f>#REF!</f>
        <v>#REF!</v>
      </c>
      <c r="D1101" s="433" t="e">
        <f>#REF!</f>
        <v>#REF!</v>
      </c>
      <c r="E1101" s="434">
        <f>'Паспорт-3'!E1241</f>
        <v>0</v>
      </c>
      <c r="F1101" s="435"/>
      <c r="G1101" s="436">
        <f t="shared" si="122"/>
        <v>0</v>
      </c>
      <c r="H1101" s="79" t="e">
        <f t="shared" si="123"/>
        <v>#REF!</v>
      </c>
    </row>
    <row r="1102" spans="1:8" ht="12.75" customHeight="1">
      <c r="A1102" s="893" t="s">
        <v>210</v>
      </c>
      <c r="B1102" s="894"/>
      <c r="C1102" s="894"/>
      <c r="D1102" s="894"/>
      <c r="E1102" s="894"/>
      <c r="F1102" s="894"/>
      <c r="G1102" s="895"/>
      <c r="H1102" s="79" t="e">
        <f>H1086</f>
        <v>#REF!</v>
      </c>
    </row>
    <row r="1103" spans="1:8">
      <c r="A1103" s="423" t="e">
        <f>#REF!</f>
        <v>#REF!</v>
      </c>
      <c r="B1103" s="896" t="s">
        <v>107</v>
      </c>
      <c r="C1103" s="897"/>
      <c r="D1103" s="897"/>
      <c r="E1103" s="898"/>
      <c r="F1103" s="898"/>
      <c r="G1103" s="899"/>
      <c r="H1103" s="79" t="e">
        <f>H1104</f>
        <v>#REF!</v>
      </c>
    </row>
    <row r="1104" spans="1:8">
      <c r="A1104" s="323" t="e">
        <f>#REF!</f>
        <v>#REF!</v>
      </c>
      <c r="B1104" s="418" t="e">
        <f>IF(#REF!&lt;&gt;"",#REF!,"")</f>
        <v>#REF!</v>
      </c>
      <c r="C1104" s="419" t="e">
        <f>#REF!</f>
        <v>#REF!</v>
      </c>
      <c r="D1104" s="420" t="e">
        <f>#REF!</f>
        <v>#REF!</v>
      </c>
      <c r="E1104" s="421">
        <f>'Паспорт-3'!E1243</f>
        <v>0</v>
      </c>
      <c r="F1104" s="422"/>
      <c r="G1104" s="425">
        <f t="shared" ref="G1104:G1118" si="124">F1104-E1104</f>
        <v>0</v>
      </c>
      <c r="H1104" s="79" t="e">
        <f t="shared" ref="H1104:H1118" si="125">IF(B1104&lt;&gt;"","Для друку","")</f>
        <v>#REF!</v>
      </c>
    </row>
    <row r="1105" spans="1:8">
      <c r="A1105" s="323" t="e">
        <f>#REF!</f>
        <v>#REF!</v>
      </c>
      <c r="B1105" s="295" t="e">
        <f>IF(#REF!&lt;&gt;"",#REF!,"")</f>
        <v>#REF!</v>
      </c>
      <c r="C1105" s="294" t="e">
        <f>#REF!</f>
        <v>#REF!</v>
      </c>
      <c r="D1105" s="293" t="e">
        <f>#REF!</f>
        <v>#REF!</v>
      </c>
      <c r="E1105" s="410">
        <f>'Паспорт-3'!E1244</f>
        <v>0</v>
      </c>
      <c r="F1105" s="411"/>
      <c r="G1105" s="426">
        <f t="shared" si="124"/>
        <v>0</v>
      </c>
      <c r="H1105" s="79" t="e">
        <f t="shared" si="125"/>
        <v>#REF!</v>
      </c>
    </row>
    <row r="1106" spans="1:8">
      <c r="A1106" s="323" t="e">
        <f>#REF!</f>
        <v>#REF!</v>
      </c>
      <c r="B1106" s="295" t="e">
        <f>IF(#REF!&lt;&gt;"",#REF!,"")</f>
        <v>#REF!</v>
      </c>
      <c r="C1106" s="294" t="e">
        <f>#REF!</f>
        <v>#REF!</v>
      </c>
      <c r="D1106" s="293" t="e">
        <f>#REF!</f>
        <v>#REF!</v>
      </c>
      <c r="E1106" s="410">
        <f>'Паспорт-3'!E1245</f>
        <v>0</v>
      </c>
      <c r="F1106" s="411"/>
      <c r="G1106" s="426">
        <f t="shared" si="124"/>
        <v>0</v>
      </c>
      <c r="H1106" s="79" t="e">
        <f t="shared" si="125"/>
        <v>#REF!</v>
      </c>
    </row>
    <row r="1107" spans="1:8">
      <c r="A1107" s="323" t="e">
        <f>#REF!</f>
        <v>#REF!</v>
      </c>
      <c r="B1107" s="295" t="e">
        <f>IF(#REF!&lt;&gt;"",#REF!,"")</f>
        <v>#REF!</v>
      </c>
      <c r="C1107" s="294" t="e">
        <f>#REF!</f>
        <v>#REF!</v>
      </c>
      <c r="D1107" s="293" t="e">
        <f>#REF!</f>
        <v>#REF!</v>
      </c>
      <c r="E1107" s="410">
        <f>'Паспорт-3'!E1246</f>
        <v>0</v>
      </c>
      <c r="F1107" s="411"/>
      <c r="G1107" s="426">
        <f t="shared" si="124"/>
        <v>0</v>
      </c>
      <c r="H1107" s="79" t="e">
        <f t="shared" si="125"/>
        <v>#REF!</v>
      </c>
    </row>
    <row r="1108" spans="1:8">
      <c r="A1108" s="323" t="e">
        <f>#REF!</f>
        <v>#REF!</v>
      </c>
      <c r="B1108" s="295" t="e">
        <f>IF(#REF!&lt;&gt;"",#REF!,"")</f>
        <v>#REF!</v>
      </c>
      <c r="C1108" s="294" t="e">
        <f>#REF!</f>
        <v>#REF!</v>
      </c>
      <c r="D1108" s="293" t="e">
        <f>#REF!</f>
        <v>#REF!</v>
      </c>
      <c r="E1108" s="410">
        <f>'Паспорт-3'!E1247</f>
        <v>0</v>
      </c>
      <c r="F1108" s="411"/>
      <c r="G1108" s="426">
        <f t="shared" si="124"/>
        <v>0</v>
      </c>
      <c r="H1108" s="79" t="e">
        <f t="shared" si="125"/>
        <v>#REF!</v>
      </c>
    </row>
    <row r="1109" spans="1:8">
      <c r="A1109" s="323" t="e">
        <f>#REF!</f>
        <v>#REF!</v>
      </c>
      <c r="B1109" s="295" t="e">
        <f>IF(#REF!&lt;&gt;"",#REF!,"")</f>
        <v>#REF!</v>
      </c>
      <c r="C1109" s="294" t="e">
        <f>#REF!</f>
        <v>#REF!</v>
      </c>
      <c r="D1109" s="293" t="e">
        <f>#REF!</f>
        <v>#REF!</v>
      </c>
      <c r="E1109" s="410">
        <f>'Паспорт-3'!E1248</f>
        <v>0</v>
      </c>
      <c r="F1109" s="411"/>
      <c r="G1109" s="426">
        <f t="shared" si="124"/>
        <v>0</v>
      </c>
      <c r="H1109" s="79" t="e">
        <f t="shared" si="125"/>
        <v>#REF!</v>
      </c>
    </row>
    <row r="1110" spans="1:8">
      <c r="A1110" s="323" t="e">
        <f>#REF!</f>
        <v>#REF!</v>
      </c>
      <c r="B1110" s="295" t="e">
        <f>IF(#REF!&lt;&gt;"",#REF!,"")</f>
        <v>#REF!</v>
      </c>
      <c r="C1110" s="294" t="e">
        <f>#REF!</f>
        <v>#REF!</v>
      </c>
      <c r="D1110" s="293" t="e">
        <f>#REF!</f>
        <v>#REF!</v>
      </c>
      <c r="E1110" s="410">
        <f>'Паспорт-3'!E1249</f>
        <v>0</v>
      </c>
      <c r="F1110" s="411"/>
      <c r="G1110" s="426">
        <f t="shared" si="124"/>
        <v>0</v>
      </c>
      <c r="H1110" s="79" t="e">
        <f t="shared" si="125"/>
        <v>#REF!</v>
      </c>
    </row>
    <row r="1111" spans="1:8">
      <c r="A1111" s="323" t="e">
        <f>#REF!</f>
        <v>#REF!</v>
      </c>
      <c r="B1111" s="295" t="e">
        <f>IF(#REF!&lt;&gt;"",#REF!,"")</f>
        <v>#REF!</v>
      </c>
      <c r="C1111" s="294" t="e">
        <f>#REF!</f>
        <v>#REF!</v>
      </c>
      <c r="D1111" s="293" t="e">
        <f>#REF!</f>
        <v>#REF!</v>
      </c>
      <c r="E1111" s="410">
        <f>'Паспорт-3'!E1250</f>
        <v>0</v>
      </c>
      <c r="F1111" s="411"/>
      <c r="G1111" s="426">
        <f t="shared" si="124"/>
        <v>0</v>
      </c>
      <c r="H1111" s="79" t="e">
        <f t="shared" si="125"/>
        <v>#REF!</v>
      </c>
    </row>
    <row r="1112" spans="1:8">
      <c r="A1112" s="323" t="e">
        <f>#REF!</f>
        <v>#REF!</v>
      </c>
      <c r="B1112" s="295" t="e">
        <f>IF(#REF!&lt;&gt;"",#REF!,"")</f>
        <v>#REF!</v>
      </c>
      <c r="C1112" s="294" t="e">
        <f>#REF!</f>
        <v>#REF!</v>
      </c>
      <c r="D1112" s="293" t="e">
        <f>#REF!</f>
        <v>#REF!</v>
      </c>
      <c r="E1112" s="410">
        <f>'Паспорт-3'!E1251</f>
        <v>0</v>
      </c>
      <c r="F1112" s="411"/>
      <c r="G1112" s="426">
        <f t="shared" si="124"/>
        <v>0</v>
      </c>
      <c r="H1112" s="79" t="e">
        <f t="shared" si="125"/>
        <v>#REF!</v>
      </c>
    </row>
    <row r="1113" spans="1:8">
      <c r="A1113" s="323" t="e">
        <f>#REF!</f>
        <v>#REF!</v>
      </c>
      <c r="B1113" s="295" t="e">
        <f>IF(#REF!&lt;&gt;"",#REF!,"")</f>
        <v>#REF!</v>
      </c>
      <c r="C1113" s="294" t="e">
        <f>#REF!</f>
        <v>#REF!</v>
      </c>
      <c r="D1113" s="293" t="e">
        <f>#REF!</f>
        <v>#REF!</v>
      </c>
      <c r="E1113" s="410">
        <f>'Паспорт-3'!E1252</f>
        <v>0</v>
      </c>
      <c r="F1113" s="411"/>
      <c r="G1113" s="426">
        <f t="shared" si="124"/>
        <v>0</v>
      </c>
      <c r="H1113" s="79" t="e">
        <f t="shared" si="125"/>
        <v>#REF!</v>
      </c>
    </row>
    <row r="1114" spans="1:8">
      <c r="A1114" s="323" t="e">
        <f>#REF!</f>
        <v>#REF!</v>
      </c>
      <c r="B1114" s="295" t="e">
        <f>IF(#REF!&lt;&gt;"",#REF!,"")</f>
        <v>#REF!</v>
      </c>
      <c r="C1114" s="294" t="e">
        <f>#REF!</f>
        <v>#REF!</v>
      </c>
      <c r="D1114" s="293" t="e">
        <f>#REF!</f>
        <v>#REF!</v>
      </c>
      <c r="E1114" s="410">
        <f>'Паспорт-3'!E1253</f>
        <v>0</v>
      </c>
      <c r="F1114" s="411"/>
      <c r="G1114" s="426">
        <f t="shared" si="124"/>
        <v>0</v>
      </c>
      <c r="H1114" s="79" t="e">
        <f t="shared" si="125"/>
        <v>#REF!</v>
      </c>
    </row>
    <row r="1115" spans="1:8">
      <c r="A1115" s="323" t="e">
        <f>#REF!</f>
        <v>#REF!</v>
      </c>
      <c r="B1115" s="295" t="e">
        <f>IF(#REF!&lt;&gt;"",#REF!,"")</f>
        <v>#REF!</v>
      </c>
      <c r="C1115" s="294" t="e">
        <f>#REF!</f>
        <v>#REF!</v>
      </c>
      <c r="D1115" s="293" t="e">
        <f>#REF!</f>
        <v>#REF!</v>
      </c>
      <c r="E1115" s="410">
        <f>'Паспорт-3'!E1254</f>
        <v>0</v>
      </c>
      <c r="F1115" s="411"/>
      <c r="G1115" s="426">
        <f t="shared" si="124"/>
        <v>0</v>
      </c>
      <c r="H1115" s="79" t="e">
        <f t="shared" si="125"/>
        <v>#REF!</v>
      </c>
    </row>
    <row r="1116" spans="1:8">
      <c r="A1116" s="323" t="e">
        <f>#REF!</f>
        <v>#REF!</v>
      </c>
      <c r="B1116" s="295" t="e">
        <f>IF(#REF!&lt;&gt;"",#REF!,"")</f>
        <v>#REF!</v>
      </c>
      <c r="C1116" s="294" t="e">
        <f>#REF!</f>
        <v>#REF!</v>
      </c>
      <c r="D1116" s="293" t="e">
        <f>#REF!</f>
        <v>#REF!</v>
      </c>
      <c r="E1116" s="410">
        <f>'Паспорт-3'!E1255</f>
        <v>0</v>
      </c>
      <c r="F1116" s="411"/>
      <c r="G1116" s="426">
        <f t="shared" si="124"/>
        <v>0</v>
      </c>
      <c r="H1116" s="79" t="e">
        <f t="shared" si="125"/>
        <v>#REF!</v>
      </c>
    </row>
    <row r="1117" spans="1:8">
      <c r="A1117" s="323" t="e">
        <f>#REF!</f>
        <v>#REF!</v>
      </c>
      <c r="B1117" s="295" t="e">
        <f>IF(#REF!&lt;&gt;"",#REF!,"")</f>
        <v>#REF!</v>
      </c>
      <c r="C1117" s="294" t="e">
        <f>#REF!</f>
        <v>#REF!</v>
      </c>
      <c r="D1117" s="293" t="e">
        <f>#REF!</f>
        <v>#REF!</v>
      </c>
      <c r="E1117" s="410">
        <f>'Паспорт-3'!E1256</f>
        <v>0</v>
      </c>
      <c r="F1117" s="411"/>
      <c r="G1117" s="426">
        <f t="shared" si="124"/>
        <v>0</v>
      </c>
      <c r="H1117" s="79" t="e">
        <f t="shared" si="125"/>
        <v>#REF!</v>
      </c>
    </row>
    <row r="1118" spans="1:8">
      <c r="A1118" s="430" t="e">
        <f>#REF!</f>
        <v>#REF!</v>
      </c>
      <c r="B1118" s="431" t="e">
        <f>IF(#REF!&lt;&gt;"",#REF!,"")</f>
        <v>#REF!</v>
      </c>
      <c r="C1118" s="432" t="e">
        <f>#REF!</f>
        <v>#REF!</v>
      </c>
      <c r="D1118" s="433" t="e">
        <f>#REF!</f>
        <v>#REF!</v>
      </c>
      <c r="E1118" s="434">
        <f>'Паспорт-3'!E1257</f>
        <v>0</v>
      </c>
      <c r="F1118" s="435"/>
      <c r="G1118" s="436">
        <f t="shared" si="124"/>
        <v>0</v>
      </c>
      <c r="H1118" s="79" t="e">
        <f t="shared" si="125"/>
        <v>#REF!</v>
      </c>
    </row>
    <row r="1119" spans="1:8" ht="12.75" customHeight="1">
      <c r="A1119" s="893" t="s">
        <v>210</v>
      </c>
      <c r="B1119" s="894"/>
      <c r="C1119" s="894"/>
      <c r="D1119" s="894"/>
      <c r="E1119" s="894"/>
      <c r="F1119" s="894"/>
      <c r="G1119" s="895"/>
      <c r="H1119" s="79" t="e">
        <f>H1103</f>
        <v>#REF!</v>
      </c>
    </row>
    <row r="1120" spans="1:8" ht="12.75" customHeight="1">
      <c r="A1120" s="893" t="s">
        <v>230</v>
      </c>
      <c r="B1120" s="894"/>
      <c r="C1120" s="894"/>
      <c r="D1120" s="894"/>
      <c r="E1120" s="894"/>
      <c r="F1120" s="894"/>
      <c r="G1120" s="895"/>
      <c r="H1120" s="79" t="e">
        <f>H1068</f>
        <v>#REF!</v>
      </c>
    </row>
    <row r="1121" spans="1:8" ht="12.75" customHeight="1">
      <c r="A1121" s="857" t="e">
        <f>#REF!</f>
        <v>#REF!</v>
      </c>
      <c r="B1121" s="858"/>
      <c r="C1121" s="858"/>
      <c r="D1121" s="858"/>
      <c r="E1121" s="858"/>
      <c r="F1121" s="858"/>
      <c r="G1121" s="859"/>
      <c r="H1121" s="79" t="e">
        <f>H1122</f>
        <v>#REF!</v>
      </c>
    </row>
    <row r="1122" spans="1:8">
      <c r="A1122" s="417" t="s">
        <v>4</v>
      </c>
      <c r="B1122" s="896" t="s">
        <v>105</v>
      </c>
      <c r="C1122" s="897"/>
      <c r="D1122" s="897"/>
      <c r="E1122" s="900"/>
      <c r="F1122" s="900"/>
      <c r="G1122" s="901"/>
      <c r="H1122" s="79" t="e">
        <f>H1123</f>
        <v>#REF!</v>
      </c>
    </row>
    <row r="1123" spans="1:8">
      <c r="A1123" s="323" t="e">
        <f>#REF!</f>
        <v>#REF!</v>
      </c>
      <c r="B1123" s="418" t="e">
        <f>IF(#REF!&lt;&gt;"",#REF!,"")</f>
        <v>#REF!</v>
      </c>
      <c r="C1123" s="419" t="e">
        <f>#REF!</f>
        <v>#REF!</v>
      </c>
      <c r="D1123" s="420" t="e">
        <f>#REF!</f>
        <v>#REF!</v>
      </c>
      <c r="E1123" s="421">
        <f>'Паспорт-3'!E1271</f>
        <v>0</v>
      </c>
      <c r="F1123" s="422"/>
      <c r="G1123" s="425">
        <f t="shared" ref="G1123:G1137" si="126">F1123-E1123</f>
        <v>0</v>
      </c>
      <c r="H1123" s="79" t="e">
        <f t="shared" ref="H1123:H1137" si="127">IF(B1123&lt;&gt;"","Для друку","")</f>
        <v>#REF!</v>
      </c>
    </row>
    <row r="1124" spans="1:8">
      <c r="A1124" s="323" t="e">
        <f>#REF!</f>
        <v>#REF!</v>
      </c>
      <c r="B1124" s="295" t="e">
        <f>IF(#REF!&lt;&gt;"",#REF!,"")</f>
        <v>#REF!</v>
      </c>
      <c r="C1124" s="294" t="e">
        <f>#REF!</f>
        <v>#REF!</v>
      </c>
      <c r="D1124" s="293" t="e">
        <f>#REF!</f>
        <v>#REF!</v>
      </c>
      <c r="E1124" s="410">
        <f>'Паспорт-3'!E1272</f>
        <v>0</v>
      </c>
      <c r="F1124" s="411"/>
      <c r="G1124" s="426">
        <f t="shared" si="126"/>
        <v>0</v>
      </c>
      <c r="H1124" s="79" t="e">
        <f t="shared" si="127"/>
        <v>#REF!</v>
      </c>
    </row>
    <row r="1125" spans="1:8">
      <c r="A1125" s="323" t="e">
        <f>#REF!</f>
        <v>#REF!</v>
      </c>
      <c r="B1125" s="295" t="e">
        <f>IF(#REF!&lt;&gt;"",#REF!,"")</f>
        <v>#REF!</v>
      </c>
      <c r="C1125" s="294" t="e">
        <f>#REF!</f>
        <v>#REF!</v>
      </c>
      <c r="D1125" s="293" t="e">
        <f>#REF!</f>
        <v>#REF!</v>
      </c>
      <c r="E1125" s="410">
        <f>'Паспорт-3'!E1273</f>
        <v>0</v>
      </c>
      <c r="F1125" s="411"/>
      <c r="G1125" s="426">
        <f t="shared" si="126"/>
        <v>0</v>
      </c>
      <c r="H1125" s="79" t="e">
        <f t="shared" si="127"/>
        <v>#REF!</v>
      </c>
    </row>
    <row r="1126" spans="1:8">
      <c r="A1126" s="323" t="e">
        <f>#REF!</f>
        <v>#REF!</v>
      </c>
      <c r="B1126" s="295" t="e">
        <f>IF(#REF!&lt;&gt;"",#REF!,"")</f>
        <v>#REF!</v>
      </c>
      <c r="C1126" s="294" t="e">
        <f>#REF!</f>
        <v>#REF!</v>
      </c>
      <c r="D1126" s="293" t="e">
        <f>#REF!</f>
        <v>#REF!</v>
      </c>
      <c r="E1126" s="410">
        <f>'Паспорт-3'!E1274</f>
        <v>0</v>
      </c>
      <c r="F1126" s="411"/>
      <c r="G1126" s="426">
        <f t="shared" si="126"/>
        <v>0</v>
      </c>
      <c r="H1126" s="79" t="e">
        <f t="shared" si="127"/>
        <v>#REF!</v>
      </c>
    </row>
    <row r="1127" spans="1:8">
      <c r="A1127" s="323" t="e">
        <f>#REF!</f>
        <v>#REF!</v>
      </c>
      <c r="B1127" s="295" t="e">
        <f>IF(#REF!&lt;&gt;"",#REF!,"")</f>
        <v>#REF!</v>
      </c>
      <c r="C1127" s="294" t="e">
        <f>#REF!</f>
        <v>#REF!</v>
      </c>
      <c r="D1127" s="293" t="e">
        <f>#REF!</f>
        <v>#REF!</v>
      </c>
      <c r="E1127" s="410">
        <f>'Паспорт-3'!E1275</f>
        <v>0</v>
      </c>
      <c r="F1127" s="411"/>
      <c r="G1127" s="426">
        <f t="shared" si="126"/>
        <v>0</v>
      </c>
      <c r="H1127" s="79" t="e">
        <f t="shared" si="127"/>
        <v>#REF!</v>
      </c>
    </row>
    <row r="1128" spans="1:8">
      <c r="A1128" s="323" t="e">
        <f>#REF!</f>
        <v>#REF!</v>
      </c>
      <c r="B1128" s="295" t="e">
        <f>IF(#REF!&lt;&gt;"",#REF!,"")</f>
        <v>#REF!</v>
      </c>
      <c r="C1128" s="294" t="e">
        <f>#REF!</f>
        <v>#REF!</v>
      </c>
      <c r="D1128" s="293" t="e">
        <f>#REF!</f>
        <v>#REF!</v>
      </c>
      <c r="E1128" s="410">
        <f>'Паспорт-3'!E1276</f>
        <v>0</v>
      </c>
      <c r="F1128" s="411"/>
      <c r="G1128" s="426">
        <f t="shared" si="126"/>
        <v>0</v>
      </c>
      <c r="H1128" s="79" t="e">
        <f t="shared" si="127"/>
        <v>#REF!</v>
      </c>
    </row>
    <row r="1129" spans="1:8">
      <c r="A1129" s="323" t="e">
        <f>#REF!</f>
        <v>#REF!</v>
      </c>
      <c r="B1129" s="295" t="e">
        <f>IF(#REF!&lt;&gt;"",#REF!,"")</f>
        <v>#REF!</v>
      </c>
      <c r="C1129" s="294" t="e">
        <f>#REF!</f>
        <v>#REF!</v>
      </c>
      <c r="D1129" s="293" t="e">
        <f>#REF!</f>
        <v>#REF!</v>
      </c>
      <c r="E1129" s="410">
        <f>'Паспорт-3'!E1277</f>
        <v>0</v>
      </c>
      <c r="F1129" s="411"/>
      <c r="G1129" s="426">
        <f t="shared" si="126"/>
        <v>0</v>
      </c>
      <c r="H1129" s="79" t="e">
        <f t="shared" si="127"/>
        <v>#REF!</v>
      </c>
    </row>
    <row r="1130" spans="1:8">
      <c r="A1130" s="323" t="e">
        <f>#REF!</f>
        <v>#REF!</v>
      </c>
      <c r="B1130" s="295" t="e">
        <f>IF(#REF!&lt;&gt;"",#REF!,"")</f>
        <v>#REF!</v>
      </c>
      <c r="C1130" s="294" t="e">
        <f>#REF!</f>
        <v>#REF!</v>
      </c>
      <c r="D1130" s="293" t="e">
        <f>#REF!</f>
        <v>#REF!</v>
      </c>
      <c r="E1130" s="410">
        <f>'Паспорт-3'!E1278</f>
        <v>0</v>
      </c>
      <c r="F1130" s="411"/>
      <c r="G1130" s="426">
        <f t="shared" si="126"/>
        <v>0</v>
      </c>
      <c r="H1130" s="79" t="e">
        <f t="shared" si="127"/>
        <v>#REF!</v>
      </c>
    </row>
    <row r="1131" spans="1:8">
      <c r="A1131" s="323" t="e">
        <f>#REF!</f>
        <v>#REF!</v>
      </c>
      <c r="B1131" s="295" t="e">
        <f>IF(#REF!&lt;&gt;"",#REF!,"")</f>
        <v>#REF!</v>
      </c>
      <c r="C1131" s="294" t="e">
        <f>#REF!</f>
        <v>#REF!</v>
      </c>
      <c r="D1131" s="293" t="e">
        <f>#REF!</f>
        <v>#REF!</v>
      </c>
      <c r="E1131" s="410">
        <f>'Паспорт-3'!E1279</f>
        <v>0</v>
      </c>
      <c r="F1131" s="411"/>
      <c r="G1131" s="426">
        <f t="shared" si="126"/>
        <v>0</v>
      </c>
      <c r="H1131" s="79" t="e">
        <f t="shared" si="127"/>
        <v>#REF!</v>
      </c>
    </row>
    <row r="1132" spans="1:8">
      <c r="A1132" s="323" t="e">
        <f>#REF!</f>
        <v>#REF!</v>
      </c>
      <c r="B1132" s="295" t="e">
        <f>IF(#REF!&lt;&gt;"",#REF!,"")</f>
        <v>#REF!</v>
      </c>
      <c r="C1132" s="294" t="e">
        <f>#REF!</f>
        <v>#REF!</v>
      </c>
      <c r="D1132" s="293" t="e">
        <f>#REF!</f>
        <v>#REF!</v>
      </c>
      <c r="E1132" s="410">
        <f>'Паспорт-3'!E1280</f>
        <v>0</v>
      </c>
      <c r="F1132" s="411"/>
      <c r="G1132" s="426">
        <f t="shared" si="126"/>
        <v>0</v>
      </c>
      <c r="H1132" s="79" t="e">
        <f t="shared" si="127"/>
        <v>#REF!</v>
      </c>
    </row>
    <row r="1133" spans="1:8">
      <c r="A1133" s="323" t="e">
        <f>#REF!</f>
        <v>#REF!</v>
      </c>
      <c r="B1133" s="295" t="e">
        <f>IF(#REF!&lt;&gt;"",#REF!,"")</f>
        <v>#REF!</v>
      </c>
      <c r="C1133" s="294" t="e">
        <f>#REF!</f>
        <v>#REF!</v>
      </c>
      <c r="D1133" s="293" t="e">
        <f>#REF!</f>
        <v>#REF!</v>
      </c>
      <c r="E1133" s="410">
        <f>'Паспорт-3'!E1281</f>
        <v>0</v>
      </c>
      <c r="F1133" s="411"/>
      <c r="G1133" s="426">
        <f t="shared" si="126"/>
        <v>0</v>
      </c>
      <c r="H1133" s="79" t="e">
        <f t="shared" si="127"/>
        <v>#REF!</v>
      </c>
    </row>
    <row r="1134" spans="1:8">
      <c r="A1134" s="323" t="e">
        <f>#REF!</f>
        <v>#REF!</v>
      </c>
      <c r="B1134" s="295" t="e">
        <f>IF(#REF!&lt;&gt;"",#REF!,"")</f>
        <v>#REF!</v>
      </c>
      <c r="C1134" s="294" t="e">
        <f>#REF!</f>
        <v>#REF!</v>
      </c>
      <c r="D1134" s="293" t="e">
        <f>#REF!</f>
        <v>#REF!</v>
      </c>
      <c r="E1134" s="410">
        <f>'Паспорт-3'!E1282</f>
        <v>0</v>
      </c>
      <c r="F1134" s="411"/>
      <c r="G1134" s="426">
        <f t="shared" si="126"/>
        <v>0</v>
      </c>
      <c r="H1134" s="79" t="e">
        <f t="shared" si="127"/>
        <v>#REF!</v>
      </c>
    </row>
    <row r="1135" spans="1:8">
      <c r="A1135" s="323" t="e">
        <f>#REF!</f>
        <v>#REF!</v>
      </c>
      <c r="B1135" s="295" t="e">
        <f>IF(#REF!&lt;&gt;"",#REF!,"")</f>
        <v>#REF!</v>
      </c>
      <c r="C1135" s="294" t="e">
        <f>#REF!</f>
        <v>#REF!</v>
      </c>
      <c r="D1135" s="293" t="e">
        <f>#REF!</f>
        <v>#REF!</v>
      </c>
      <c r="E1135" s="410">
        <f>'Паспорт-3'!E1283</f>
        <v>0</v>
      </c>
      <c r="F1135" s="411"/>
      <c r="G1135" s="426">
        <f t="shared" si="126"/>
        <v>0</v>
      </c>
      <c r="H1135" s="79" t="e">
        <f t="shared" si="127"/>
        <v>#REF!</v>
      </c>
    </row>
    <row r="1136" spans="1:8">
      <c r="A1136" s="323" t="e">
        <f>#REF!</f>
        <v>#REF!</v>
      </c>
      <c r="B1136" s="295" t="e">
        <f>IF(#REF!&lt;&gt;"",#REF!,"")</f>
        <v>#REF!</v>
      </c>
      <c r="C1136" s="294" t="e">
        <f>#REF!</f>
        <v>#REF!</v>
      </c>
      <c r="D1136" s="293" t="e">
        <f>#REF!</f>
        <v>#REF!</v>
      </c>
      <c r="E1136" s="410">
        <f>'Паспорт-3'!E1284</f>
        <v>0</v>
      </c>
      <c r="F1136" s="411"/>
      <c r="G1136" s="426">
        <f t="shared" si="126"/>
        <v>0</v>
      </c>
      <c r="H1136" s="79" t="e">
        <f t="shared" si="127"/>
        <v>#REF!</v>
      </c>
    </row>
    <row r="1137" spans="1:8">
      <c r="A1137" s="430" t="e">
        <f>#REF!</f>
        <v>#REF!</v>
      </c>
      <c r="B1137" s="431" t="e">
        <f>IF(#REF!&lt;&gt;"",#REF!,"")</f>
        <v>#REF!</v>
      </c>
      <c r="C1137" s="432" t="e">
        <f>#REF!</f>
        <v>#REF!</v>
      </c>
      <c r="D1137" s="433" t="e">
        <f>#REF!</f>
        <v>#REF!</v>
      </c>
      <c r="E1137" s="434">
        <f>'Паспорт-3'!E1285</f>
        <v>0</v>
      </c>
      <c r="F1137" s="435"/>
      <c r="G1137" s="436">
        <f t="shared" si="126"/>
        <v>0</v>
      </c>
      <c r="H1137" s="79" t="e">
        <f t="shared" si="127"/>
        <v>#REF!</v>
      </c>
    </row>
    <row r="1138" spans="1:8" ht="12.75" customHeight="1">
      <c r="A1138" s="893" t="s">
        <v>210</v>
      </c>
      <c r="B1138" s="894"/>
      <c r="C1138" s="894"/>
      <c r="D1138" s="894"/>
      <c r="E1138" s="894"/>
      <c r="F1138" s="894"/>
      <c r="G1138" s="895"/>
      <c r="H1138" s="79" t="e">
        <f>H1122</f>
        <v>#REF!</v>
      </c>
    </row>
    <row r="1139" spans="1:8">
      <c r="A1139" s="417" t="e">
        <f>#REF!</f>
        <v>#REF!</v>
      </c>
      <c r="B1139" s="896" t="s">
        <v>106</v>
      </c>
      <c r="C1139" s="897"/>
      <c r="D1139" s="897"/>
      <c r="E1139" s="897"/>
      <c r="F1139" s="897"/>
      <c r="G1139" s="902"/>
      <c r="H1139" s="79" t="e">
        <f>H1140</f>
        <v>#REF!</v>
      </c>
    </row>
    <row r="1140" spans="1:8">
      <c r="A1140" s="323" t="e">
        <f>#REF!</f>
        <v>#REF!</v>
      </c>
      <c r="B1140" s="418" t="e">
        <f>IF(#REF!&lt;&gt;"",#REF!,"")</f>
        <v>#REF!</v>
      </c>
      <c r="C1140" s="419" t="e">
        <f>#REF!</f>
        <v>#REF!</v>
      </c>
      <c r="D1140" s="420" t="e">
        <f>#REF!</f>
        <v>#REF!</v>
      </c>
      <c r="E1140" s="427">
        <f>'Паспорт-3'!E1287</f>
        <v>0</v>
      </c>
      <c r="F1140" s="428"/>
      <c r="G1140" s="429">
        <f t="shared" ref="G1140:G1154" si="128">F1140-E1140</f>
        <v>0</v>
      </c>
      <c r="H1140" s="79" t="e">
        <f t="shared" ref="H1140:H1154" si="129">IF(B1140&lt;&gt;"","Для друку","")</f>
        <v>#REF!</v>
      </c>
    </row>
    <row r="1141" spans="1:8">
      <c r="A1141" s="323" t="e">
        <f>#REF!</f>
        <v>#REF!</v>
      </c>
      <c r="B1141" s="295" t="e">
        <f>IF(#REF!&lt;&gt;"",#REF!,"")</f>
        <v>#REF!</v>
      </c>
      <c r="C1141" s="294" t="e">
        <f>#REF!</f>
        <v>#REF!</v>
      </c>
      <c r="D1141" s="293" t="e">
        <f>#REF!</f>
        <v>#REF!</v>
      </c>
      <c r="E1141" s="410">
        <f>'Паспорт-3'!E1288</f>
        <v>0</v>
      </c>
      <c r="F1141" s="411"/>
      <c r="G1141" s="426">
        <f t="shared" si="128"/>
        <v>0</v>
      </c>
      <c r="H1141" s="79" t="e">
        <f t="shared" si="129"/>
        <v>#REF!</v>
      </c>
    </row>
    <row r="1142" spans="1:8">
      <c r="A1142" s="323" t="e">
        <f>#REF!</f>
        <v>#REF!</v>
      </c>
      <c r="B1142" s="295" t="e">
        <f>IF(#REF!&lt;&gt;"",#REF!,"")</f>
        <v>#REF!</v>
      </c>
      <c r="C1142" s="294" t="e">
        <f>#REF!</f>
        <v>#REF!</v>
      </c>
      <c r="D1142" s="293" t="e">
        <f>#REF!</f>
        <v>#REF!</v>
      </c>
      <c r="E1142" s="410">
        <f>'Паспорт-3'!E1289</f>
        <v>0</v>
      </c>
      <c r="F1142" s="411"/>
      <c r="G1142" s="426">
        <f t="shared" si="128"/>
        <v>0</v>
      </c>
      <c r="H1142" s="79" t="e">
        <f t="shared" si="129"/>
        <v>#REF!</v>
      </c>
    </row>
    <row r="1143" spans="1:8">
      <c r="A1143" s="323" t="e">
        <f>#REF!</f>
        <v>#REF!</v>
      </c>
      <c r="B1143" s="295" t="e">
        <f>IF(#REF!&lt;&gt;"",#REF!,"")</f>
        <v>#REF!</v>
      </c>
      <c r="C1143" s="294" t="e">
        <f>#REF!</f>
        <v>#REF!</v>
      </c>
      <c r="D1143" s="293" t="e">
        <f>#REF!</f>
        <v>#REF!</v>
      </c>
      <c r="E1143" s="410">
        <f>'Паспорт-3'!E1290</f>
        <v>0</v>
      </c>
      <c r="F1143" s="411"/>
      <c r="G1143" s="426">
        <f t="shared" si="128"/>
        <v>0</v>
      </c>
      <c r="H1143" s="79" t="e">
        <f t="shared" si="129"/>
        <v>#REF!</v>
      </c>
    </row>
    <row r="1144" spans="1:8">
      <c r="A1144" s="323" t="e">
        <f>#REF!</f>
        <v>#REF!</v>
      </c>
      <c r="B1144" s="295" t="e">
        <f>IF(#REF!&lt;&gt;"",#REF!,"")</f>
        <v>#REF!</v>
      </c>
      <c r="C1144" s="294" t="e">
        <f>#REF!</f>
        <v>#REF!</v>
      </c>
      <c r="D1144" s="293" t="e">
        <f>#REF!</f>
        <v>#REF!</v>
      </c>
      <c r="E1144" s="410">
        <f>'Паспорт-3'!E1291</f>
        <v>0</v>
      </c>
      <c r="F1144" s="411"/>
      <c r="G1144" s="426">
        <f t="shared" si="128"/>
        <v>0</v>
      </c>
      <c r="H1144" s="79" t="e">
        <f t="shared" si="129"/>
        <v>#REF!</v>
      </c>
    </row>
    <row r="1145" spans="1:8">
      <c r="A1145" s="323" t="e">
        <f>#REF!</f>
        <v>#REF!</v>
      </c>
      <c r="B1145" s="295" t="e">
        <f>IF(#REF!&lt;&gt;"",#REF!,"")</f>
        <v>#REF!</v>
      </c>
      <c r="C1145" s="294" t="e">
        <f>#REF!</f>
        <v>#REF!</v>
      </c>
      <c r="D1145" s="293" t="e">
        <f>#REF!</f>
        <v>#REF!</v>
      </c>
      <c r="E1145" s="410">
        <f>'Паспорт-3'!E1292</f>
        <v>0</v>
      </c>
      <c r="F1145" s="411"/>
      <c r="G1145" s="426">
        <f t="shared" si="128"/>
        <v>0</v>
      </c>
      <c r="H1145" s="79" t="e">
        <f t="shared" si="129"/>
        <v>#REF!</v>
      </c>
    </row>
    <row r="1146" spans="1:8">
      <c r="A1146" s="323" t="e">
        <f>#REF!</f>
        <v>#REF!</v>
      </c>
      <c r="B1146" s="295" t="e">
        <f>IF(#REF!&lt;&gt;"",#REF!,"")</f>
        <v>#REF!</v>
      </c>
      <c r="C1146" s="294" t="e">
        <f>#REF!</f>
        <v>#REF!</v>
      </c>
      <c r="D1146" s="293" t="e">
        <f>#REF!</f>
        <v>#REF!</v>
      </c>
      <c r="E1146" s="410">
        <f>'Паспорт-3'!E1293</f>
        <v>0</v>
      </c>
      <c r="F1146" s="411"/>
      <c r="G1146" s="426">
        <f t="shared" si="128"/>
        <v>0</v>
      </c>
      <c r="H1146" s="79" t="e">
        <f t="shared" si="129"/>
        <v>#REF!</v>
      </c>
    </row>
    <row r="1147" spans="1:8">
      <c r="A1147" s="323" t="e">
        <f>#REF!</f>
        <v>#REF!</v>
      </c>
      <c r="B1147" s="295" t="e">
        <f>IF(#REF!&lt;&gt;"",#REF!,"")</f>
        <v>#REF!</v>
      </c>
      <c r="C1147" s="294" t="e">
        <f>#REF!</f>
        <v>#REF!</v>
      </c>
      <c r="D1147" s="293" t="e">
        <f>#REF!</f>
        <v>#REF!</v>
      </c>
      <c r="E1147" s="410">
        <f>'Паспорт-3'!E1294</f>
        <v>0</v>
      </c>
      <c r="F1147" s="411"/>
      <c r="G1147" s="426">
        <f t="shared" si="128"/>
        <v>0</v>
      </c>
      <c r="H1147" s="79" t="e">
        <f t="shared" si="129"/>
        <v>#REF!</v>
      </c>
    </row>
    <row r="1148" spans="1:8">
      <c r="A1148" s="323" t="e">
        <f>#REF!</f>
        <v>#REF!</v>
      </c>
      <c r="B1148" s="295" t="e">
        <f>IF(#REF!&lt;&gt;"",#REF!,"")</f>
        <v>#REF!</v>
      </c>
      <c r="C1148" s="294" t="e">
        <f>#REF!</f>
        <v>#REF!</v>
      </c>
      <c r="D1148" s="293" t="e">
        <f>#REF!</f>
        <v>#REF!</v>
      </c>
      <c r="E1148" s="410">
        <f>'Паспорт-3'!E1295</f>
        <v>0</v>
      </c>
      <c r="F1148" s="411"/>
      <c r="G1148" s="426">
        <f t="shared" si="128"/>
        <v>0</v>
      </c>
      <c r="H1148" s="79" t="e">
        <f t="shared" si="129"/>
        <v>#REF!</v>
      </c>
    </row>
    <row r="1149" spans="1:8">
      <c r="A1149" s="323" t="e">
        <f>#REF!</f>
        <v>#REF!</v>
      </c>
      <c r="B1149" s="295" t="e">
        <f>IF(#REF!&lt;&gt;"",#REF!,"")</f>
        <v>#REF!</v>
      </c>
      <c r="C1149" s="294" t="e">
        <f>#REF!</f>
        <v>#REF!</v>
      </c>
      <c r="D1149" s="293" t="e">
        <f>#REF!</f>
        <v>#REF!</v>
      </c>
      <c r="E1149" s="410">
        <f>'Паспорт-3'!E1296</f>
        <v>0</v>
      </c>
      <c r="F1149" s="411"/>
      <c r="G1149" s="426">
        <f t="shared" si="128"/>
        <v>0</v>
      </c>
      <c r="H1149" s="79" t="e">
        <f t="shared" si="129"/>
        <v>#REF!</v>
      </c>
    </row>
    <row r="1150" spans="1:8">
      <c r="A1150" s="323" t="e">
        <f>#REF!</f>
        <v>#REF!</v>
      </c>
      <c r="B1150" s="295" t="e">
        <f>IF(#REF!&lt;&gt;"",#REF!,"")</f>
        <v>#REF!</v>
      </c>
      <c r="C1150" s="294" t="e">
        <f>#REF!</f>
        <v>#REF!</v>
      </c>
      <c r="D1150" s="293" t="e">
        <f>#REF!</f>
        <v>#REF!</v>
      </c>
      <c r="E1150" s="410">
        <f>'Паспорт-3'!E1297</f>
        <v>0</v>
      </c>
      <c r="F1150" s="411"/>
      <c r="G1150" s="426">
        <f t="shared" si="128"/>
        <v>0</v>
      </c>
      <c r="H1150" s="79" t="e">
        <f t="shared" si="129"/>
        <v>#REF!</v>
      </c>
    </row>
    <row r="1151" spans="1:8">
      <c r="A1151" s="323" t="e">
        <f>#REF!</f>
        <v>#REF!</v>
      </c>
      <c r="B1151" s="295" t="e">
        <f>IF(#REF!&lt;&gt;"",#REF!,"")</f>
        <v>#REF!</v>
      </c>
      <c r="C1151" s="294" t="e">
        <f>#REF!</f>
        <v>#REF!</v>
      </c>
      <c r="D1151" s="293" t="e">
        <f>#REF!</f>
        <v>#REF!</v>
      </c>
      <c r="E1151" s="410">
        <f>'Паспорт-3'!E1298</f>
        <v>0</v>
      </c>
      <c r="F1151" s="411"/>
      <c r="G1151" s="426">
        <f t="shared" si="128"/>
        <v>0</v>
      </c>
      <c r="H1151" s="79" t="e">
        <f t="shared" si="129"/>
        <v>#REF!</v>
      </c>
    </row>
    <row r="1152" spans="1:8">
      <c r="A1152" s="323" t="e">
        <f>#REF!</f>
        <v>#REF!</v>
      </c>
      <c r="B1152" s="295" t="e">
        <f>IF(#REF!&lt;&gt;"",#REF!,"")</f>
        <v>#REF!</v>
      </c>
      <c r="C1152" s="294" t="e">
        <f>#REF!</f>
        <v>#REF!</v>
      </c>
      <c r="D1152" s="293" t="e">
        <f>#REF!</f>
        <v>#REF!</v>
      </c>
      <c r="E1152" s="410">
        <f>'Паспорт-3'!E1299</f>
        <v>0</v>
      </c>
      <c r="F1152" s="411"/>
      <c r="G1152" s="426">
        <f t="shared" si="128"/>
        <v>0</v>
      </c>
      <c r="H1152" s="79" t="e">
        <f t="shared" si="129"/>
        <v>#REF!</v>
      </c>
    </row>
    <row r="1153" spans="1:8">
      <c r="A1153" s="323" t="e">
        <f>#REF!</f>
        <v>#REF!</v>
      </c>
      <c r="B1153" s="295" t="e">
        <f>IF(#REF!&lt;&gt;"",#REF!,"")</f>
        <v>#REF!</v>
      </c>
      <c r="C1153" s="294" t="e">
        <f>#REF!</f>
        <v>#REF!</v>
      </c>
      <c r="D1153" s="293" t="e">
        <f>#REF!</f>
        <v>#REF!</v>
      </c>
      <c r="E1153" s="410">
        <f>'Паспорт-3'!E1300</f>
        <v>0</v>
      </c>
      <c r="F1153" s="411"/>
      <c r="G1153" s="426">
        <f t="shared" si="128"/>
        <v>0</v>
      </c>
      <c r="H1153" s="79" t="e">
        <f t="shared" si="129"/>
        <v>#REF!</v>
      </c>
    </row>
    <row r="1154" spans="1:8">
      <c r="A1154" s="430" t="e">
        <f>#REF!</f>
        <v>#REF!</v>
      </c>
      <c r="B1154" s="431" t="e">
        <f>IF(#REF!&lt;&gt;"",#REF!,"")</f>
        <v>#REF!</v>
      </c>
      <c r="C1154" s="432" t="e">
        <f>#REF!</f>
        <v>#REF!</v>
      </c>
      <c r="D1154" s="433" t="e">
        <f>#REF!</f>
        <v>#REF!</v>
      </c>
      <c r="E1154" s="434">
        <f>'Паспорт-3'!E1301</f>
        <v>0</v>
      </c>
      <c r="F1154" s="435"/>
      <c r="G1154" s="436">
        <f t="shared" si="128"/>
        <v>0</v>
      </c>
      <c r="H1154" s="79" t="e">
        <f t="shared" si="129"/>
        <v>#REF!</v>
      </c>
    </row>
    <row r="1155" spans="1:8" ht="12.75" customHeight="1">
      <c r="A1155" s="893" t="s">
        <v>210</v>
      </c>
      <c r="B1155" s="894"/>
      <c r="C1155" s="894"/>
      <c r="D1155" s="894"/>
      <c r="E1155" s="894"/>
      <c r="F1155" s="894"/>
      <c r="G1155" s="895"/>
      <c r="H1155" s="79" t="e">
        <f>H1139</f>
        <v>#REF!</v>
      </c>
    </row>
    <row r="1156" spans="1:8">
      <c r="A1156" s="423" t="e">
        <f>#REF!</f>
        <v>#REF!</v>
      </c>
      <c r="B1156" s="896" t="s">
        <v>107</v>
      </c>
      <c r="C1156" s="897"/>
      <c r="D1156" s="897"/>
      <c r="E1156" s="898"/>
      <c r="F1156" s="898"/>
      <c r="G1156" s="899"/>
      <c r="H1156" s="79" t="e">
        <f>H1157</f>
        <v>#REF!</v>
      </c>
    </row>
    <row r="1157" spans="1:8">
      <c r="A1157" s="323" t="e">
        <f>#REF!</f>
        <v>#REF!</v>
      </c>
      <c r="B1157" s="418" t="e">
        <f>IF(#REF!&lt;&gt;"",#REF!,"")</f>
        <v>#REF!</v>
      </c>
      <c r="C1157" s="419" t="e">
        <f>#REF!</f>
        <v>#REF!</v>
      </c>
      <c r="D1157" s="420" t="e">
        <f>#REF!</f>
        <v>#REF!</v>
      </c>
      <c r="E1157" s="421">
        <f>'Паспорт-3'!E1303</f>
        <v>0</v>
      </c>
      <c r="F1157" s="422"/>
      <c r="G1157" s="425">
        <f t="shared" ref="G1157:G1171" si="130">F1157-E1157</f>
        <v>0</v>
      </c>
      <c r="H1157" s="79" t="e">
        <f t="shared" ref="H1157:H1171" si="131">IF(B1157&lt;&gt;"","Для друку","")</f>
        <v>#REF!</v>
      </c>
    </row>
    <row r="1158" spans="1:8">
      <c r="A1158" s="323" t="e">
        <f>#REF!</f>
        <v>#REF!</v>
      </c>
      <c r="B1158" s="295" t="e">
        <f>IF(#REF!&lt;&gt;"",#REF!,"")</f>
        <v>#REF!</v>
      </c>
      <c r="C1158" s="294" t="e">
        <f>#REF!</f>
        <v>#REF!</v>
      </c>
      <c r="D1158" s="293" t="e">
        <f>#REF!</f>
        <v>#REF!</v>
      </c>
      <c r="E1158" s="410">
        <f>'Паспорт-3'!E1304</f>
        <v>0</v>
      </c>
      <c r="F1158" s="411"/>
      <c r="G1158" s="426">
        <f t="shared" si="130"/>
        <v>0</v>
      </c>
      <c r="H1158" s="79" t="e">
        <f t="shared" si="131"/>
        <v>#REF!</v>
      </c>
    </row>
    <row r="1159" spans="1:8">
      <c r="A1159" s="323" t="e">
        <f>#REF!</f>
        <v>#REF!</v>
      </c>
      <c r="B1159" s="295" t="e">
        <f>IF(#REF!&lt;&gt;"",#REF!,"")</f>
        <v>#REF!</v>
      </c>
      <c r="C1159" s="294" t="e">
        <f>#REF!</f>
        <v>#REF!</v>
      </c>
      <c r="D1159" s="293" t="e">
        <f>#REF!</f>
        <v>#REF!</v>
      </c>
      <c r="E1159" s="410">
        <f>'Паспорт-3'!E1305</f>
        <v>0</v>
      </c>
      <c r="F1159" s="411"/>
      <c r="G1159" s="426">
        <f t="shared" si="130"/>
        <v>0</v>
      </c>
      <c r="H1159" s="79" t="e">
        <f t="shared" si="131"/>
        <v>#REF!</v>
      </c>
    </row>
    <row r="1160" spans="1:8">
      <c r="A1160" s="323" t="e">
        <f>#REF!</f>
        <v>#REF!</v>
      </c>
      <c r="B1160" s="295" t="e">
        <f>IF(#REF!&lt;&gt;"",#REF!,"")</f>
        <v>#REF!</v>
      </c>
      <c r="C1160" s="294" t="e">
        <f>#REF!</f>
        <v>#REF!</v>
      </c>
      <c r="D1160" s="293" t="e">
        <f>#REF!</f>
        <v>#REF!</v>
      </c>
      <c r="E1160" s="410">
        <f>'Паспорт-3'!E1306</f>
        <v>0</v>
      </c>
      <c r="F1160" s="411"/>
      <c r="G1160" s="426">
        <f t="shared" si="130"/>
        <v>0</v>
      </c>
      <c r="H1160" s="79" t="e">
        <f t="shared" si="131"/>
        <v>#REF!</v>
      </c>
    </row>
    <row r="1161" spans="1:8">
      <c r="A1161" s="323" t="e">
        <f>#REF!</f>
        <v>#REF!</v>
      </c>
      <c r="B1161" s="295" t="e">
        <f>IF(#REF!&lt;&gt;"",#REF!,"")</f>
        <v>#REF!</v>
      </c>
      <c r="C1161" s="294" t="e">
        <f>#REF!</f>
        <v>#REF!</v>
      </c>
      <c r="D1161" s="293" t="e">
        <f>#REF!</f>
        <v>#REF!</v>
      </c>
      <c r="E1161" s="410">
        <f>'Паспорт-3'!E1307</f>
        <v>0</v>
      </c>
      <c r="F1161" s="411"/>
      <c r="G1161" s="426">
        <f t="shared" si="130"/>
        <v>0</v>
      </c>
      <c r="H1161" s="79" t="e">
        <f t="shared" si="131"/>
        <v>#REF!</v>
      </c>
    </row>
    <row r="1162" spans="1:8">
      <c r="A1162" s="323" t="e">
        <f>#REF!</f>
        <v>#REF!</v>
      </c>
      <c r="B1162" s="295" t="e">
        <f>IF(#REF!&lt;&gt;"",#REF!,"")</f>
        <v>#REF!</v>
      </c>
      <c r="C1162" s="294" t="e">
        <f>#REF!</f>
        <v>#REF!</v>
      </c>
      <c r="D1162" s="293" t="e">
        <f>#REF!</f>
        <v>#REF!</v>
      </c>
      <c r="E1162" s="410">
        <f>'Паспорт-3'!E1308</f>
        <v>0</v>
      </c>
      <c r="F1162" s="411"/>
      <c r="G1162" s="426">
        <f t="shared" si="130"/>
        <v>0</v>
      </c>
      <c r="H1162" s="79" t="e">
        <f t="shared" si="131"/>
        <v>#REF!</v>
      </c>
    </row>
    <row r="1163" spans="1:8">
      <c r="A1163" s="323" t="e">
        <f>#REF!</f>
        <v>#REF!</v>
      </c>
      <c r="B1163" s="295" t="e">
        <f>IF(#REF!&lt;&gt;"",#REF!,"")</f>
        <v>#REF!</v>
      </c>
      <c r="C1163" s="294" t="e">
        <f>#REF!</f>
        <v>#REF!</v>
      </c>
      <c r="D1163" s="293" t="e">
        <f>#REF!</f>
        <v>#REF!</v>
      </c>
      <c r="E1163" s="410">
        <f>'Паспорт-3'!E1309</f>
        <v>0</v>
      </c>
      <c r="F1163" s="411"/>
      <c r="G1163" s="426">
        <f t="shared" si="130"/>
        <v>0</v>
      </c>
      <c r="H1163" s="79" t="e">
        <f t="shared" si="131"/>
        <v>#REF!</v>
      </c>
    </row>
    <row r="1164" spans="1:8">
      <c r="A1164" s="323" t="e">
        <f>#REF!</f>
        <v>#REF!</v>
      </c>
      <c r="B1164" s="295" t="e">
        <f>IF(#REF!&lt;&gt;"",#REF!,"")</f>
        <v>#REF!</v>
      </c>
      <c r="C1164" s="294" t="e">
        <f>#REF!</f>
        <v>#REF!</v>
      </c>
      <c r="D1164" s="293" t="e">
        <f>#REF!</f>
        <v>#REF!</v>
      </c>
      <c r="E1164" s="410">
        <f>'Паспорт-3'!E1310</f>
        <v>0</v>
      </c>
      <c r="F1164" s="411"/>
      <c r="G1164" s="426">
        <f t="shared" si="130"/>
        <v>0</v>
      </c>
      <c r="H1164" s="79" t="e">
        <f t="shared" si="131"/>
        <v>#REF!</v>
      </c>
    </row>
    <row r="1165" spans="1:8">
      <c r="A1165" s="323" t="e">
        <f>#REF!</f>
        <v>#REF!</v>
      </c>
      <c r="B1165" s="295" t="e">
        <f>IF(#REF!&lt;&gt;"",#REF!,"")</f>
        <v>#REF!</v>
      </c>
      <c r="C1165" s="294" t="e">
        <f>#REF!</f>
        <v>#REF!</v>
      </c>
      <c r="D1165" s="293" t="e">
        <f>#REF!</f>
        <v>#REF!</v>
      </c>
      <c r="E1165" s="410">
        <f>'Паспорт-3'!E1311</f>
        <v>0</v>
      </c>
      <c r="F1165" s="411"/>
      <c r="G1165" s="426">
        <f t="shared" si="130"/>
        <v>0</v>
      </c>
      <c r="H1165" s="79" t="e">
        <f t="shared" si="131"/>
        <v>#REF!</v>
      </c>
    </row>
    <row r="1166" spans="1:8">
      <c r="A1166" s="323" t="e">
        <f>#REF!</f>
        <v>#REF!</v>
      </c>
      <c r="B1166" s="295" t="e">
        <f>IF(#REF!&lt;&gt;"",#REF!,"")</f>
        <v>#REF!</v>
      </c>
      <c r="C1166" s="294" t="e">
        <f>#REF!</f>
        <v>#REF!</v>
      </c>
      <c r="D1166" s="293" t="e">
        <f>#REF!</f>
        <v>#REF!</v>
      </c>
      <c r="E1166" s="410">
        <f>'Паспорт-3'!E1312</f>
        <v>0</v>
      </c>
      <c r="F1166" s="411"/>
      <c r="G1166" s="426">
        <f t="shared" si="130"/>
        <v>0</v>
      </c>
      <c r="H1166" s="79" t="e">
        <f t="shared" si="131"/>
        <v>#REF!</v>
      </c>
    </row>
    <row r="1167" spans="1:8">
      <c r="A1167" s="323" t="e">
        <f>#REF!</f>
        <v>#REF!</v>
      </c>
      <c r="B1167" s="295" t="e">
        <f>IF(#REF!&lt;&gt;"",#REF!,"")</f>
        <v>#REF!</v>
      </c>
      <c r="C1167" s="294" t="e">
        <f>#REF!</f>
        <v>#REF!</v>
      </c>
      <c r="D1167" s="293" t="e">
        <f>#REF!</f>
        <v>#REF!</v>
      </c>
      <c r="E1167" s="410">
        <f>'Паспорт-3'!E1313</f>
        <v>0</v>
      </c>
      <c r="F1167" s="411"/>
      <c r="G1167" s="426">
        <f t="shared" si="130"/>
        <v>0</v>
      </c>
      <c r="H1167" s="79" t="e">
        <f t="shared" si="131"/>
        <v>#REF!</v>
      </c>
    </row>
    <row r="1168" spans="1:8">
      <c r="A1168" s="323" t="e">
        <f>#REF!</f>
        <v>#REF!</v>
      </c>
      <c r="B1168" s="295" t="e">
        <f>IF(#REF!&lt;&gt;"",#REF!,"")</f>
        <v>#REF!</v>
      </c>
      <c r="C1168" s="294" t="e">
        <f>#REF!</f>
        <v>#REF!</v>
      </c>
      <c r="D1168" s="293" t="e">
        <f>#REF!</f>
        <v>#REF!</v>
      </c>
      <c r="E1168" s="410">
        <f>'Паспорт-3'!E1314</f>
        <v>0</v>
      </c>
      <c r="F1168" s="411"/>
      <c r="G1168" s="426">
        <f t="shared" si="130"/>
        <v>0</v>
      </c>
      <c r="H1168" s="79" t="e">
        <f t="shared" si="131"/>
        <v>#REF!</v>
      </c>
    </row>
    <row r="1169" spans="1:8">
      <c r="A1169" s="323" t="e">
        <f>#REF!</f>
        <v>#REF!</v>
      </c>
      <c r="B1169" s="295" t="e">
        <f>IF(#REF!&lt;&gt;"",#REF!,"")</f>
        <v>#REF!</v>
      </c>
      <c r="C1169" s="294" t="e">
        <f>#REF!</f>
        <v>#REF!</v>
      </c>
      <c r="D1169" s="293" t="e">
        <f>#REF!</f>
        <v>#REF!</v>
      </c>
      <c r="E1169" s="410">
        <f>'Паспорт-3'!E1315</f>
        <v>0</v>
      </c>
      <c r="F1169" s="411"/>
      <c r="G1169" s="426">
        <f t="shared" si="130"/>
        <v>0</v>
      </c>
      <c r="H1169" s="79" t="e">
        <f t="shared" si="131"/>
        <v>#REF!</v>
      </c>
    </row>
    <row r="1170" spans="1:8">
      <c r="A1170" s="323" t="e">
        <f>#REF!</f>
        <v>#REF!</v>
      </c>
      <c r="B1170" s="295" t="e">
        <f>IF(#REF!&lt;&gt;"",#REF!,"")</f>
        <v>#REF!</v>
      </c>
      <c r="C1170" s="294" t="e">
        <f>#REF!</f>
        <v>#REF!</v>
      </c>
      <c r="D1170" s="293" t="e">
        <f>#REF!</f>
        <v>#REF!</v>
      </c>
      <c r="E1170" s="410">
        <f>'Паспорт-3'!E1316</f>
        <v>0</v>
      </c>
      <c r="F1170" s="411"/>
      <c r="G1170" s="426">
        <f t="shared" si="130"/>
        <v>0</v>
      </c>
      <c r="H1170" s="79" t="e">
        <f t="shared" si="131"/>
        <v>#REF!</v>
      </c>
    </row>
    <row r="1171" spans="1:8">
      <c r="A1171" s="430" t="e">
        <f>#REF!</f>
        <v>#REF!</v>
      </c>
      <c r="B1171" s="431" t="e">
        <f>IF(#REF!&lt;&gt;"",#REF!,"")</f>
        <v>#REF!</v>
      </c>
      <c r="C1171" s="432" t="e">
        <f>#REF!</f>
        <v>#REF!</v>
      </c>
      <c r="D1171" s="433" t="e">
        <f>#REF!</f>
        <v>#REF!</v>
      </c>
      <c r="E1171" s="434">
        <f>'Паспорт-3'!E1317</f>
        <v>0</v>
      </c>
      <c r="F1171" s="435"/>
      <c r="G1171" s="436">
        <f t="shared" si="130"/>
        <v>0</v>
      </c>
      <c r="H1171" s="79" t="e">
        <f t="shared" si="131"/>
        <v>#REF!</v>
      </c>
    </row>
    <row r="1172" spans="1:8" ht="12.75" customHeight="1">
      <c r="A1172" s="893" t="s">
        <v>210</v>
      </c>
      <c r="B1172" s="894"/>
      <c r="C1172" s="894"/>
      <c r="D1172" s="894"/>
      <c r="E1172" s="894"/>
      <c r="F1172" s="894"/>
      <c r="G1172" s="895"/>
      <c r="H1172" s="79" t="e">
        <f>H1156</f>
        <v>#REF!</v>
      </c>
    </row>
    <row r="1173" spans="1:8" ht="12.75" customHeight="1">
      <c r="A1173" s="893" t="s">
        <v>230</v>
      </c>
      <c r="B1173" s="894"/>
      <c r="C1173" s="894"/>
      <c r="D1173" s="894"/>
      <c r="E1173" s="894"/>
      <c r="F1173" s="894"/>
      <c r="G1173" s="895"/>
      <c r="H1173" s="79" t="e">
        <f>H1121</f>
        <v>#REF!</v>
      </c>
    </row>
    <row r="1174" spans="1:8" ht="12.75" customHeight="1">
      <c r="A1174" s="857" t="e">
        <f>#REF!</f>
        <v>#REF!</v>
      </c>
      <c r="B1174" s="858"/>
      <c r="C1174" s="858"/>
      <c r="D1174" s="858"/>
      <c r="E1174" s="858"/>
      <c r="F1174" s="858"/>
      <c r="G1174" s="859"/>
      <c r="H1174" s="79" t="e">
        <f>H1175</f>
        <v>#REF!</v>
      </c>
    </row>
    <row r="1175" spans="1:8">
      <c r="A1175" s="417" t="s">
        <v>4</v>
      </c>
      <c r="B1175" s="896" t="s">
        <v>105</v>
      </c>
      <c r="C1175" s="897"/>
      <c r="D1175" s="897"/>
      <c r="E1175" s="900"/>
      <c r="F1175" s="900"/>
      <c r="G1175" s="901"/>
      <c r="H1175" s="79" t="e">
        <f>H1176</f>
        <v>#REF!</v>
      </c>
    </row>
    <row r="1176" spans="1:8">
      <c r="A1176" s="323" t="e">
        <f>#REF!</f>
        <v>#REF!</v>
      </c>
      <c r="B1176" s="418" t="e">
        <f>IF(#REF!&lt;&gt;"",#REF!,"")</f>
        <v>#REF!</v>
      </c>
      <c r="C1176" s="419" t="e">
        <f>#REF!</f>
        <v>#REF!</v>
      </c>
      <c r="D1176" s="420" t="e">
        <f>#REF!</f>
        <v>#REF!</v>
      </c>
      <c r="E1176" s="421">
        <f>'Паспорт-3'!E1331</f>
        <v>0</v>
      </c>
      <c r="F1176" s="422"/>
      <c r="G1176" s="425">
        <f t="shared" ref="G1176:G1190" si="132">F1176-E1176</f>
        <v>0</v>
      </c>
      <c r="H1176" s="79" t="e">
        <f t="shared" ref="H1176:H1190" si="133">IF(B1176&lt;&gt;"","Для друку","")</f>
        <v>#REF!</v>
      </c>
    </row>
    <row r="1177" spans="1:8">
      <c r="A1177" s="323" t="e">
        <f>#REF!</f>
        <v>#REF!</v>
      </c>
      <c r="B1177" s="295" t="e">
        <f>IF(#REF!&lt;&gt;"",#REF!,"")</f>
        <v>#REF!</v>
      </c>
      <c r="C1177" s="294" t="e">
        <f>#REF!</f>
        <v>#REF!</v>
      </c>
      <c r="D1177" s="293" t="e">
        <f>#REF!</f>
        <v>#REF!</v>
      </c>
      <c r="E1177" s="410">
        <f>'Паспорт-3'!E1332</f>
        <v>0</v>
      </c>
      <c r="F1177" s="411"/>
      <c r="G1177" s="426">
        <f t="shared" si="132"/>
        <v>0</v>
      </c>
      <c r="H1177" s="79" t="e">
        <f t="shared" si="133"/>
        <v>#REF!</v>
      </c>
    </row>
    <row r="1178" spans="1:8">
      <c r="A1178" s="323" t="e">
        <f>#REF!</f>
        <v>#REF!</v>
      </c>
      <c r="B1178" s="295" t="e">
        <f>IF(#REF!&lt;&gt;"",#REF!,"")</f>
        <v>#REF!</v>
      </c>
      <c r="C1178" s="294" t="e">
        <f>#REF!</f>
        <v>#REF!</v>
      </c>
      <c r="D1178" s="293" t="e">
        <f>#REF!</f>
        <v>#REF!</v>
      </c>
      <c r="E1178" s="410">
        <f>'Паспорт-3'!E1333</f>
        <v>0</v>
      </c>
      <c r="F1178" s="411"/>
      <c r="G1178" s="426">
        <f t="shared" si="132"/>
        <v>0</v>
      </c>
      <c r="H1178" s="79" t="e">
        <f t="shared" si="133"/>
        <v>#REF!</v>
      </c>
    </row>
    <row r="1179" spans="1:8">
      <c r="A1179" s="323" t="e">
        <f>#REF!</f>
        <v>#REF!</v>
      </c>
      <c r="B1179" s="295" t="e">
        <f>IF(#REF!&lt;&gt;"",#REF!,"")</f>
        <v>#REF!</v>
      </c>
      <c r="C1179" s="294" t="e">
        <f>#REF!</f>
        <v>#REF!</v>
      </c>
      <c r="D1179" s="293" t="e">
        <f>#REF!</f>
        <v>#REF!</v>
      </c>
      <c r="E1179" s="410">
        <f>'Паспорт-3'!E1334</f>
        <v>0</v>
      </c>
      <c r="F1179" s="411"/>
      <c r="G1179" s="426">
        <f t="shared" si="132"/>
        <v>0</v>
      </c>
      <c r="H1179" s="79" t="e">
        <f t="shared" si="133"/>
        <v>#REF!</v>
      </c>
    </row>
    <row r="1180" spans="1:8">
      <c r="A1180" s="323" t="e">
        <f>#REF!</f>
        <v>#REF!</v>
      </c>
      <c r="B1180" s="295" t="e">
        <f>IF(#REF!&lt;&gt;"",#REF!,"")</f>
        <v>#REF!</v>
      </c>
      <c r="C1180" s="294" t="e">
        <f>#REF!</f>
        <v>#REF!</v>
      </c>
      <c r="D1180" s="293" t="e">
        <f>#REF!</f>
        <v>#REF!</v>
      </c>
      <c r="E1180" s="410">
        <f>'Паспорт-3'!E1335</f>
        <v>0</v>
      </c>
      <c r="F1180" s="411"/>
      <c r="G1180" s="426">
        <f t="shared" si="132"/>
        <v>0</v>
      </c>
      <c r="H1180" s="79" t="e">
        <f t="shared" si="133"/>
        <v>#REF!</v>
      </c>
    </row>
    <row r="1181" spans="1:8">
      <c r="A1181" s="323" t="e">
        <f>#REF!</f>
        <v>#REF!</v>
      </c>
      <c r="B1181" s="295" t="e">
        <f>IF(#REF!&lt;&gt;"",#REF!,"")</f>
        <v>#REF!</v>
      </c>
      <c r="C1181" s="294" t="e">
        <f>#REF!</f>
        <v>#REF!</v>
      </c>
      <c r="D1181" s="293" t="e">
        <f>#REF!</f>
        <v>#REF!</v>
      </c>
      <c r="E1181" s="410">
        <f>'Паспорт-3'!E1336</f>
        <v>0</v>
      </c>
      <c r="F1181" s="411"/>
      <c r="G1181" s="426">
        <f t="shared" si="132"/>
        <v>0</v>
      </c>
      <c r="H1181" s="79" t="e">
        <f t="shared" si="133"/>
        <v>#REF!</v>
      </c>
    </row>
    <row r="1182" spans="1:8">
      <c r="A1182" s="323" t="e">
        <f>#REF!</f>
        <v>#REF!</v>
      </c>
      <c r="B1182" s="295" t="e">
        <f>IF(#REF!&lt;&gt;"",#REF!,"")</f>
        <v>#REF!</v>
      </c>
      <c r="C1182" s="294" t="e">
        <f>#REF!</f>
        <v>#REF!</v>
      </c>
      <c r="D1182" s="293" t="e">
        <f>#REF!</f>
        <v>#REF!</v>
      </c>
      <c r="E1182" s="410">
        <f>'Паспорт-3'!E1337</f>
        <v>0</v>
      </c>
      <c r="F1182" s="411"/>
      <c r="G1182" s="426">
        <f t="shared" si="132"/>
        <v>0</v>
      </c>
      <c r="H1182" s="79" t="e">
        <f t="shared" si="133"/>
        <v>#REF!</v>
      </c>
    </row>
    <row r="1183" spans="1:8">
      <c r="A1183" s="323" t="e">
        <f>#REF!</f>
        <v>#REF!</v>
      </c>
      <c r="B1183" s="295" t="e">
        <f>IF(#REF!&lt;&gt;"",#REF!,"")</f>
        <v>#REF!</v>
      </c>
      <c r="C1183" s="294" t="e">
        <f>#REF!</f>
        <v>#REF!</v>
      </c>
      <c r="D1183" s="293" t="e">
        <f>#REF!</f>
        <v>#REF!</v>
      </c>
      <c r="E1183" s="410">
        <f>'Паспорт-3'!E1338</f>
        <v>0</v>
      </c>
      <c r="F1183" s="411"/>
      <c r="G1183" s="426">
        <f t="shared" si="132"/>
        <v>0</v>
      </c>
      <c r="H1183" s="79" t="e">
        <f t="shared" si="133"/>
        <v>#REF!</v>
      </c>
    </row>
    <row r="1184" spans="1:8">
      <c r="A1184" s="323" t="e">
        <f>#REF!</f>
        <v>#REF!</v>
      </c>
      <c r="B1184" s="295" t="e">
        <f>IF(#REF!&lt;&gt;"",#REF!,"")</f>
        <v>#REF!</v>
      </c>
      <c r="C1184" s="294" t="e">
        <f>#REF!</f>
        <v>#REF!</v>
      </c>
      <c r="D1184" s="293" t="e">
        <f>#REF!</f>
        <v>#REF!</v>
      </c>
      <c r="E1184" s="410">
        <f>'Паспорт-3'!E1339</f>
        <v>0</v>
      </c>
      <c r="F1184" s="411"/>
      <c r="G1184" s="426">
        <f t="shared" si="132"/>
        <v>0</v>
      </c>
      <c r="H1184" s="79" t="e">
        <f t="shared" si="133"/>
        <v>#REF!</v>
      </c>
    </row>
    <row r="1185" spans="1:8">
      <c r="A1185" s="323" t="e">
        <f>#REF!</f>
        <v>#REF!</v>
      </c>
      <c r="B1185" s="295" t="e">
        <f>IF(#REF!&lt;&gt;"",#REF!,"")</f>
        <v>#REF!</v>
      </c>
      <c r="C1185" s="294" t="e">
        <f>#REF!</f>
        <v>#REF!</v>
      </c>
      <c r="D1185" s="293" t="e">
        <f>#REF!</f>
        <v>#REF!</v>
      </c>
      <c r="E1185" s="410">
        <f>'Паспорт-3'!E1340</f>
        <v>0</v>
      </c>
      <c r="F1185" s="411"/>
      <c r="G1185" s="426">
        <f t="shared" si="132"/>
        <v>0</v>
      </c>
      <c r="H1185" s="79" t="e">
        <f t="shared" si="133"/>
        <v>#REF!</v>
      </c>
    </row>
    <row r="1186" spans="1:8">
      <c r="A1186" s="323" t="e">
        <f>#REF!</f>
        <v>#REF!</v>
      </c>
      <c r="B1186" s="295" t="e">
        <f>IF(#REF!&lt;&gt;"",#REF!,"")</f>
        <v>#REF!</v>
      </c>
      <c r="C1186" s="294" t="e">
        <f>#REF!</f>
        <v>#REF!</v>
      </c>
      <c r="D1186" s="293" t="e">
        <f>#REF!</f>
        <v>#REF!</v>
      </c>
      <c r="E1186" s="410">
        <f>'Паспорт-3'!E1341</f>
        <v>0</v>
      </c>
      <c r="F1186" s="411"/>
      <c r="G1186" s="426">
        <f t="shared" si="132"/>
        <v>0</v>
      </c>
      <c r="H1186" s="79" t="e">
        <f t="shared" si="133"/>
        <v>#REF!</v>
      </c>
    </row>
    <row r="1187" spans="1:8">
      <c r="A1187" s="323" t="e">
        <f>#REF!</f>
        <v>#REF!</v>
      </c>
      <c r="B1187" s="295" t="e">
        <f>IF(#REF!&lt;&gt;"",#REF!,"")</f>
        <v>#REF!</v>
      </c>
      <c r="C1187" s="294" t="e">
        <f>#REF!</f>
        <v>#REF!</v>
      </c>
      <c r="D1187" s="293" t="e">
        <f>#REF!</f>
        <v>#REF!</v>
      </c>
      <c r="E1187" s="410">
        <f>'Паспорт-3'!E1342</f>
        <v>0</v>
      </c>
      <c r="F1187" s="411"/>
      <c r="G1187" s="426">
        <f t="shared" si="132"/>
        <v>0</v>
      </c>
      <c r="H1187" s="79" t="e">
        <f t="shared" si="133"/>
        <v>#REF!</v>
      </c>
    </row>
    <row r="1188" spans="1:8">
      <c r="A1188" s="323" t="e">
        <f>#REF!</f>
        <v>#REF!</v>
      </c>
      <c r="B1188" s="295" t="e">
        <f>IF(#REF!&lt;&gt;"",#REF!,"")</f>
        <v>#REF!</v>
      </c>
      <c r="C1188" s="294" t="e">
        <f>#REF!</f>
        <v>#REF!</v>
      </c>
      <c r="D1188" s="293" t="e">
        <f>#REF!</f>
        <v>#REF!</v>
      </c>
      <c r="E1188" s="410">
        <f>'Паспорт-3'!E1343</f>
        <v>0</v>
      </c>
      <c r="F1188" s="411"/>
      <c r="G1188" s="426">
        <f t="shared" si="132"/>
        <v>0</v>
      </c>
      <c r="H1188" s="79" t="e">
        <f t="shared" si="133"/>
        <v>#REF!</v>
      </c>
    </row>
    <row r="1189" spans="1:8">
      <c r="A1189" s="323" t="e">
        <f>#REF!</f>
        <v>#REF!</v>
      </c>
      <c r="B1189" s="295" t="e">
        <f>IF(#REF!&lt;&gt;"",#REF!,"")</f>
        <v>#REF!</v>
      </c>
      <c r="C1189" s="294" t="e">
        <f>#REF!</f>
        <v>#REF!</v>
      </c>
      <c r="D1189" s="293" t="e">
        <f>#REF!</f>
        <v>#REF!</v>
      </c>
      <c r="E1189" s="410">
        <f>'Паспорт-3'!E1344</f>
        <v>0</v>
      </c>
      <c r="F1189" s="411"/>
      <c r="G1189" s="426">
        <f t="shared" si="132"/>
        <v>0</v>
      </c>
      <c r="H1189" s="79" t="e">
        <f t="shared" si="133"/>
        <v>#REF!</v>
      </c>
    </row>
    <row r="1190" spans="1:8">
      <c r="A1190" s="430" t="e">
        <f>#REF!</f>
        <v>#REF!</v>
      </c>
      <c r="B1190" s="431" t="e">
        <f>IF(#REF!&lt;&gt;"",#REF!,"")</f>
        <v>#REF!</v>
      </c>
      <c r="C1190" s="432" t="e">
        <f>#REF!</f>
        <v>#REF!</v>
      </c>
      <c r="D1190" s="433" t="e">
        <f>#REF!</f>
        <v>#REF!</v>
      </c>
      <c r="E1190" s="434">
        <f>'Паспорт-3'!E1345</f>
        <v>0</v>
      </c>
      <c r="F1190" s="435"/>
      <c r="G1190" s="436">
        <f t="shared" si="132"/>
        <v>0</v>
      </c>
      <c r="H1190" s="79" t="e">
        <f t="shared" si="133"/>
        <v>#REF!</v>
      </c>
    </row>
    <row r="1191" spans="1:8" ht="12.75" customHeight="1">
      <c r="A1191" s="893" t="s">
        <v>210</v>
      </c>
      <c r="B1191" s="894"/>
      <c r="C1191" s="894"/>
      <c r="D1191" s="894"/>
      <c r="E1191" s="894"/>
      <c r="F1191" s="894"/>
      <c r="G1191" s="895"/>
      <c r="H1191" s="79" t="e">
        <f>H1175</f>
        <v>#REF!</v>
      </c>
    </row>
    <row r="1192" spans="1:8">
      <c r="A1192" s="417" t="e">
        <f>#REF!</f>
        <v>#REF!</v>
      </c>
      <c r="B1192" s="896" t="s">
        <v>106</v>
      </c>
      <c r="C1192" s="897"/>
      <c r="D1192" s="897"/>
      <c r="E1192" s="897"/>
      <c r="F1192" s="897"/>
      <c r="G1192" s="902"/>
      <c r="H1192" s="79" t="e">
        <f>H1193</f>
        <v>#REF!</v>
      </c>
    </row>
    <row r="1193" spans="1:8">
      <c r="A1193" s="323" t="e">
        <f>#REF!</f>
        <v>#REF!</v>
      </c>
      <c r="B1193" s="418" t="e">
        <f>IF(#REF!&lt;&gt;"",#REF!,"")</f>
        <v>#REF!</v>
      </c>
      <c r="C1193" s="419" t="e">
        <f>#REF!</f>
        <v>#REF!</v>
      </c>
      <c r="D1193" s="420" t="e">
        <f>#REF!</f>
        <v>#REF!</v>
      </c>
      <c r="E1193" s="427">
        <f>'Паспорт-3'!E1347</f>
        <v>0</v>
      </c>
      <c r="F1193" s="428"/>
      <c r="G1193" s="429">
        <f t="shared" ref="G1193:G1207" si="134">F1193-E1193</f>
        <v>0</v>
      </c>
      <c r="H1193" s="79" t="e">
        <f t="shared" ref="H1193:H1207" si="135">IF(B1193&lt;&gt;"","Для друку","")</f>
        <v>#REF!</v>
      </c>
    </row>
    <row r="1194" spans="1:8">
      <c r="A1194" s="323" t="e">
        <f>#REF!</f>
        <v>#REF!</v>
      </c>
      <c r="B1194" s="295" t="e">
        <f>IF(#REF!&lt;&gt;"",#REF!,"")</f>
        <v>#REF!</v>
      </c>
      <c r="C1194" s="294" t="e">
        <f>#REF!</f>
        <v>#REF!</v>
      </c>
      <c r="D1194" s="293" t="e">
        <f>#REF!</f>
        <v>#REF!</v>
      </c>
      <c r="E1194" s="410">
        <f>'Паспорт-3'!E1348</f>
        <v>0</v>
      </c>
      <c r="F1194" s="411"/>
      <c r="G1194" s="426">
        <f t="shared" si="134"/>
        <v>0</v>
      </c>
      <c r="H1194" s="79" t="e">
        <f t="shared" si="135"/>
        <v>#REF!</v>
      </c>
    </row>
    <row r="1195" spans="1:8">
      <c r="A1195" s="323" t="e">
        <f>#REF!</f>
        <v>#REF!</v>
      </c>
      <c r="B1195" s="295" t="e">
        <f>IF(#REF!&lt;&gt;"",#REF!,"")</f>
        <v>#REF!</v>
      </c>
      <c r="C1195" s="294" t="e">
        <f>#REF!</f>
        <v>#REF!</v>
      </c>
      <c r="D1195" s="293" t="e">
        <f>#REF!</f>
        <v>#REF!</v>
      </c>
      <c r="E1195" s="410">
        <f>'Паспорт-3'!E1349</f>
        <v>0</v>
      </c>
      <c r="F1195" s="411"/>
      <c r="G1195" s="426">
        <f t="shared" si="134"/>
        <v>0</v>
      </c>
      <c r="H1195" s="79" t="e">
        <f t="shared" si="135"/>
        <v>#REF!</v>
      </c>
    </row>
    <row r="1196" spans="1:8">
      <c r="A1196" s="323" t="e">
        <f>#REF!</f>
        <v>#REF!</v>
      </c>
      <c r="B1196" s="295" t="e">
        <f>IF(#REF!&lt;&gt;"",#REF!,"")</f>
        <v>#REF!</v>
      </c>
      <c r="C1196" s="294" t="e">
        <f>#REF!</f>
        <v>#REF!</v>
      </c>
      <c r="D1196" s="293" t="e">
        <f>#REF!</f>
        <v>#REF!</v>
      </c>
      <c r="E1196" s="410">
        <f>'Паспорт-3'!E1350</f>
        <v>0</v>
      </c>
      <c r="F1196" s="411"/>
      <c r="G1196" s="426">
        <f t="shared" si="134"/>
        <v>0</v>
      </c>
      <c r="H1196" s="79" t="e">
        <f t="shared" si="135"/>
        <v>#REF!</v>
      </c>
    </row>
    <row r="1197" spans="1:8">
      <c r="A1197" s="323" t="e">
        <f>#REF!</f>
        <v>#REF!</v>
      </c>
      <c r="B1197" s="295" t="e">
        <f>IF(#REF!&lt;&gt;"",#REF!,"")</f>
        <v>#REF!</v>
      </c>
      <c r="C1197" s="294" t="e">
        <f>#REF!</f>
        <v>#REF!</v>
      </c>
      <c r="D1197" s="293" t="e">
        <f>#REF!</f>
        <v>#REF!</v>
      </c>
      <c r="E1197" s="410">
        <f>'Паспорт-3'!E1351</f>
        <v>0</v>
      </c>
      <c r="F1197" s="411"/>
      <c r="G1197" s="426">
        <f t="shared" si="134"/>
        <v>0</v>
      </c>
      <c r="H1197" s="79" t="e">
        <f t="shared" si="135"/>
        <v>#REF!</v>
      </c>
    </row>
    <row r="1198" spans="1:8">
      <c r="A1198" s="323" t="e">
        <f>#REF!</f>
        <v>#REF!</v>
      </c>
      <c r="B1198" s="295" t="e">
        <f>IF(#REF!&lt;&gt;"",#REF!,"")</f>
        <v>#REF!</v>
      </c>
      <c r="C1198" s="294" t="e">
        <f>#REF!</f>
        <v>#REF!</v>
      </c>
      <c r="D1198" s="293" t="e">
        <f>#REF!</f>
        <v>#REF!</v>
      </c>
      <c r="E1198" s="410">
        <f>'Паспорт-3'!E1352</f>
        <v>0</v>
      </c>
      <c r="F1198" s="411"/>
      <c r="G1198" s="426">
        <f t="shared" si="134"/>
        <v>0</v>
      </c>
      <c r="H1198" s="79" t="e">
        <f t="shared" si="135"/>
        <v>#REF!</v>
      </c>
    </row>
    <row r="1199" spans="1:8">
      <c r="A1199" s="323" t="e">
        <f>#REF!</f>
        <v>#REF!</v>
      </c>
      <c r="B1199" s="295" t="e">
        <f>IF(#REF!&lt;&gt;"",#REF!,"")</f>
        <v>#REF!</v>
      </c>
      <c r="C1199" s="294" t="e">
        <f>#REF!</f>
        <v>#REF!</v>
      </c>
      <c r="D1199" s="293" t="e">
        <f>#REF!</f>
        <v>#REF!</v>
      </c>
      <c r="E1199" s="410">
        <f>'Паспорт-3'!E1353</f>
        <v>0</v>
      </c>
      <c r="F1199" s="411"/>
      <c r="G1199" s="426">
        <f t="shared" si="134"/>
        <v>0</v>
      </c>
      <c r="H1199" s="79" t="e">
        <f t="shared" si="135"/>
        <v>#REF!</v>
      </c>
    </row>
    <row r="1200" spans="1:8">
      <c r="A1200" s="323" t="e">
        <f>#REF!</f>
        <v>#REF!</v>
      </c>
      <c r="B1200" s="295" t="e">
        <f>IF(#REF!&lt;&gt;"",#REF!,"")</f>
        <v>#REF!</v>
      </c>
      <c r="C1200" s="294" t="e">
        <f>#REF!</f>
        <v>#REF!</v>
      </c>
      <c r="D1200" s="293" t="e">
        <f>#REF!</f>
        <v>#REF!</v>
      </c>
      <c r="E1200" s="410">
        <f>'Паспорт-3'!E1354</f>
        <v>0</v>
      </c>
      <c r="F1200" s="411"/>
      <c r="G1200" s="426">
        <f t="shared" si="134"/>
        <v>0</v>
      </c>
      <c r="H1200" s="79" t="e">
        <f t="shared" si="135"/>
        <v>#REF!</v>
      </c>
    </row>
    <row r="1201" spans="1:8">
      <c r="A1201" s="323" t="e">
        <f>#REF!</f>
        <v>#REF!</v>
      </c>
      <c r="B1201" s="295" t="e">
        <f>IF(#REF!&lt;&gt;"",#REF!,"")</f>
        <v>#REF!</v>
      </c>
      <c r="C1201" s="294" t="e">
        <f>#REF!</f>
        <v>#REF!</v>
      </c>
      <c r="D1201" s="293" t="e">
        <f>#REF!</f>
        <v>#REF!</v>
      </c>
      <c r="E1201" s="410">
        <f>'Паспорт-3'!E1355</f>
        <v>0</v>
      </c>
      <c r="F1201" s="411"/>
      <c r="G1201" s="426">
        <f t="shared" si="134"/>
        <v>0</v>
      </c>
      <c r="H1201" s="79" t="e">
        <f t="shared" si="135"/>
        <v>#REF!</v>
      </c>
    </row>
    <row r="1202" spans="1:8">
      <c r="A1202" s="323" t="e">
        <f>#REF!</f>
        <v>#REF!</v>
      </c>
      <c r="B1202" s="295" t="e">
        <f>IF(#REF!&lt;&gt;"",#REF!,"")</f>
        <v>#REF!</v>
      </c>
      <c r="C1202" s="294" t="e">
        <f>#REF!</f>
        <v>#REF!</v>
      </c>
      <c r="D1202" s="293" t="e">
        <f>#REF!</f>
        <v>#REF!</v>
      </c>
      <c r="E1202" s="410">
        <f>'Паспорт-3'!E1356</f>
        <v>0</v>
      </c>
      <c r="F1202" s="411"/>
      <c r="G1202" s="426">
        <f t="shared" si="134"/>
        <v>0</v>
      </c>
      <c r="H1202" s="79" t="e">
        <f t="shared" si="135"/>
        <v>#REF!</v>
      </c>
    </row>
    <row r="1203" spans="1:8">
      <c r="A1203" s="323" t="e">
        <f>#REF!</f>
        <v>#REF!</v>
      </c>
      <c r="B1203" s="295" t="e">
        <f>IF(#REF!&lt;&gt;"",#REF!,"")</f>
        <v>#REF!</v>
      </c>
      <c r="C1203" s="294" t="e">
        <f>#REF!</f>
        <v>#REF!</v>
      </c>
      <c r="D1203" s="293" t="e">
        <f>#REF!</f>
        <v>#REF!</v>
      </c>
      <c r="E1203" s="410">
        <f>'Паспорт-3'!E1357</f>
        <v>0</v>
      </c>
      <c r="F1203" s="411"/>
      <c r="G1203" s="426">
        <f t="shared" si="134"/>
        <v>0</v>
      </c>
      <c r="H1203" s="79" t="e">
        <f t="shared" si="135"/>
        <v>#REF!</v>
      </c>
    </row>
    <row r="1204" spans="1:8">
      <c r="A1204" s="323" t="e">
        <f>#REF!</f>
        <v>#REF!</v>
      </c>
      <c r="B1204" s="295" t="e">
        <f>IF(#REF!&lt;&gt;"",#REF!,"")</f>
        <v>#REF!</v>
      </c>
      <c r="C1204" s="294" t="e">
        <f>#REF!</f>
        <v>#REF!</v>
      </c>
      <c r="D1204" s="293" t="e">
        <f>#REF!</f>
        <v>#REF!</v>
      </c>
      <c r="E1204" s="410">
        <f>'Паспорт-3'!E1358</f>
        <v>0</v>
      </c>
      <c r="F1204" s="411"/>
      <c r="G1204" s="426">
        <f t="shared" si="134"/>
        <v>0</v>
      </c>
      <c r="H1204" s="79" t="e">
        <f t="shared" si="135"/>
        <v>#REF!</v>
      </c>
    </row>
    <row r="1205" spans="1:8">
      <c r="A1205" s="323" t="e">
        <f>#REF!</f>
        <v>#REF!</v>
      </c>
      <c r="B1205" s="295" t="e">
        <f>IF(#REF!&lt;&gt;"",#REF!,"")</f>
        <v>#REF!</v>
      </c>
      <c r="C1205" s="294" t="e">
        <f>#REF!</f>
        <v>#REF!</v>
      </c>
      <c r="D1205" s="293" t="e">
        <f>#REF!</f>
        <v>#REF!</v>
      </c>
      <c r="E1205" s="410">
        <f>'Паспорт-3'!E1359</f>
        <v>0</v>
      </c>
      <c r="F1205" s="411"/>
      <c r="G1205" s="426">
        <f t="shared" si="134"/>
        <v>0</v>
      </c>
      <c r="H1205" s="79" t="e">
        <f t="shared" si="135"/>
        <v>#REF!</v>
      </c>
    </row>
    <row r="1206" spans="1:8">
      <c r="A1206" s="323" t="e">
        <f>#REF!</f>
        <v>#REF!</v>
      </c>
      <c r="B1206" s="295" t="e">
        <f>IF(#REF!&lt;&gt;"",#REF!,"")</f>
        <v>#REF!</v>
      </c>
      <c r="C1206" s="294" t="e">
        <f>#REF!</f>
        <v>#REF!</v>
      </c>
      <c r="D1206" s="293" t="e">
        <f>#REF!</f>
        <v>#REF!</v>
      </c>
      <c r="E1206" s="410">
        <f>'Паспорт-3'!E1360</f>
        <v>0</v>
      </c>
      <c r="F1206" s="411"/>
      <c r="G1206" s="426">
        <f t="shared" si="134"/>
        <v>0</v>
      </c>
      <c r="H1206" s="79" t="e">
        <f t="shared" si="135"/>
        <v>#REF!</v>
      </c>
    </row>
    <row r="1207" spans="1:8">
      <c r="A1207" s="430" t="e">
        <f>#REF!</f>
        <v>#REF!</v>
      </c>
      <c r="B1207" s="431" t="e">
        <f>IF(#REF!&lt;&gt;"",#REF!,"")</f>
        <v>#REF!</v>
      </c>
      <c r="C1207" s="432" t="e">
        <f>#REF!</f>
        <v>#REF!</v>
      </c>
      <c r="D1207" s="433" t="e">
        <f>#REF!</f>
        <v>#REF!</v>
      </c>
      <c r="E1207" s="434">
        <f>'Паспорт-3'!E1361</f>
        <v>0</v>
      </c>
      <c r="F1207" s="435"/>
      <c r="G1207" s="436">
        <f t="shared" si="134"/>
        <v>0</v>
      </c>
      <c r="H1207" s="79" t="e">
        <f t="shared" si="135"/>
        <v>#REF!</v>
      </c>
    </row>
    <row r="1208" spans="1:8" ht="12.75" customHeight="1">
      <c r="A1208" s="893" t="s">
        <v>210</v>
      </c>
      <c r="B1208" s="894"/>
      <c r="C1208" s="894"/>
      <c r="D1208" s="894"/>
      <c r="E1208" s="894"/>
      <c r="F1208" s="894"/>
      <c r="G1208" s="895"/>
      <c r="H1208" s="79" t="e">
        <f>H1192</f>
        <v>#REF!</v>
      </c>
    </row>
    <row r="1209" spans="1:8">
      <c r="A1209" s="423" t="e">
        <f>#REF!</f>
        <v>#REF!</v>
      </c>
      <c r="B1209" s="896" t="s">
        <v>107</v>
      </c>
      <c r="C1209" s="897"/>
      <c r="D1209" s="897"/>
      <c r="E1209" s="898"/>
      <c r="F1209" s="898"/>
      <c r="G1209" s="899"/>
      <c r="H1209" s="79" t="e">
        <f>H1210</f>
        <v>#REF!</v>
      </c>
    </row>
    <row r="1210" spans="1:8">
      <c r="A1210" s="323" t="e">
        <f>#REF!</f>
        <v>#REF!</v>
      </c>
      <c r="B1210" s="418" t="e">
        <f>IF(#REF!&lt;&gt;"",#REF!,"")</f>
        <v>#REF!</v>
      </c>
      <c r="C1210" s="419" t="e">
        <f>#REF!</f>
        <v>#REF!</v>
      </c>
      <c r="D1210" s="420" t="e">
        <f>#REF!</f>
        <v>#REF!</v>
      </c>
      <c r="E1210" s="421">
        <f>'Паспорт-3'!E1363</f>
        <v>0</v>
      </c>
      <c r="F1210" s="422"/>
      <c r="G1210" s="425">
        <f t="shared" ref="G1210:G1224" si="136">F1210-E1210</f>
        <v>0</v>
      </c>
      <c r="H1210" s="79" t="e">
        <f t="shared" ref="H1210:H1224" si="137">IF(B1210&lt;&gt;"","Для друку","")</f>
        <v>#REF!</v>
      </c>
    </row>
    <row r="1211" spans="1:8">
      <c r="A1211" s="323" t="e">
        <f>#REF!</f>
        <v>#REF!</v>
      </c>
      <c r="B1211" s="295" t="e">
        <f>IF(#REF!&lt;&gt;"",#REF!,"")</f>
        <v>#REF!</v>
      </c>
      <c r="C1211" s="294" t="e">
        <f>#REF!</f>
        <v>#REF!</v>
      </c>
      <c r="D1211" s="293" t="e">
        <f>#REF!</f>
        <v>#REF!</v>
      </c>
      <c r="E1211" s="410">
        <f>'Паспорт-3'!E1364</f>
        <v>0</v>
      </c>
      <c r="F1211" s="411"/>
      <c r="G1211" s="426">
        <f t="shared" si="136"/>
        <v>0</v>
      </c>
      <c r="H1211" s="79" t="e">
        <f t="shared" si="137"/>
        <v>#REF!</v>
      </c>
    </row>
    <row r="1212" spans="1:8">
      <c r="A1212" s="323" t="e">
        <f>#REF!</f>
        <v>#REF!</v>
      </c>
      <c r="B1212" s="295" t="e">
        <f>IF(#REF!&lt;&gt;"",#REF!,"")</f>
        <v>#REF!</v>
      </c>
      <c r="C1212" s="294" t="e">
        <f>#REF!</f>
        <v>#REF!</v>
      </c>
      <c r="D1212" s="293" t="e">
        <f>#REF!</f>
        <v>#REF!</v>
      </c>
      <c r="E1212" s="410">
        <f>'Паспорт-3'!E1365</f>
        <v>0</v>
      </c>
      <c r="F1212" s="411"/>
      <c r="G1212" s="426">
        <f t="shared" si="136"/>
        <v>0</v>
      </c>
      <c r="H1212" s="79" t="e">
        <f t="shared" si="137"/>
        <v>#REF!</v>
      </c>
    </row>
    <row r="1213" spans="1:8">
      <c r="A1213" s="323" t="e">
        <f>#REF!</f>
        <v>#REF!</v>
      </c>
      <c r="B1213" s="295" t="e">
        <f>IF(#REF!&lt;&gt;"",#REF!,"")</f>
        <v>#REF!</v>
      </c>
      <c r="C1213" s="294" t="e">
        <f>#REF!</f>
        <v>#REF!</v>
      </c>
      <c r="D1213" s="293" t="e">
        <f>#REF!</f>
        <v>#REF!</v>
      </c>
      <c r="E1213" s="410">
        <f>'Паспорт-3'!E1366</f>
        <v>0</v>
      </c>
      <c r="F1213" s="411"/>
      <c r="G1213" s="426">
        <f t="shared" si="136"/>
        <v>0</v>
      </c>
      <c r="H1213" s="79" t="e">
        <f t="shared" si="137"/>
        <v>#REF!</v>
      </c>
    </row>
    <row r="1214" spans="1:8">
      <c r="A1214" s="323" t="e">
        <f>#REF!</f>
        <v>#REF!</v>
      </c>
      <c r="B1214" s="295" t="e">
        <f>IF(#REF!&lt;&gt;"",#REF!,"")</f>
        <v>#REF!</v>
      </c>
      <c r="C1214" s="294" t="e">
        <f>#REF!</f>
        <v>#REF!</v>
      </c>
      <c r="D1214" s="293" t="e">
        <f>#REF!</f>
        <v>#REF!</v>
      </c>
      <c r="E1214" s="410">
        <f>'Паспорт-3'!E1367</f>
        <v>0</v>
      </c>
      <c r="F1214" s="411"/>
      <c r="G1214" s="426">
        <f t="shared" si="136"/>
        <v>0</v>
      </c>
      <c r="H1214" s="79" t="e">
        <f t="shared" si="137"/>
        <v>#REF!</v>
      </c>
    </row>
    <row r="1215" spans="1:8">
      <c r="A1215" s="323" t="e">
        <f>#REF!</f>
        <v>#REF!</v>
      </c>
      <c r="B1215" s="295" t="e">
        <f>IF(#REF!&lt;&gt;"",#REF!,"")</f>
        <v>#REF!</v>
      </c>
      <c r="C1215" s="294" t="e">
        <f>#REF!</f>
        <v>#REF!</v>
      </c>
      <c r="D1215" s="293" t="e">
        <f>#REF!</f>
        <v>#REF!</v>
      </c>
      <c r="E1215" s="410">
        <f>'Паспорт-3'!E1368</f>
        <v>0</v>
      </c>
      <c r="F1215" s="411"/>
      <c r="G1215" s="426">
        <f t="shared" si="136"/>
        <v>0</v>
      </c>
      <c r="H1215" s="79" t="e">
        <f t="shared" si="137"/>
        <v>#REF!</v>
      </c>
    </row>
    <row r="1216" spans="1:8">
      <c r="A1216" s="323" t="e">
        <f>#REF!</f>
        <v>#REF!</v>
      </c>
      <c r="B1216" s="295" t="e">
        <f>IF(#REF!&lt;&gt;"",#REF!,"")</f>
        <v>#REF!</v>
      </c>
      <c r="C1216" s="294" t="e">
        <f>#REF!</f>
        <v>#REF!</v>
      </c>
      <c r="D1216" s="293" t="e">
        <f>#REF!</f>
        <v>#REF!</v>
      </c>
      <c r="E1216" s="410">
        <f>'Паспорт-3'!E1369</f>
        <v>0</v>
      </c>
      <c r="F1216" s="411"/>
      <c r="G1216" s="426">
        <f t="shared" si="136"/>
        <v>0</v>
      </c>
      <c r="H1216" s="79" t="e">
        <f t="shared" si="137"/>
        <v>#REF!</v>
      </c>
    </row>
    <row r="1217" spans="1:8">
      <c r="A1217" s="323" t="e">
        <f>#REF!</f>
        <v>#REF!</v>
      </c>
      <c r="B1217" s="295" t="e">
        <f>IF(#REF!&lt;&gt;"",#REF!,"")</f>
        <v>#REF!</v>
      </c>
      <c r="C1217" s="294" t="e">
        <f>#REF!</f>
        <v>#REF!</v>
      </c>
      <c r="D1217" s="293" t="e">
        <f>#REF!</f>
        <v>#REF!</v>
      </c>
      <c r="E1217" s="410">
        <f>'Паспорт-3'!E1370</f>
        <v>0</v>
      </c>
      <c r="F1217" s="411"/>
      <c r="G1217" s="426">
        <f t="shared" si="136"/>
        <v>0</v>
      </c>
      <c r="H1217" s="79" t="e">
        <f t="shared" si="137"/>
        <v>#REF!</v>
      </c>
    </row>
    <row r="1218" spans="1:8">
      <c r="A1218" s="323" t="e">
        <f>#REF!</f>
        <v>#REF!</v>
      </c>
      <c r="B1218" s="295" t="e">
        <f>IF(#REF!&lt;&gt;"",#REF!,"")</f>
        <v>#REF!</v>
      </c>
      <c r="C1218" s="294" t="e">
        <f>#REF!</f>
        <v>#REF!</v>
      </c>
      <c r="D1218" s="293" t="e">
        <f>#REF!</f>
        <v>#REF!</v>
      </c>
      <c r="E1218" s="410">
        <f>'Паспорт-3'!E1371</f>
        <v>0</v>
      </c>
      <c r="F1218" s="411"/>
      <c r="G1218" s="426">
        <f t="shared" si="136"/>
        <v>0</v>
      </c>
      <c r="H1218" s="79" t="e">
        <f t="shared" si="137"/>
        <v>#REF!</v>
      </c>
    </row>
    <row r="1219" spans="1:8">
      <c r="A1219" s="323" t="e">
        <f>#REF!</f>
        <v>#REF!</v>
      </c>
      <c r="B1219" s="295" t="e">
        <f>IF(#REF!&lt;&gt;"",#REF!,"")</f>
        <v>#REF!</v>
      </c>
      <c r="C1219" s="294" t="e">
        <f>#REF!</f>
        <v>#REF!</v>
      </c>
      <c r="D1219" s="293" t="e">
        <f>#REF!</f>
        <v>#REF!</v>
      </c>
      <c r="E1219" s="410">
        <f>'Паспорт-3'!E1372</f>
        <v>0</v>
      </c>
      <c r="F1219" s="411"/>
      <c r="G1219" s="426">
        <f t="shared" si="136"/>
        <v>0</v>
      </c>
      <c r="H1219" s="79" t="e">
        <f t="shared" si="137"/>
        <v>#REF!</v>
      </c>
    </row>
    <row r="1220" spans="1:8">
      <c r="A1220" s="323" t="e">
        <f>#REF!</f>
        <v>#REF!</v>
      </c>
      <c r="B1220" s="295" t="e">
        <f>IF(#REF!&lt;&gt;"",#REF!,"")</f>
        <v>#REF!</v>
      </c>
      <c r="C1220" s="294" t="e">
        <f>#REF!</f>
        <v>#REF!</v>
      </c>
      <c r="D1220" s="293" t="e">
        <f>#REF!</f>
        <v>#REF!</v>
      </c>
      <c r="E1220" s="410">
        <f>'Паспорт-3'!E1373</f>
        <v>0</v>
      </c>
      <c r="F1220" s="411"/>
      <c r="G1220" s="426">
        <f t="shared" si="136"/>
        <v>0</v>
      </c>
      <c r="H1220" s="79" t="e">
        <f t="shared" si="137"/>
        <v>#REF!</v>
      </c>
    </row>
    <row r="1221" spans="1:8">
      <c r="A1221" s="323" t="e">
        <f>#REF!</f>
        <v>#REF!</v>
      </c>
      <c r="B1221" s="295" t="e">
        <f>IF(#REF!&lt;&gt;"",#REF!,"")</f>
        <v>#REF!</v>
      </c>
      <c r="C1221" s="294" t="e">
        <f>#REF!</f>
        <v>#REF!</v>
      </c>
      <c r="D1221" s="293" t="e">
        <f>#REF!</f>
        <v>#REF!</v>
      </c>
      <c r="E1221" s="410">
        <f>'Паспорт-3'!E1374</f>
        <v>0</v>
      </c>
      <c r="F1221" s="411"/>
      <c r="G1221" s="426">
        <f t="shared" si="136"/>
        <v>0</v>
      </c>
      <c r="H1221" s="79" t="e">
        <f t="shared" si="137"/>
        <v>#REF!</v>
      </c>
    </row>
    <row r="1222" spans="1:8">
      <c r="A1222" s="323" t="e">
        <f>#REF!</f>
        <v>#REF!</v>
      </c>
      <c r="B1222" s="295" t="e">
        <f>IF(#REF!&lt;&gt;"",#REF!,"")</f>
        <v>#REF!</v>
      </c>
      <c r="C1222" s="294" t="e">
        <f>#REF!</f>
        <v>#REF!</v>
      </c>
      <c r="D1222" s="293" t="e">
        <f>#REF!</f>
        <v>#REF!</v>
      </c>
      <c r="E1222" s="410">
        <f>'Паспорт-3'!E1375</f>
        <v>0</v>
      </c>
      <c r="F1222" s="411"/>
      <c r="G1222" s="426">
        <f t="shared" si="136"/>
        <v>0</v>
      </c>
      <c r="H1222" s="79" t="e">
        <f t="shared" si="137"/>
        <v>#REF!</v>
      </c>
    </row>
    <row r="1223" spans="1:8">
      <c r="A1223" s="323" t="e">
        <f>#REF!</f>
        <v>#REF!</v>
      </c>
      <c r="B1223" s="295" t="e">
        <f>IF(#REF!&lt;&gt;"",#REF!,"")</f>
        <v>#REF!</v>
      </c>
      <c r="C1223" s="294" t="e">
        <f>#REF!</f>
        <v>#REF!</v>
      </c>
      <c r="D1223" s="293" t="e">
        <f>#REF!</f>
        <v>#REF!</v>
      </c>
      <c r="E1223" s="410">
        <f>'Паспорт-3'!E1376</f>
        <v>0</v>
      </c>
      <c r="F1223" s="411"/>
      <c r="G1223" s="426">
        <f t="shared" si="136"/>
        <v>0</v>
      </c>
      <c r="H1223" s="79" t="e">
        <f t="shared" si="137"/>
        <v>#REF!</v>
      </c>
    </row>
    <row r="1224" spans="1:8">
      <c r="A1224" s="430" t="e">
        <f>#REF!</f>
        <v>#REF!</v>
      </c>
      <c r="B1224" s="431" t="e">
        <f>IF(#REF!&lt;&gt;"",#REF!,"")</f>
        <v>#REF!</v>
      </c>
      <c r="C1224" s="432" t="e">
        <f>#REF!</f>
        <v>#REF!</v>
      </c>
      <c r="D1224" s="433" t="e">
        <f>#REF!</f>
        <v>#REF!</v>
      </c>
      <c r="E1224" s="434">
        <f>'Паспорт-3'!E1377</f>
        <v>0</v>
      </c>
      <c r="F1224" s="435"/>
      <c r="G1224" s="436">
        <f t="shared" si="136"/>
        <v>0</v>
      </c>
      <c r="H1224" s="79" t="e">
        <f t="shared" si="137"/>
        <v>#REF!</v>
      </c>
    </row>
    <row r="1225" spans="1:8" ht="12.75" customHeight="1">
      <c r="A1225" s="893" t="s">
        <v>210</v>
      </c>
      <c r="B1225" s="894"/>
      <c r="C1225" s="894"/>
      <c r="D1225" s="894"/>
      <c r="E1225" s="894"/>
      <c r="F1225" s="894"/>
      <c r="G1225" s="895"/>
      <c r="H1225" s="79" t="e">
        <f>H1209</f>
        <v>#REF!</v>
      </c>
    </row>
    <row r="1226" spans="1:8" ht="12.75" customHeight="1">
      <c r="A1226" s="893" t="s">
        <v>230</v>
      </c>
      <c r="B1226" s="894"/>
      <c r="C1226" s="894"/>
      <c r="D1226" s="894"/>
      <c r="E1226" s="894"/>
      <c r="F1226" s="894"/>
      <c r="G1226" s="895"/>
      <c r="H1226" s="79" t="e">
        <f>H1174</f>
        <v>#REF!</v>
      </c>
    </row>
    <row r="1227" spans="1:8" ht="12.75" customHeight="1">
      <c r="A1227" s="857" t="e">
        <f>#REF!</f>
        <v>#REF!</v>
      </c>
      <c r="B1227" s="858"/>
      <c r="C1227" s="858"/>
      <c r="D1227" s="858"/>
      <c r="E1227" s="858"/>
      <c r="F1227" s="858"/>
      <c r="G1227" s="859"/>
      <c r="H1227" s="79" t="e">
        <f>H1228</f>
        <v>#REF!</v>
      </c>
    </row>
    <row r="1228" spans="1:8">
      <c r="A1228" s="417" t="s">
        <v>4</v>
      </c>
      <c r="B1228" s="896" t="s">
        <v>105</v>
      </c>
      <c r="C1228" s="897"/>
      <c r="D1228" s="897"/>
      <c r="E1228" s="900"/>
      <c r="F1228" s="900"/>
      <c r="G1228" s="901"/>
      <c r="H1228" s="79" t="e">
        <f>H1229</f>
        <v>#REF!</v>
      </c>
    </row>
    <row r="1229" spans="1:8">
      <c r="A1229" s="323" t="e">
        <f>#REF!</f>
        <v>#REF!</v>
      </c>
      <c r="B1229" s="418" t="e">
        <f>IF(#REF!&lt;&gt;"",#REF!,"")</f>
        <v>#REF!</v>
      </c>
      <c r="C1229" s="419" t="e">
        <f>#REF!</f>
        <v>#REF!</v>
      </c>
      <c r="D1229" s="420" t="e">
        <f>#REF!</f>
        <v>#REF!</v>
      </c>
      <c r="E1229" s="421">
        <f>'Паспорт-3'!E1391</f>
        <v>0</v>
      </c>
      <c r="F1229" s="422"/>
      <c r="G1229" s="425">
        <f t="shared" ref="G1229:G1243" si="138">F1229-E1229</f>
        <v>0</v>
      </c>
      <c r="H1229" s="79" t="e">
        <f t="shared" ref="H1229:H1243" si="139">IF(B1229&lt;&gt;"","Для друку","")</f>
        <v>#REF!</v>
      </c>
    </row>
    <row r="1230" spans="1:8">
      <c r="A1230" s="323" t="e">
        <f>#REF!</f>
        <v>#REF!</v>
      </c>
      <c r="B1230" s="295" t="e">
        <f>IF(#REF!&lt;&gt;"",#REF!,"")</f>
        <v>#REF!</v>
      </c>
      <c r="C1230" s="294" t="e">
        <f>#REF!</f>
        <v>#REF!</v>
      </c>
      <c r="D1230" s="293" t="e">
        <f>#REF!</f>
        <v>#REF!</v>
      </c>
      <c r="E1230" s="410">
        <f>'Паспорт-3'!E1392</f>
        <v>0</v>
      </c>
      <c r="F1230" s="411"/>
      <c r="G1230" s="426">
        <f t="shared" si="138"/>
        <v>0</v>
      </c>
      <c r="H1230" s="79" t="e">
        <f t="shared" si="139"/>
        <v>#REF!</v>
      </c>
    </row>
    <row r="1231" spans="1:8">
      <c r="A1231" s="323" t="e">
        <f>#REF!</f>
        <v>#REF!</v>
      </c>
      <c r="B1231" s="295" t="e">
        <f>IF(#REF!&lt;&gt;"",#REF!,"")</f>
        <v>#REF!</v>
      </c>
      <c r="C1231" s="294" t="e">
        <f>#REF!</f>
        <v>#REF!</v>
      </c>
      <c r="D1231" s="293" t="e">
        <f>#REF!</f>
        <v>#REF!</v>
      </c>
      <c r="E1231" s="410">
        <f>'Паспорт-3'!E1393</f>
        <v>0</v>
      </c>
      <c r="F1231" s="411"/>
      <c r="G1231" s="426">
        <f t="shared" si="138"/>
        <v>0</v>
      </c>
      <c r="H1231" s="79" t="e">
        <f t="shared" si="139"/>
        <v>#REF!</v>
      </c>
    </row>
    <row r="1232" spans="1:8">
      <c r="A1232" s="323" t="e">
        <f>#REF!</f>
        <v>#REF!</v>
      </c>
      <c r="B1232" s="295" t="e">
        <f>IF(#REF!&lt;&gt;"",#REF!,"")</f>
        <v>#REF!</v>
      </c>
      <c r="C1232" s="294" t="e">
        <f>#REF!</f>
        <v>#REF!</v>
      </c>
      <c r="D1232" s="293" t="e">
        <f>#REF!</f>
        <v>#REF!</v>
      </c>
      <c r="E1232" s="410">
        <f>'Паспорт-3'!E1394</f>
        <v>0</v>
      </c>
      <c r="F1232" s="411"/>
      <c r="G1232" s="426">
        <f t="shared" si="138"/>
        <v>0</v>
      </c>
      <c r="H1232" s="79" t="e">
        <f t="shared" si="139"/>
        <v>#REF!</v>
      </c>
    </row>
    <row r="1233" spans="1:8">
      <c r="A1233" s="323" t="e">
        <f>#REF!</f>
        <v>#REF!</v>
      </c>
      <c r="B1233" s="295" t="e">
        <f>IF(#REF!&lt;&gt;"",#REF!,"")</f>
        <v>#REF!</v>
      </c>
      <c r="C1233" s="294" t="e">
        <f>#REF!</f>
        <v>#REF!</v>
      </c>
      <c r="D1233" s="293" t="e">
        <f>#REF!</f>
        <v>#REF!</v>
      </c>
      <c r="E1233" s="410">
        <f>'Паспорт-3'!E1395</f>
        <v>0</v>
      </c>
      <c r="F1233" s="411"/>
      <c r="G1233" s="426">
        <f t="shared" si="138"/>
        <v>0</v>
      </c>
      <c r="H1233" s="79" t="e">
        <f t="shared" si="139"/>
        <v>#REF!</v>
      </c>
    </row>
    <row r="1234" spans="1:8">
      <c r="A1234" s="323" t="e">
        <f>#REF!</f>
        <v>#REF!</v>
      </c>
      <c r="B1234" s="295" t="e">
        <f>IF(#REF!&lt;&gt;"",#REF!,"")</f>
        <v>#REF!</v>
      </c>
      <c r="C1234" s="294" t="e">
        <f>#REF!</f>
        <v>#REF!</v>
      </c>
      <c r="D1234" s="293" t="e">
        <f>#REF!</f>
        <v>#REF!</v>
      </c>
      <c r="E1234" s="410">
        <f>'Паспорт-3'!E1396</f>
        <v>0</v>
      </c>
      <c r="F1234" s="411"/>
      <c r="G1234" s="426">
        <f t="shared" si="138"/>
        <v>0</v>
      </c>
      <c r="H1234" s="79" t="e">
        <f t="shared" si="139"/>
        <v>#REF!</v>
      </c>
    </row>
    <row r="1235" spans="1:8">
      <c r="A1235" s="323" t="e">
        <f>#REF!</f>
        <v>#REF!</v>
      </c>
      <c r="B1235" s="295" t="e">
        <f>IF(#REF!&lt;&gt;"",#REF!,"")</f>
        <v>#REF!</v>
      </c>
      <c r="C1235" s="294" t="e">
        <f>#REF!</f>
        <v>#REF!</v>
      </c>
      <c r="D1235" s="293" t="e">
        <f>#REF!</f>
        <v>#REF!</v>
      </c>
      <c r="E1235" s="410">
        <f>'Паспорт-3'!E1397</f>
        <v>0</v>
      </c>
      <c r="F1235" s="411"/>
      <c r="G1235" s="426">
        <f t="shared" si="138"/>
        <v>0</v>
      </c>
      <c r="H1235" s="79" t="e">
        <f t="shared" si="139"/>
        <v>#REF!</v>
      </c>
    </row>
    <row r="1236" spans="1:8">
      <c r="A1236" s="323" t="e">
        <f>#REF!</f>
        <v>#REF!</v>
      </c>
      <c r="B1236" s="295" t="e">
        <f>IF(#REF!&lt;&gt;"",#REF!,"")</f>
        <v>#REF!</v>
      </c>
      <c r="C1236" s="294" t="e">
        <f>#REF!</f>
        <v>#REF!</v>
      </c>
      <c r="D1236" s="293" t="e">
        <f>#REF!</f>
        <v>#REF!</v>
      </c>
      <c r="E1236" s="410">
        <f>'Паспорт-3'!E1398</f>
        <v>0</v>
      </c>
      <c r="F1236" s="411"/>
      <c r="G1236" s="426">
        <f t="shared" si="138"/>
        <v>0</v>
      </c>
      <c r="H1236" s="79" t="e">
        <f t="shared" si="139"/>
        <v>#REF!</v>
      </c>
    </row>
    <row r="1237" spans="1:8">
      <c r="A1237" s="323" t="e">
        <f>#REF!</f>
        <v>#REF!</v>
      </c>
      <c r="B1237" s="295" t="e">
        <f>IF(#REF!&lt;&gt;"",#REF!,"")</f>
        <v>#REF!</v>
      </c>
      <c r="C1237" s="294" t="e">
        <f>#REF!</f>
        <v>#REF!</v>
      </c>
      <c r="D1237" s="293" t="e">
        <f>#REF!</f>
        <v>#REF!</v>
      </c>
      <c r="E1237" s="410">
        <f>'Паспорт-3'!E1399</f>
        <v>0</v>
      </c>
      <c r="F1237" s="411"/>
      <c r="G1237" s="426">
        <f t="shared" si="138"/>
        <v>0</v>
      </c>
      <c r="H1237" s="79" t="e">
        <f t="shared" si="139"/>
        <v>#REF!</v>
      </c>
    </row>
    <row r="1238" spans="1:8">
      <c r="A1238" s="323" t="e">
        <f>#REF!</f>
        <v>#REF!</v>
      </c>
      <c r="B1238" s="295" t="e">
        <f>IF(#REF!&lt;&gt;"",#REF!,"")</f>
        <v>#REF!</v>
      </c>
      <c r="C1238" s="294" t="e">
        <f>#REF!</f>
        <v>#REF!</v>
      </c>
      <c r="D1238" s="293" t="e">
        <f>#REF!</f>
        <v>#REF!</v>
      </c>
      <c r="E1238" s="410">
        <f>'Паспорт-3'!E1400</f>
        <v>0</v>
      </c>
      <c r="F1238" s="411"/>
      <c r="G1238" s="426">
        <f t="shared" si="138"/>
        <v>0</v>
      </c>
      <c r="H1238" s="79" t="e">
        <f t="shared" si="139"/>
        <v>#REF!</v>
      </c>
    </row>
    <row r="1239" spans="1:8">
      <c r="A1239" s="323" t="e">
        <f>#REF!</f>
        <v>#REF!</v>
      </c>
      <c r="B1239" s="295" t="e">
        <f>IF(#REF!&lt;&gt;"",#REF!,"")</f>
        <v>#REF!</v>
      </c>
      <c r="C1239" s="294" t="e">
        <f>#REF!</f>
        <v>#REF!</v>
      </c>
      <c r="D1239" s="293" t="e">
        <f>#REF!</f>
        <v>#REF!</v>
      </c>
      <c r="E1239" s="410">
        <f>'Паспорт-3'!E1401</f>
        <v>0</v>
      </c>
      <c r="F1239" s="411"/>
      <c r="G1239" s="426">
        <f t="shared" si="138"/>
        <v>0</v>
      </c>
      <c r="H1239" s="79" t="e">
        <f t="shared" si="139"/>
        <v>#REF!</v>
      </c>
    </row>
    <row r="1240" spans="1:8">
      <c r="A1240" s="323" t="e">
        <f>#REF!</f>
        <v>#REF!</v>
      </c>
      <c r="B1240" s="295" t="e">
        <f>IF(#REF!&lt;&gt;"",#REF!,"")</f>
        <v>#REF!</v>
      </c>
      <c r="C1240" s="294" t="e">
        <f>#REF!</f>
        <v>#REF!</v>
      </c>
      <c r="D1240" s="293" t="e">
        <f>#REF!</f>
        <v>#REF!</v>
      </c>
      <c r="E1240" s="410">
        <f>'Паспорт-3'!E1402</f>
        <v>0</v>
      </c>
      <c r="F1240" s="411"/>
      <c r="G1240" s="426">
        <f t="shared" si="138"/>
        <v>0</v>
      </c>
      <c r="H1240" s="79" t="e">
        <f t="shared" si="139"/>
        <v>#REF!</v>
      </c>
    </row>
    <row r="1241" spans="1:8">
      <c r="A1241" s="323" t="e">
        <f>#REF!</f>
        <v>#REF!</v>
      </c>
      <c r="B1241" s="295" t="e">
        <f>IF(#REF!&lt;&gt;"",#REF!,"")</f>
        <v>#REF!</v>
      </c>
      <c r="C1241" s="294" t="e">
        <f>#REF!</f>
        <v>#REF!</v>
      </c>
      <c r="D1241" s="293" t="e">
        <f>#REF!</f>
        <v>#REF!</v>
      </c>
      <c r="E1241" s="410">
        <f>'Паспорт-3'!E1403</f>
        <v>0</v>
      </c>
      <c r="F1241" s="411"/>
      <c r="G1241" s="426">
        <f t="shared" si="138"/>
        <v>0</v>
      </c>
      <c r="H1241" s="79" t="e">
        <f t="shared" si="139"/>
        <v>#REF!</v>
      </c>
    </row>
    <row r="1242" spans="1:8">
      <c r="A1242" s="323" t="e">
        <f>#REF!</f>
        <v>#REF!</v>
      </c>
      <c r="B1242" s="295" t="e">
        <f>IF(#REF!&lt;&gt;"",#REF!,"")</f>
        <v>#REF!</v>
      </c>
      <c r="C1242" s="294" t="e">
        <f>#REF!</f>
        <v>#REF!</v>
      </c>
      <c r="D1242" s="293" t="e">
        <f>#REF!</f>
        <v>#REF!</v>
      </c>
      <c r="E1242" s="410">
        <f>'Паспорт-3'!E1404</f>
        <v>0</v>
      </c>
      <c r="F1242" s="411"/>
      <c r="G1242" s="426">
        <f t="shared" si="138"/>
        <v>0</v>
      </c>
      <c r="H1242" s="79" t="e">
        <f t="shared" si="139"/>
        <v>#REF!</v>
      </c>
    </row>
    <row r="1243" spans="1:8">
      <c r="A1243" s="430" t="e">
        <f>#REF!</f>
        <v>#REF!</v>
      </c>
      <c r="B1243" s="431" t="e">
        <f>IF(#REF!&lt;&gt;"",#REF!,"")</f>
        <v>#REF!</v>
      </c>
      <c r="C1243" s="432" t="e">
        <f>#REF!</f>
        <v>#REF!</v>
      </c>
      <c r="D1243" s="433" t="e">
        <f>#REF!</f>
        <v>#REF!</v>
      </c>
      <c r="E1243" s="434">
        <f>'Паспорт-3'!E1405</f>
        <v>0</v>
      </c>
      <c r="F1243" s="435"/>
      <c r="G1243" s="436">
        <f t="shared" si="138"/>
        <v>0</v>
      </c>
      <c r="H1243" s="79" t="e">
        <f t="shared" si="139"/>
        <v>#REF!</v>
      </c>
    </row>
    <row r="1244" spans="1:8" ht="12.75" customHeight="1">
      <c r="A1244" s="893" t="s">
        <v>210</v>
      </c>
      <c r="B1244" s="894"/>
      <c r="C1244" s="894"/>
      <c r="D1244" s="894"/>
      <c r="E1244" s="894"/>
      <c r="F1244" s="894"/>
      <c r="G1244" s="895"/>
      <c r="H1244" s="79" t="e">
        <f>H1228</f>
        <v>#REF!</v>
      </c>
    </row>
    <row r="1245" spans="1:8">
      <c r="A1245" s="417" t="e">
        <f>#REF!</f>
        <v>#REF!</v>
      </c>
      <c r="B1245" s="896" t="s">
        <v>106</v>
      </c>
      <c r="C1245" s="897"/>
      <c r="D1245" s="897"/>
      <c r="E1245" s="897"/>
      <c r="F1245" s="897"/>
      <c r="G1245" s="902"/>
      <c r="H1245" s="79" t="e">
        <f>H1246</f>
        <v>#REF!</v>
      </c>
    </row>
    <row r="1246" spans="1:8">
      <c r="A1246" s="323" t="e">
        <f>#REF!</f>
        <v>#REF!</v>
      </c>
      <c r="B1246" s="418" t="e">
        <f>IF(#REF!&lt;&gt;"",#REF!,"")</f>
        <v>#REF!</v>
      </c>
      <c r="C1246" s="419" t="e">
        <f>#REF!</f>
        <v>#REF!</v>
      </c>
      <c r="D1246" s="420" t="e">
        <f>#REF!</f>
        <v>#REF!</v>
      </c>
      <c r="E1246" s="427">
        <f>'Паспорт-3'!E1407</f>
        <v>0</v>
      </c>
      <c r="F1246" s="428"/>
      <c r="G1246" s="429">
        <f t="shared" ref="G1246:G1260" si="140">F1246-E1246</f>
        <v>0</v>
      </c>
      <c r="H1246" s="79" t="e">
        <f t="shared" ref="H1246:H1260" si="141">IF(B1246&lt;&gt;"","Для друку","")</f>
        <v>#REF!</v>
      </c>
    </row>
    <row r="1247" spans="1:8">
      <c r="A1247" s="323" t="e">
        <f>#REF!</f>
        <v>#REF!</v>
      </c>
      <c r="B1247" s="295" t="e">
        <f>IF(#REF!&lt;&gt;"",#REF!,"")</f>
        <v>#REF!</v>
      </c>
      <c r="C1247" s="294" t="e">
        <f>#REF!</f>
        <v>#REF!</v>
      </c>
      <c r="D1247" s="293" t="e">
        <f>#REF!</f>
        <v>#REF!</v>
      </c>
      <c r="E1247" s="410">
        <f>'Паспорт-3'!E1408</f>
        <v>0</v>
      </c>
      <c r="F1247" s="411"/>
      <c r="G1247" s="426">
        <f t="shared" si="140"/>
        <v>0</v>
      </c>
      <c r="H1247" s="79" t="e">
        <f t="shared" si="141"/>
        <v>#REF!</v>
      </c>
    </row>
    <row r="1248" spans="1:8">
      <c r="A1248" s="323" t="e">
        <f>#REF!</f>
        <v>#REF!</v>
      </c>
      <c r="B1248" s="295" t="e">
        <f>IF(#REF!&lt;&gt;"",#REF!,"")</f>
        <v>#REF!</v>
      </c>
      <c r="C1248" s="294" t="e">
        <f>#REF!</f>
        <v>#REF!</v>
      </c>
      <c r="D1248" s="293" t="e">
        <f>#REF!</f>
        <v>#REF!</v>
      </c>
      <c r="E1248" s="410">
        <f>'Паспорт-3'!E1409</f>
        <v>0</v>
      </c>
      <c r="F1248" s="411"/>
      <c r="G1248" s="426">
        <f t="shared" si="140"/>
        <v>0</v>
      </c>
      <c r="H1248" s="79" t="e">
        <f t="shared" si="141"/>
        <v>#REF!</v>
      </c>
    </row>
    <row r="1249" spans="1:8">
      <c r="A1249" s="323" t="e">
        <f>#REF!</f>
        <v>#REF!</v>
      </c>
      <c r="B1249" s="295" t="e">
        <f>IF(#REF!&lt;&gt;"",#REF!,"")</f>
        <v>#REF!</v>
      </c>
      <c r="C1249" s="294" t="e">
        <f>#REF!</f>
        <v>#REF!</v>
      </c>
      <c r="D1249" s="293" t="e">
        <f>#REF!</f>
        <v>#REF!</v>
      </c>
      <c r="E1249" s="410">
        <f>'Паспорт-3'!E1410</f>
        <v>0</v>
      </c>
      <c r="F1249" s="411"/>
      <c r="G1249" s="426">
        <f t="shared" si="140"/>
        <v>0</v>
      </c>
      <c r="H1249" s="79" t="e">
        <f t="shared" si="141"/>
        <v>#REF!</v>
      </c>
    </row>
    <row r="1250" spans="1:8">
      <c r="A1250" s="323" t="e">
        <f>#REF!</f>
        <v>#REF!</v>
      </c>
      <c r="B1250" s="295" t="e">
        <f>IF(#REF!&lt;&gt;"",#REF!,"")</f>
        <v>#REF!</v>
      </c>
      <c r="C1250" s="294" t="e">
        <f>#REF!</f>
        <v>#REF!</v>
      </c>
      <c r="D1250" s="293" t="e">
        <f>#REF!</f>
        <v>#REF!</v>
      </c>
      <c r="E1250" s="410">
        <f>'Паспорт-3'!E1411</f>
        <v>0</v>
      </c>
      <c r="F1250" s="411"/>
      <c r="G1250" s="426">
        <f t="shared" si="140"/>
        <v>0</v>
      </c>
      <c r="H1250" s="79" t="e">
        <f t="shared" si="141"/>
        <v>#REF!</v>
      </c>
    </row>
    <row r="1251" spans="1:8">
      <c r="A1251" s="323" t="e">
        <f>#REF!</f>
        <v>#REF!</v>
      </c>
      <c r="B1251" s="295" t="e">
        <f>IF(#REF!&lt;&gt;"",#REF!,"")</f>
        <v>#REF!</v>
      </c>
      <c r="C1251" s="294" t="e">
        <f>#REF!</f>
        <v>#REF!</v>
      </c>
      <c r="D1251" s="293" t="e">
        <f>#REF!</f>
        <v>#REF!</v>
      </c>
      <c r="E1251" s="410">
        <f>'Паспорт-3'!E1412</f>
        <v>0</v>
      </c>
      <c r="F1251" s="411"/>
      <c r="G1251" s="426">
        <f t="shared" si="140"/>
        <v>0</v>
      </c>
      <c r="H1251" s="79" t="e">
        <f t="shared" si="141"/>
        <v>#REF!</v>
      </c>
    </row>
    <row r="1252" spans="1:8">
      <c r="A1252" s="323" t="e">
        <f>#REF!</f>
        <v>#REF!</v>
      </c>
      <c r="B1252" s="295" t="e">
        <f>IF(#REF!&lt;&gt;"",#REF!,"")</f>
        <v>#REF!</v>
      </c>
      <c r="C1252" s="294" t="e">
        <f>#REF!</f>
        <v>#REF!</v>
      </c>
      <c r="D1252" s="293" t="e">
        <f>#REF!</f>
        <v>#REF!</v>
      </c>
      <c r="E1252" s="410">
        <f>'Паспорт-3'!E1413</f>
        <v>0</v>
      </c>
      <c r="F1252" s="411"/>
      <c r="G1252" s="426">
        <f t="shared" si="140"/>
        <v>0</v>
      </c>
      <c r="H1252" s="79" t="e">
        <f t="shared" si="141"/>
        <v>#REF!</v>
      </c>
    </row>
    <row r="1253" spans="1:8">
      <c r="A1253" s="323" t="e">
        <f>#REF!</f>
        <v>#REF!</v>
      </c>
      <c r="B1253" s="295" t="e">
        <f>IF(#REF!&lt;&gt;"",#REF!,"")</f>
        <v>#REF!</v>
      </c>
      <c r="C1253" s="294" t="e">
        <f>#REF!</f>
        <v>#REF!</v>
      </c>
      <c r="D1253" s="293" t="e">
        <f>#REF!</f>
        <v>#REF!</v>
      </c>
      <c r="E1253" s="410">
        <f>'Паспорт-3'!E1414</f>
        <v>0</v>
      </c>
      <c r="F1253" s="411"/>
      <c r="G1253" s="426">
        <f t="shared" si="140"/>
        <v>0</v>
      </c>
      <c r="H1253" s="79" t="e">
        <f t="shared" si="141"/>
        <v>#REF!</v>
      </c>
    </row>
    <row r="1254" spans="1:8">
      <c r="A1254" s="323" t="e">
        <f>#REF!</f>
        <v>#REF!</v>
      </c>
      <c r="B1254" s="295" t="e">
        <f>IF(#REF!&lt;&gt;"",#REF!,"")</f>
        <v>#REF!</v>
      </c>
      <c r="C1254" s="294" t="e">
        <f>#REF!</f>
        <v>#REF!</v>
      </c>
      <c r="D1254" s="293" t="e">
        <f>#REF!</f>
        <v>#REF!</v>
      </c>
      <c r="E1254" s="410">
        <f>'Паспорт-3'!E1415</f>
        <v>0</v>
      </c>
      <c r="F1254" s="411"/>
      <c r="G1254" s="426">
        <f t="shared" si="140"/>
        <v>0</v>
      </c>
      <c r="H1254" s="79" t="e">
        <f t="shared" si="141"/>
        <v>#REF!</v>
      </c>
    </row>
    <row r="1255" spans="1:8">
      <c r="A1255" s="323" t="e">
        <f>#REF!</f>
        <v>#REF!</v>
      </c>
      <c r="B1255" s="295" t="e">
        <f>IF(#REF!&lt;&gt;"",#REF!,"")</f>
        <v>#REF!</v>
      </c>
      <c r="C1255" s="294" t="e">
        <f>#REF!</f>
        <v>#REF!</v>
      </c>
      <c r="D1255" s="293" t="e">
        <f>#REF!</f>
        <v>#REF!</v>
      </c>
      <c r="E1255" s="410">
        <f>'Паспорт-3'!E1416</f>
        <v>0</v>
      </c>
      <c r="F1255" s="411"/>
      <c r="G1255" s="426">
        <f t="shared" si="140"/>
        <v>0</v>
      </c>
      <c r="H1255" s="79" t="e">
        <f t="shared" si="141"/>
        <v>#REF!</v>
      </c>
    </row>
    <row r="1256" spans="1:8">
      <c r="A1256" s="323" t="e">
        <f>#REF!</f>
        <v>#REF!</v>
      </c>
      <c r="B1256" s="295" t="e">
        <f>IF(#REF!&lt;&gt;"",#REF!,"")</f>
        <v>#REF!</v>
      </c>
      <c r="C1256" s="294" t="e">
        <f>#REF!</f>
        <v>#REF!</v>
      </c>
      <c r="D1256" s="293" t="e">
        <f>#REF!</f>
        <v>#REF!</v>
      </c>
      <c r="E1256" s="410">
        <f>'Паспорт-3'!E1417</f>
        <v>0</v>
      </c>
      <c r="F1256" s="411"/>
      <c r="G1256" s="426">
        <f t="shared" si="140"/>
        <v>0</v>
      </c>
      <c r="H1256" s="79" t="e">
        <f t="shared" si="141"/>
        <v>#REF!</v>
      </c>
    </row>
    <row r="1257" spans="1:8">
      <c r="A1257" s="323" t="e">
        <f>#REF!</f>
        <v>#REF!</v>
      </c>
      <c r="B1257" s="295" t="e">
        <f>IF(#REF!&lt;&gt;"",#REF!,"")</f>
        <v>#REF!</v>
      </c>
      <c r="C1257" s="294" t="e">
        <f>#REF!</f>
        <v>#REF!</v>
      </c>
      <c r="D1257" s="293" t="e">
        <f>#REF!</f>
        <v>#REF!</v>
      </c>
      <c r="E1257" s="410">
        <f>'Паспорт-3'!E1418</f>
        <v>0</v>
      </c>
      <c r="F1257" s="411"/>
      <c r="G1257" s="426">
        <f t="shared" si="140"/>
        <v>0</v>
      </c>
      <c r="H1257" s="79" t="e">
        <f t="shared" si="141"/>
        <v>#REF!</v>
      </c>
    </row>
    <row r="1258" spans="1:8">
      <c r="A1258" s="323" t="e">
        <f>#REF!</f>
        <v>#REF!</v>
      </c>
      <c r="B1258" s="295" t="e">
        <f>IF(#REF!&lt;&gt;"",#REF!,"")</f>
        <v>#REF!</v>
      </c>
      <c r="C1258" s="294" t="e">
        <f>#REF!</f>
        <v>#REF!</v>
      </c>
      <c r="D1258" s="293" t="e">
        <f>#REF!</f>
        <v>#REF!</v>
      </c>
      <c r="E1258" s="410">
        <f>'Паспорт-3'!E1419</f>
        <v>0</v>
      </c>
      <c r="F1258" s="411"/>
      <c r="G1258" s="426">
        <f t="shared" si="140"/>
        <v>0</v>
      </c>
      <c r="H1258" s="79" t="e">
        <f t="shared" si="141"/>
        <v>#REF!</v>
      </c>
    </row>
    <row r="1259" spans="1:8">
      <c r="A1259" s="323" t="e">
        <f>#REF!</f>
        <v>#REF!</v>
      </c>
      <c r="B1259" s="295" t="e">
        <f>IF(#REF!&lt;&gt;"",#REF!,"")</f>
        <v>#REF!</v>
      </c>
      <c r="C1259" s="294" t="e">
        <f>#REF!</f>
        <v>#REF!</v>
      </c>
      <c r="D1259" s="293" t="e">
        <f>#REF!</f>
        <v>#REF!</v>
      </c>
      <c r="E1259" s="410">
        <f>'Паспорт-3'!E1420</f>
        <v>0</v>
      </c>
      <c r="F1259" s="411"/>
      <c r="G1259" s="426">
        <f t="shared" si="140"/>
        <v>0</v>
      </c>
      <c r="H1259" s="79" t="e">
        <f t="shared" si="141"/>
        <v>#REF!</v>
      </c>
    </row>
    <row r="1260" spans="1:8">
      <c r="A1260" s="430" t="e">
        <f>#REF!</f>
        <v>#REF!</v>
      </c>
      <c r="B1260" s="431" t="e">
        <f>IF(#REF!&lt;&gt;"",#REF!,"")</f>
        <v>#REF!</v>
      </c>
      <c r="C1260" s="432" t="e">
        <f>#REF!</f>
        <v>#REF!</v>
      </c>
      <c r="D1260" s="433" t="e">
        <f>#REF!</f>
        <v>#REF!</v>
      </c>
      <c r="E1260" s="434">
        <f>'Паспорт-3'!E1421</f>
        <v>0</v>
      </c>
      <c r="F1260" s="435"/>
      <c r="G1260" s="436">
        <f t="shared" si="140"/>
        <v>0</v>
      </c>
      <c r="H1260" s="79" t="e">
        <f t="shared" si="141"/>
        <v>#REF!</v>
      </c>
    </row>
    <row r="1261" spans="1:8" ht="12.75" customHeight="1">
      <c r="A1261" s="893" t="s">
        <v>210</v>
      </c>
      <c r="B1261" s="894"/>
      <c r="C1261" s="894"/>
      <c r="D1261" s="894"/>
      <c r="E1261" s="894"/>
      <c r="F1261" s="894"/>
      <c r="G1261" s="895"/>
      <c r="H1261" s="79" t="e">
        <f>H1245</f>
        <v>#REF!</v>
      </c>
    </row>
    <row r="1262" spans="1:8">
      <c r="A1262" s="423" t="e">
        <f>#REF!</f>
        <v>#REF!</v>
      </c>
      <c r="B1262" s="896" t="s">
        <v>107</v>
      </c>
      <c r="C1262" s="897"/>
      <c r="D1262" s="897"/>
      <c r="E1262" s="898"/>
      <c r="F1262" s="898"/>
      <c r="G1262" s="899"/>
      <c r="H1262" s="79" t="e">
        <f>H1263</f>
        <v>#REF!</v>
      </c>
    </row>
    <row r="1263" spans="1:8">
      <c r="A1263" s="323" t="e">
        <f>#REF!</f>
        <v>#REF!</v>
      </c>
      <c r="B1263" s="418" t="e">
        <f>IF(#REF!&lt;&gt;"",#REF!,"")</f>
        <v>#REF!</v>
      </c>
      <c r="C1263" s="419" t="e">
        <f>#REF!</f>
        <v>#REF!</v>
      </c>
      <c r="D1263" s="420" t="e">
        <f>#REF!</f>
        <v>#REF!</v>
      </c>
      <c r="E1263" s="421">
        <f>'Паспорт-3'!E1423</f>
        <v>0</v>
      </c>
      <c r="F1263" s="422"/>
      <c r="G1263" s="425">
        <f t="shared" ref="G1263:G1277" si="142">F1263-E1263</f>
        <v>0</v>
      </c>
      <c r="H1263" s="79" t="e">
        <f t="shared" ref="H1263:H1277" si="143">IF(B1263&lt;&gt;"","Для друку","")</f>
        <v>#REF!</v>
      </c>
    </row>
    <row r="1264" spans="1:8">
      <c r="A1264" s="323" t="e">
        <f>#REF!</f>
        <v>#REF!</v>
      </c>
      <c r="B1264" s="295" t="e">
        <f>IF(#REF!&lt;&gt;"",#REF!,"")</f>
        <v>#REF!</v>
      </c>
      <c r="C1264" s="294" t="e">
        <f>#REF!</f>
        <v>#REF!</v>
      </c>
      <c r="D1264" s="293" t="e">
        <f>#REF!</f>
        <v>#REF!</v>
      </c>
      <c r="E1264" s="410">
        <f>'Паспорт-3'!E1424</f>
        <v>0</v>
      </c>
      <c r="F1264" s="411"/>
      <c r="G1264" s="426">
        <f t="shared" si="142"/>
        <v>0</v>
      </c>
      <c r="H1264" s="79" t="e">
        <f t="shared" si="143"/>
        <v>#REF!</v>
      </c>
    </row>
    <row r="1265" spans="1:8">
      <c r="A1265" s="323" t="e">
        <f>#REF!</f>
        <v>#REF!</v>
      </c>
      <c r="B1265" s="295" t="e">
        <f>IF(#REF!&lt;&gt;"",#REF!,"")</f>
        <v>#REF!</v>
      </c>
      <c r="C1265" s="294" t="e">
        <f>#REF!</f>
        <v>#REF!</v>
      </c>
      <c r="D1265" s="293" t="e">
        <f>#REF!</f>
        <v>#REF!</v>
      </c>
      <c r="E1265" s="410">
        <f>'Паспорт-3'!E1425</f>
        <v>0</v>
      </c>
      <c r="F1265" s="411"/>
      <c r="G1265" s="426">
        <f t="shared" si="142"/>
        <v>0</v>
      </c>
      <c r="H1265" s="79" t="e">
        <f t="shared" si="143"/>
        <v>#REF!</v>
      </c>
    </row>
    <row r="1266" spans="1:8">
      <c r="A1266" s="323" t="e">
        <f>#REF!</f>
        <v>#REF!</v>
      </c>
      <c r="B1266" s="295" t="e">
        <f>IF(#REF!&lt;&gt;"",#REF!,"")</f>
        <v>#REF!</v>
      </c>
      <c r="C1266" s="294" t="e">
        <f>#REF!</f>
        <v>#REF!</v>
      </c>
      <c r="D1266" s="293" t="e">
        <f>#REF!</f>
        <v>#REF!</v>
      </c>
      <c r="E1266" s="410">
        <f>'Паспорт-3'!E1426</f>
        <v>0</v>
      </c>
      <c r="F1266" s="411"/>
      <c r="G1266" s="426">
        <f t="shared" si="142"/>
        <v>0</v>
      </c>
      <c r="H1266" s="79" t="e">
        <f t="shared" si="143"/>
        <v>#REF!</v>
      </c>
    </row>
    <row r="1267" spans="1:8">
      <c r="A1267" s="323" t="e">
        <f>#REF!</f>
        <v>#REF!</v>
      </c>
      <c r="B1267" s="295" t="e">
        <f>IF(#REF!&lt;&gt;"",#REF!,"")</f>
        <v>#REF!</v>
      </c>
      <c r="C1267" s="294" t="e">
        <f>#REF!</f>
        <v>#REF!</v>
      </c>
      <c r="D1267" s="293" t="e">
        <f>#REF!</f>
        <v>#REF!</v>
      </c>
      <c r="E1267" s="410">
        <f>'Паспорт-3'!E1427</f>
        <v>0</v>
      </c>
      <c r="F1267" s="411"/>
      <c r="G1267" s="426">
        <f t="shared" si="142"/>
        <v>0</v>
      </c>
      <c r="H1267" s="79" t="e">
        <f t="shared" si="143"/>
        <v>#REF!</v>
      </c>
    </row>
    <row r="1268" spans="1:8">
      <c r="A1268" s="323" t="e">
        <f>#REF!</f>
        <v>#REF!</v>
      </c>
      <c r="B1268" s="295" t="e">
        <f>IF(#REF!&lt;&gt;"",#REF!,"")</f>
        <v>#REF!</v>
      </c>
      <c r="C1268" s="294" t="e">
        <f>#REF!</f>
        <v>#REF!</v>
      </c>
      <c r="D1268" s="293" t="e">
        <f>#REF!</f>
        <v>#REF!</v>
      </c>
      <c r="E1268" s="410">
        <f>'Паспорт-3'!E1428</f>
        <v>0</v>
      </c>
      <c r="F1268" s="411"/>
      <c r="G1268" s="426">
        <f t="shared" si="142"/>
        <v>0</v>
      </c>
      <c r="H1268" s="79" t="e">
        <f t="shared" si="143"/>
        <v>#REF!</v>
      </c>
    </row>
    <row r="1269" spans="1:8">
      <c r="A1269" s="323" t="e">
        <f>#REF!</f>
        <v>#REF!</v>
      </c>
      <c r="B1269" s="295" t="e">
        <f>IF(#REF!&lt;&gt;"",#REF!,"")</f>
        <v>#REF!</v>
      </c>
      <c r="C1269" s="294" t="e">
        <f>#REF!</f>
        <v>#REF!</v>
      </c>
      <c r="D1269" s="293" t="e">
        <f>#REF!</f>
        <v>#REF!</v>
      </c>
      <c r="E1269" s="410">
        <f>'Паспорт-3'!E1429</f>
        <v>0</v>
      </c>
      <c r="F1269" s="411"/>
      <c r="G1269" s="426">
        <f t="shared" si="142"/>
        <v>0</v>
      </c>
      <c r="H1269" s="79" t="e">
        <f t="shared" si="143"/>
        <v>#REF!</v>
      </c>
    </row>
    <row r="1270" spans="1:8">
      <c r="A1270" s="323" t="e">
        <f>#REF!</f>
        <v>#REF!</v>
      </c>
      <c r="B1270" s="295" t="e">
        <f>IF(#REF!&lt;&gt;"",#REF!,"")</f>
        <v>#REF!</v>
      </c>
      <c r="C1270" s="294" t="e">
        <f>#REF!</f>
        <v>#REF!</v>
      </c>
      <c r="D1270" s="293" t="e">
        <f>#REF!</f>
        <v>#REF!</v>
      </c>
      <c r="E1270" s="410">
        <f>'Паспорт-3'!E1430</f>
        <v>0</v>
      </c>
      <c r="F1270" s="411"/>
      <c r="G1270" s="426">
        <f t="shared" si="142"/>
        <v>0</v>
      </c>
      <c r="H1270" s="79" t="e">
        <f t="shared" si="143"/>
        <v>#REF!</v>
      </c>
    </row>
    <row r="1271" spans="1:8">
      <c r="A1271" s="323" t="e">
        <f>#REF!</f>
        <v>#REF!</v>
      </c>
      <c r="B1271" s="295" t="e">
        <f>IF(#REF!&lt;&gt;"",#REF!,"")</f>
        <v>#REF!</v>
      </c>
      <c r="C1271" s="294" t="e">
        <f>#REF!</f>
        <v>#REF!</v>
      </c>
      <c r="D1271" s="293" t="e">
        <f>#REF!</f>
        <v>#REF!</v>
      </c>
      <c r="E1271" s="410">
        <f>'Паспорт-3'!E1431</f>
        <v>0</v>
      </c>
      <c r="F1271" s="411"/>
      <c r="G1271" s="426">
        <f t="shared" si="142"/>
        <v>0</v>
      </c>
      <c r="H1271" s="79" t="e">
        <f t="shared" si="143"/>
        <v>#REF!</v>
      </c>
    </row>
    <row r="1272" spans="1:8">
      <c r="A1272" s="323" t="e">
        <f>#REF!</f>
        <v>#REF!</v>
      </c>
      <c r="B1272" s="295" t="e">
        <f>IF(#REF!&lt;&gt;"",#REF!,"")</f>
        <v>#REF!</v>
      </c>
      <c r="C1272" s="294" t="e">
        <f>#REF!</f>
        <v>#REF!</v>
      </c>
      <c r="D1272" s="293" t="e">
        <f>#REF!</f>
        <v>#REF!</v>
      </c>
      <c r="E1272" s="410">
        <f>'Паспорт-3'!E1432</f>
        <v>0</v>
      </c>
      <c r="F1272" s="411"/>
      <c r="G1272" s="426">
        <f t="shared" si="142"/>
        <v>0</v>
      </c>
      <c r="H1272" s="79" t="e">
        <f t="shared" si="143"/>
        <v>#REF!</v>
      </c>
    </row>
    <row r="1273" spans="1:8">
      <c r="A1273" s="323" t="e">
        <f>#REF!</f>
        <v>#REF!</v>
      </c>
      <c r="B1273" s="295" t="e">
        <f>IF(#REF!&lt;&gt;"",#REF!,"")</f>
        <v>#REF!</v>
      </c>
      <c r="C1273" s="294" t="e">
        <f>#REF!</f>
        <v>#REF!</v>
      </c>
      <c r="D1273" s="293" t="e">
        <f>#REF!</f>
        <v>#REF!</v>
      </c>
      <c r="E1273" s="410">
        <f>'Паспорт-3'!E1433</f>
        <v>0</v>
      </c>
      <c r="F1273" s="411"/>
      <c r="G1273" s="426">
        <f t="shared" si="142"/>
        <v>0</v>
      </c>
      <c r="H1273" s="79" t="e">
        <f t="shared" si="143"/>
        <v>#REF!</v>
      </c>
    </row>
    <row r="1274" spans="1:8">
      <c r="A1274" s="323" t="e">
        <f>#REF!</f>
        <v>#REF!</v>
      </c>
      <c r="B1274" s="295" t="e">
        <f>IF(#REF!&lt;&gt;"",#REF!,"")</f>
        <v>#REF!</v>
      </c>
      <c r="C1274" s="294" t="e">
        <f>#REF!</f>
        <v>#REF!</v>
      </c>
      <c r="D1274" s="293" t="e">
        <f>#REF!</f>
        <v>#REF!</v>
      </c>
      <c r="E1274" s="410">
        <f>'Паспорт-3'!E1434</f>
        <v>0</v>
      </c>
      <c r="F1274" s="411"/>
      <c r="G1274" s="426">
        <f t="shared" si="142"/>
        <v>0</v>
      </c>
      <c r="H1274" s="79" t="e">
        <f t="shared" si="143"/>
        <v>#REF!</v>
      </c>
    </row>
    <row r="1275" spans="1:8">
      <c r="A1275" s="323" t="e">
        <f>#REF!</f>
        <v>#REF!</v>
      </c>
      <c r="B1275" s="295" t="e">
        <f>IF(#REF!&lt;&gt;"",#REF!,"")</f>
        <v>#REF!</v>
      </c>
      <c r="C1275" s="294" t="e">
        <f>#REF!</f>
        <v>#REF!</v>
      </c>
      <c r="D1275" s="293" t="e">
        <f>#REF!</f>
        <v>#REF!</v>
      </c>
      <c r="E1275" s="410">
        <f>'Паспорт-3'!E1435</f>
        <v>0</v>
      </c>
      <c r="F1275" s="411"/>
      <c r="G1275" s="426">
        <f t="shared" si="142"/>
        <v>0</v>
      </c>
      <c r="H1275" s="79" t="e">
        <f t="shared" si="143"/>
        <v>#REF!</v>
      </c>
    </row>
    <row r="1276" spans="1:8">
      <c r="A1276" s="323" t="e">
        <f>#REF!</f>
        <v>#REF!</v>
      </c>
      <c r="B1276" s="295" t="e">
        <f>IF(#REF!&lt;&gt;"",#REF!,"")</f>
        <v>#REF!</v>
      </c>
      <c r="C1276" s="294" t="e">
        <f>#REF!</f>
        <v>#REF!</v>
      </c>
      <c r="D1276" s="293" t="e">
        <f>#REF!</f>
        <v>#REF!</v>
      </c>
      <c r="E1276" s="410">
        <f>'Паспорт-3'!E1436</f>
        <v>0</v>
      </c>
      <c r="F1276" s="411"/>
      <c r="G1276" s="426">
        <f t="shared" si="142"/>
        <v>0</v>
      </c>
      <c r="H1276" s="79" t="e">
        <f t="shared" si="143"/>
        <v>#REF!</v>
      </c>
    </row>
    <row r="1277" spans="1:8">
      <c r="A1277" s="430" t="e">
        <f>#REF!</f>
        <v>#REF!</v>
      </c>
      <c r="B1277" s="431" t="e">
        <f>IF(#REF!&lt;&gt;"",#REF!,"")</f>
        <v>#REF!</v>
      </c>
      <c r="C1277" s="432" t="e">
        <f>#REF!</f>
        <v>#REF!</v>
      </c>
      <c r="D1277" s="433" t="e">
        <f>#REF!</f>
        <v>#REF!</v>
      </c>
      <c r="E1277" s="434">
        <f>'Паспорт-3'!E1437</f>
        <v>0</v>
      </c>
      <c r="F1277" s="435"/>
      <c r="G1277" s="436">
        <f t="shared" si="142"/>
        <v>0</v>
      </c>
      <c r="H1277" s="79" t="e">
        <f t="shared" si="143"/>
        <v>#REF!</v>
      </c>
    </row>
    <row r="1278" spans="1:8" ht="12.75" customHeight="1">
      <c r="A1278" s="893" t="s">
        <v>210</v>
      </c>
      <c r="B1278" s="894"/>
      <c r="C1278" s="894"/>
      <c r="D1278" s="894"/>
      <c r="E1278" s="894"/>
      <c r="F1278" s="894"/>
      <c r="G1278" s="895"/>
      <c r="H1278" s="79" t="e">
        <f>H1262</f>
        <v>#REF!</v>
      </c>
    </row>
    <row r="1279" spans="1:8" ht="12.75" customHeight="1">
      <c r="A1279" s="893" t="s">
        <v>230</v>
      </c>
      <c r="B1279" s="894"/>
      <c r="C1279" s="894"/>
      <c r="D1279" s="894"/>
      <c r="E1279" s="894"/>
      <c r="F1279" s="894"/>
      <c r="G1279" s="895"/>
      <c r="H1279" s="79" t="e">
        <f>H1227</f>
        <v>#REF!</v>
      </c>
    </row>
    <row r="1280" spans="1:8" ht="12.75" customHeight="1">
      <c r="A1280" s="857" t="e">
        <f>#REF!</f>
        <v>#REF!</v>
      </c>
      <c r="B1280" s="858"/>
      <c r="C1280" s="858"/>
      <c r="D1280" s="858"/>
      <c r="E1280" s="858"/>
      <c r="F1280" s="858"/>
      <c r="G1280" s="859"/>
      <c r="H1280" s="79" t="e">
        <f>H1281</f>
        <v>#REF!</v>
      </c>
    </row>
    <row r="1281" spans="1:8">
      <c r="A1281" s="417" t="s">
        <v>4</v>
      </c>
      <c r="B1281" s="896" t="s">
        <v>105</v>
      </c>
      <c r="C1281" s="897"/>
      <c r="D1281" s="897"/>
      <c r="E1281" s="900"/>
      <c r="F1281" s="900"/>
      <c r="G1281" s="901"/>
      <c r="H1281" s="79" t="e">
        <f>H1282</f>
        <v>#REF!</v>
      </c>
    </row>
    <row r="1282" spans="1:8">
      <c r="A1282" s="323" t="e">
        <f>#REF!</f>
        <v>#REF!</v>
      </c>
      <c r="B1282" s="418" t="e">
        <f>IF(#REF!&lt;&gt;"",#REF!,"")</f>
        <v>#REF!</v>
      </c>
      <c r="C1282" s="419" t="e">
        <f>#REF!</f>
        <v>#REF!</v>
      </c>
      <c r="D1282" s="420" t="e">
        <f>#REF!</f>
        <v>#REF!</v>
      </c>
      <c r="E1282" s="421">
        <f>'Паспорт-3'!E1451</f>
        <v>0</v>
      </c>
      <c r="F1282" s="422"/>
      <c r="G1282" s="425">
        <f t="shared" ref="G1282:G1296" si="144">F1282-E1282</f>
        <v>0</v>
      </c>
      <c r="H1282" s="79" t="e">
        <f t="shared" ref="H1282:H1296" si="145">IF(B1282&lt;&gt;"","Для друку","")</f>
        <v>#REF!</v>
      </c>
    </row>
    <row r="1283" spans="1:8">
      <c r="A1283" s="323" t="e">
        <f>#REF!</f>
        <v>#REF!</v>
      </c>
      <c r="B1283" s="295" t="e">
        <f>IF(#REF!&lt;&gt;"",#REF!,"")</f>
        <v>#REF!</v>
      </c>
      <c r="C1283" s="294" t="e">
        <f>#REF!</f>
        <v>#REF!</v>
      </c>
      <c r="D1283" s="293" t="e">
        <f>#REF!</f>
        <v>#REF!</v>
      </c>
      <c r="E1283" s="410">
        <f>'Паспорт-3'!E1452</f>
        <v>0</v>
      </c>
      <c r="F1283" s="411"/>
      <c r="G1283" s="426">
        <f t="shared" si="144"/>
        <v>0</v>
      </c>
      <c r="H1283" s="79" t="e">
        <f t="shared" si="145"/>
        <v>#REF!</v>
      </c>
    </row>
    <row r="1284" spans="1:8">
      <c r="A1284" s="323" t="e">
        <f>#REF!</f>
        <v>#REF!</v>
      </c>
      <c r="B1284" s="295" t="e">
        <f>IF(#REF!&lt;&gt;"",#REF!,"")</f>
        <v>#REF!</v>
      </c>
      <c r="C1284" s="294" t="e">
        <f>#REF!</f>
        <v>#REF!</v>
      </c>
      <c r="D1284" s="293" t="e">
        <f>#REF!</f>
        <v>#REF!</v>
      </c>
      <c r="E1284" s="410">
        <f>'Паспорт-3'!E1453</f>
        <v>0</v>
      </c>
      <c r="F1284" s="411"/>
      <c r="G1284" s="426">
        <f t="shared" si="144"/>
        <v>0</v>
      </c>
      <c r="H1284" s="79" t="e">
        <f t="shared" si="145"/>
        <v>#REF!</v>
      </c>
    </row>
    <row r="1285" spans="1:8">
      <c r="A1285" s="323" t="e">
        <f>#REF!</f>
        <v>#REF!</v>
      </c>
      <c r="B1285" s="295" t="e">
        <f>IF(#REF!&lt;&gt;"",#REF!,"")</f>
        <v>#REF!</v>
      </c>
      <c r="C1285" s="294" t="e">
        <f>#REF!</f>
        <v>#REF!</v>
      </c>
      <c r="D1285" s="293" t="e">
        <f>#REF!</f>
        <v>#REF!</v>
      </c>
      <c r="E1285" s="410">
        <f>'Паспорт-3'!E1454</f>
        <v>0</v>
      </c>
      <c r="F1285" s="411"/>
      <c r="G1285" s="426">
        <f t="shared" si="144"/>
        <v>0</v>
      </c>
      <c r="H1285" s="79" t="e">
        <f t="shared" si="145"/>
        <v>#REF!</v>
      </c>
    </row>
    <row r="1286" spans="1:8">
      <c r="A1286" s="323" t="e">
        <f>#REF!</f>
        <v>#REF!</v>
      </c>
      <c r="B1286" s="295" t="e">
        <f>IF(#REF!&lt;&gt;"",#REF!,"")</f>
        <v>#REF!</v>
      </c>
      <c r="C1286" s="294" t="e">
        <f>#REF!</f>
        <v>#REF!</v>
      </c>
      <c r="D1286" s="293" t="e">
        <f>#REF!</f>
        <v>#REF!</v>
      </c>
      <c r="E1286" s="410">
        <f>'Паспорт-3'!E1455</f>
        <v>0</v>
      </c>
      <c r="F1286" s="411"/>
      <c r="G1286" s="426">
        <f t="shared" si="144"/>
        <v>0</v>
      </c>
      <c r="H1286" s="79" t="e">
        <f t="shared" si="145"/>
        <v>#REF!</v>
      </c>
    </row>
    <row r="1287" spans="1:8">
      <c r="A1287" s="323" t="e">
        <f>#REF!</f>
        <v>#REF!</v>
      </c>
      <c r="B1287" s="295" t="e">
        <f>IF(#REF!&lt;&gt;"",#REF!,"")</f>
        <v>#REF!</v>
      </c>
      <c r="C1287" s="294" t="e">
        <f>#REF!</f>
        <v>#REF!</v>
      </c>
      <c r="D1287" s="293" t="e">
        <f>#REF!</f>
        <v>#REF!</v>
      </c>
      <c r="E1287" s="410">
        <f>'Паспорт-3'!E1456</f>
        <v>0</v>
      </c>
      <c r="F1287" s="411"/>
      <c r="G1287" s="426">
        <f t="shared" si="144"/>
        <v>0</v>
      </c>
      <c r="H1287" s="79" t="e">
        <f t="shared" si="145"/>
        <v>#REF!</v>
      </c>
    </row>
    <row r="1288" spans="1:8">
      <c r="A1288" s="323" t="e">
        <f>#REF!</f>
        <v>#REF!</v>
      </c>
      <c r="B1288" s="295" t="e">
        <f>IF(#REF!&lt;&gt;"",#REF!,"")</f>
        <v>#REF!</v>
      </c>
      <c r="C1288" s="294" t="e">
        <f>#REF!</f>
        <v>#REF!</v>
      </c>
      <c r="D1288" s="293" t="e">
        <f>#REF!</f>
        <v>#REF!</v>
      </c>
      <c r="E1288" s="410">
        <f>'Паспорт-3'!E1457</f>
        <v>0</v>
      </c>
      <c r="F1288" s="411"/>
      <c r="G1288" s="426">
        <f t="shared" si="144"/>
        <v>0</v>
      </c>
      <c r="H1288" s="79" t="e">
        <f t="shared" si="145"/>
        <v>#REF!</v>
      </c>
    </row>
    <row r="1289" spans="1:8">
      <c r="A1289" s="323" t="e">
        <f>#REF!</f>
        <v>#REF!</v>
      </c>
      <c r="B1289" s="295" t="e">
        <f>IF(#REF!&lt;&gt;"",#REF!,"")</f>
        <v>#REF!</v>
      </c>
      <c r="C1289" s="294" t="e">
        <f>#REF!</f>
        <v>#REF!</v>
      </c>
      <c r="D1289" s="293" t="e">
        <f>#REF!</f>
        <v>#REF!</v>
      </c>
      <c r="E1289" s="410">
        <f>'Паспорт-3'!E1458</f>
        <v>0</v>
      </c>
      <c r="F1289" s="411"/>
      <c r="G1289" s="426">
        <f t="shared" si="144"/>
        <v>0</v>
      </c>
      <c r="H1289" s="79" t="e">
        <f t="shared" si="145"/>
        <v>#REF!</v>
      </c>
    </row>
    <row r="1290" spans="1:8">
      <c r="A1290" s="323" t="e">
        <f>#REF!</f>
        <v>#REF!</v>
      </c>
      <c r="B1290" s="295" t="e">
        <f>IF(#REF!&lt;&gt;"",#REF!,"")</f>
        <v>#REF!</v>
      </c>
      <c r="C1290" s="294" t="e">
        <f>#REF!</f>
        <v>#REF!</v>
      </c>
      <c r="D1290" s="293" t="e">
        <f>#REF!</f>
        <v>#REF!</v>
      </c>
      <c r="E1290" s="410">
        <f>'Паспорт-3'!E1459</f>
        <v>0</v>
      </c>
      <c r="F1290" s="411"/>
      <c r="G1290" s="426">
        <f t="shared" si="144"/>
        <v>0</v>
      </c>
      <c r="H1290" s="79" t="e">
        <f t="shared" si="145"/>
        <v>#REF!</v>
      </c>
    </row>
    <row r="1291" spans="1:8">
      <c r="A1291" s="323" t="e">
        <f>#REF!</f>
        <v>#REF!</v>
      </c>
      <c r="B1291" s="295" t="e">
        <f>IF(#REF!&lt;&gt;"",#REF!,"")</f>
        <v>#REF!</v>
      </c>
      <c r="C1291" s="294" t="e">
        <f>#REF!</f>
        <v>#REF!</v>
      </c>
      <c r="D1291" s="293" t="e">
        <f>#REF!</f>
        <v>#REF!</v>
      </c>
      <c r="E1291" s="410">
        <f>'Паспорт-3'!E1460</f>
        <v>0</v>
      </c>
      <c r="F1291" s="411"/>
      <c r="G1291" s="426">
        <f t="shared" si="144"/>
        <v>0</v>
      </c>
      <c r="H1291" s="79" t="e">
        <f t="shared" si="145"/>
        <v>#REF!</v>
      </c>
    </row>
    <row r="1292" spans="1:8">
      <c r="A1292" s="323" t="e">
        <f>#REF!</f>
        <v>#REF!</v>
      </c>
      <c r="B1292" s="295" t="e">
        <f>IF(#REF!&lt;&gt;"",#REF!,"")</f>
        <v>#REF!</v>
      </c>
      <c r="C1292" s="294" t="e">
        <f>#REF!</f>
        <v>#REF!</v>
      </c>
      <c r="D1292" s="293" t="e">
        <f>#REF!</f>
        <v>#REF!</v>
      </c>
      <c r="E1292" s="410">
        <f>'Паспорт-3'!E1461</f>
        <v>0</v>
      </c>
      <c r="F1292" s="411"/>
      <c r="G1292" s="426">
        <f t="shared" si="144"/>
        <v>0</v>
      </c>
      <c r="H1292" s="79" t="e">
        <f t="shared" si="145"/>
        <v>#REF!</v>
      </c>
    </row>
    <row r="1293" spans="1:8">
      <c r="A1293" s="323" t="e">
        <f>#REF!</f>
        <v>#REF!</v>
      </c>
      <c r="B1293" s="295" t="e">
        <f>IF(#REF!&lt;&gt;"",#REF!,"")</f>
        <v>#REF!</v>
      </c>
      <c r="C1293" s="294" t="e">
        <f>#REF!</f>
        <v>#REF!</v>
      </c>
      <c r="D1293" s="293" t="e">
        <f>#REF!</f>
        <v>#REF!</v>
      </c>
      <c r="E1293" s="410">
        <f>'Паспорт-3'!E1462</f>
        <v>0</v>
      </c>
      <c r="F1293" s="411"/>
      <c r="G1293" s="426">
        <f t="shared" si="144"/>
        <v>0</v>
      </c>
      <c r="H1293" s="79" t="e">
        <f t="shared" si="145"/>
        <v>#REF!</v>
      </c>
    </row>
    <row r="1294" spans="1:8">
      <c r="A1294" s="323" t="e">
        <f>#REF!</f>
        <v>#REF!</v>
      </c>
      <c r="B1294" s="295" t="e">
        <f>IF(#REF!&lt;&gt;"",#REF!,"")</f>
        <v>#REF!</v>
      </c>
      <c r="C1294" s="294" t="e">
        <f>#REF!</f>
        <v>#REF!</v>
      </c>
      <c r="D1294" s="293" t="e">
        <f>#REF!</f>
        <v>#REF!</v>
      </c>
      <c r="E1294" s="410">
        <f>'Паспорт-3'!E1463</f>
        <v>0</v>
      </c>
      <c r="F1294" s="411"/>
      <c r="G1294" s="426">
        <f t="shared" si="144"/>
        <v>0</v>
      </c>
      <c r="H1294" s="79" t="e">
        <f t="shared" si="145"/>
        <v>#REF!</v>
      </c>
    </row>
    <row r="1295" spans="1:8">
      <c r="A1295" s="323" t="e">
        <f>#REF!</f>
        <v>#REF!</v>
      </c>
      <c r="B1295" s="295" t="e">
        <f>IF(#REF!&lt;&gt;"",#REF!,"")</f>
        <v>#REF!</v>
      </c>
      <c r="C1295" s="294" t="e">
        <f>#REF!</f>
        <v>#REF!</v>
      </c>
      <c r="D1295" s="293" t="e">
        <f>#REF!</f>
        <v>#REF!</v>
      </c>
      <c r="E1295" s="410">
        <f>'Паспорт-3'!E1464</f>
        <v>0</v>
      </c>
      <c r="F1295" s="411"/>
      <c r="G1295" s="426">
        <f t="shared" si="144"/>
        <v>0</v>
      </c>
      <c r="H1295" s="79" t="e">
        <f t="shared" si="145"/>
        <v>#REF!</v>
      </c>
    </row>
    <row r="1296" spans="1:8">
      <c r="A1296" s="430" t="e">
        <f>#REF!</f>
        <v>#REF!</v>
      </c>
      <c r="B1296" s="431" t="e">
        <f>IF(#REF!&lt;&gt;"",#REF!,"")</f>
        <v>#REF!</v>
      </c>
      <c r="C1296" s="432" t="e">
        <f>#REF!</f>
        <v>#REF!</v>
      </c>
      <c r="D1296" s="433" t="e">
        <f>#REF!</f>
        <v>#REF!</v>
      </c>
      <c r="E1296" s="434">
        <f>'Паспорт-3'!E1465</f>
        <v>0</v>
      </c>
      <c r="F1296" s="435"/>
      <c r="G1296" s="436">
        <f t="shared" si="144"/>
        <v>0</v>
      </c>
      <c r="H1296" s="79" t="e">
        <f t="shared" si="145"/>
        <v>#REF!</v>
      </c>
    </row>
    <row r="1297" spans="1:8" ht="12.75" customHeight="1">
      <c r="A1297" s="893" t="s">
        <v>210</v>
      </c>
      <c r="B1297" s="894"/>
      <c r="C1297" s="894"/>
      <c r="D1297" s="894"/>
      <c r="E1297" s="894"/>
      <c r="F1297" s="894"/>
      <c r="G1297" s="895"/>
      <c r="H1297" s="79" t="e">
        <f>H1281</f>
        <v>#REF!</v>
      </c>
    </row>
    <row r="1298" spans="1:8">
      <c r="A1298" s="417" t="e">
        <f>#REF!</f>
        <v>#REF!</v>
      </c>
      <c r="B1298" s="896" t="s">
        <v>106</v>
      </c>
      <c r="C1298" s="897"/>
      <c r="D1298" s="897"/>
      <c r="E1298" s="897"/>
      <c r="F1298" s="897"/>
      <c r="G1298" s="902"/>
      <c r="H1298" s="79" t="e">
        <f>H1299</f>
        <v>#REF!</v>
      </c>
    </row>
    <row r="1299" spans="1:8">
      <c r="A1299" s="323" t="e">
        <f>#REF!</f>
        <v>#REF!</v>
      </c>
      <c r="B1299" s="418" t="e">
        <f>IF(#REF!&lt;&gt;"",#REF!,"")</f>
        <v>#REF!</v>
      </c>
      <c r="C1299" s="419" t="e">
        <f>#REF!</f>
        <v>#REF!</v>
      </c>
      <c r="D1299" s="420" t="e">
        <f>#REF!</f>
        <v>#REF!</v>
      </c>
      <c r="E1299" s="427">
        <f>'Паспорт-3'!E1467</f>
        <v>0</v>
      </c>
      <c r="F1299" s="428"/>
      <c r="G1299" s="429">
        <f t="shared" ref="G1299:G1313" si="146">F1299-E1299</f>
        <v>0</v>
      </c>
      <c r="H1299" s="79" t="e">
        <f t="shared" ref="H1299:H1313" si="147">IF(B1299&lt;&gt;"","Для друку","")</f>
        <v>#REF!</v>
      </c>
    </row>
    <row r="1300" spans="1:8">
      <c r="A1300" s="323" t="e">
        <f>#REF!</f>
        <v>#REF!</v>
      </c>
      <c r="B1300" s="295" t="e">
        <f>IF(#REF!&lt;&gt;"",#REF!,"")</f>
        <v>#REF!</v>
      </c>
      <c r="C1300" s="294" t="e">
        <f>#REF!</f>
        <v>#REF!</v>
      </c>
      <c r="D1300" s="293" t="e">
        <f>#REF!</f>
        <v>#REF!</v>
      </c>
      <c r="E1300" s="410">
        <f>'Паспорт-3'!E1468</f>
        <v>0</v>
      </c>
      <c r="F1300" s="411"/>
      <c r="G1300" s="426">
        <f t="shared" si="146"/>
        <v>0</v>
      </c>
      <c r="H1300" s="79" t="e">
        <f t="shared" si="147"/>
        <v>#REF!</v>
      </c>
    </row>
    <row r="1301" spans="1:8">
      <c r="A1301" s="323" t="e">
        <f>#REF!</f>
        <v>#REF!</v>
      </c>
      <c r="B1301" s="295" t="e">
        <f>IF(#REF!&lt;&gt;"",#REF!,"")</f>
        <v>#REF!</v>
      </c>
      <c r="C1301" s="294" t="e">
        <f>#REF!</f>
        <v>#REF!</v>
      </c>
      <c r="D1301" s="293" t="e">
        <f>#REF!</f>
        <v>#REF!</v>
      </c>
      <c r="E1301" s="410">
        <f>'Паспорт-3'!E1469</f>
        <v>0</v>
      </c>
      <c r="F1301" s="411"/>
      <c r="G1301" s="426">
        <f t="shared" si="146"/>
        <v>0</v>
      </c>
      <c r="H1301" s="79" t="e">
        <f t="shared" si="147"/>
        <v>#REF!</v>
      </c>
    </row>
    <row r="1302" spans="1:8">
      <c r="A1302" s="323" t="e">
        <f>#REF!</f>
        <v>#REF!</v>
      </c>
      <c r="B1302" s="295" t="e">
        <f>IF(#REF!&lt;&gt;"",#REF!,"")</f>
        <v>#REF!</v>
      </c>
      <c r="C1302" s="294" t="e">
        <f>#REF!</f>
        <v>#REF!</v>
      </c>
      <c r="D1302" s="293" t="e">
        <f>#REF!</f>
        <v>#REF!</v>
      </c>
      <c r="E1302" s="410">
        <f>'Паспорт-3'!E1470</f>
        <v>0</v>
      </c>
      <c r="F1302" s="411"/>
      <c r="G1302" s="426">
        <f t="shared" si="146"/>
        <v>0</v>
      </c>
      <c r="H1302" s="79" t="e">
        <f t="shared" si="147"/>
        <v>#REF!</v>
      </c>
    </row>
    <row r="1303" spans="1:8">
      <c r="A1303" s="323" t="e">
        <f>#REF!</f>
        <v>#REF!</v>
      </c>
      <c r="B1303" s="295" t="e">
        <f>IF(#REF!&lt;&gt;"",#REF!,"")</f>
        <v>#REF!</v>
      </c>
      <c r="C1303" s="294" t="e">
        <f>#REF!</f>
        <v>#REF!</v>
      </c>
      <c r="D1303" s="293" t="e">
        <f>#REF!</f>
        <v>#REF!</v>
      </c>
      <c r="E1303" s="410">
        <f>'Паспорт-3'!E1471</f>
        <v>0</v>
      </c>
      <c r="F1303" s="411"/>
      <c r="G1303" s="426">
        <f t="shared" si="146"/>
        <v>0</v>
      </c>
      <c r="H1303" s="79" t="e">
        <f t="shared" si="147"/>
        <v>#REF!</v>
      </c>
    </row>
    <row r="1304" spans="1:8">
      <c r="A1304" s="323" t="e">
        <f>#REF!</f>
        <v>#REF!</v>
      </c>
      <c r="B1304" s="295" t="e">
        <f>IF(#REF!&lt;&gt;"",#REF!,"")</f>
        <v>#REF!</v>
      </c>
      <c r="C1304" s="294" t="e">
        <f>#REF!</f>
        <v>#REF!</v>
      </c>
      <c r="D1304" s="293" t="e">
        <f>#REF!</f>
        <v>#REF!</v>
      </c>
      <c r="E1304" s="410">
        <f>'Паспорт-3'!E1472</f>
        <v>0</v>
      </c>
      <c r="F1304" s="411"/>
      <c r="G1304" s="426">
        <f t="shared" si="146"/>
        <v>0</v>
      </c>
      <c r="H1304" s="79" t="e">
        <f t="shared" si="147"/>
        <v>#REF!</v>
      </c>
    </row>
    <row r="1305" spans="1:8">
      <c r="A1305" s="323" t="e">
        <f>#REF!</f>
        <v>#REF!</v>
      </c>
      <c r="B1305" s="295" t="e">
        <f>IF(#REF!&lt;&gt;"",#REF!,"")</f>
        <v>#REF!</v>
      </c>
      <c r="C1305" s="294" t="e">
        <f>#REF!</f>
        <v>#REF!</v>
      </c>
      <c r="D1305" s="293" t="e">
        <f>#REF!</f>
        <v>#REF!</v>
      </c>
      <c r="E1305" s="410">
        <f>'Паспорт-3'!E1473</f>
        <v>0</v>
      </c>
      <c r="F1305" s="411"/>
      <c r="G1305" s="426">
        <f t="shared" si="146"/>
        <v>0</v>
      </c>
      <c r="H1305" s="79" t="e">
        <f t="shared" si="147"/>
        <v>#REF!</v>
      </c>
    </row>
    <row r="1306" spans="1:8">
      <c r="A1306" s="323" t="e">
        <f>#REF!</f>
        <v>#REF!</v>
      </c>
      <c r="B1306" s="295" t="e">
        <f>IF(#REF!&lt;&gt;"",#REF!,"")</f>
        <v>#REF!</v>
      </c>
      <c r="C1306" s="294" t="e">
        <f>#REF!</f>
        <v>#REF!</v>
      </c>
      <c r="D1306" s="293" t="e">
        <f>#REF!</f>
        <v>#REF!</v>
      </c>
      <c r="E1306" s="410">
        <f>'Паспорт-3'!E1474</f>
        <v>0</v>
      </c>
      <c r="F1306" s="411"/>
      <c r="G1306" s="426">
        <f t="shared" si="146"/>
        <v>0</v>
      </c>
      <c r="H1306" s="79" t="e">
        <f t="shared" si="147"/>
        <v>#REF!</v>
      </c>
    </row>
    <row r="1307" spans="1:8">
      <c r="A1307" s="323" t="e">
        <f>#REF!</f>
        <v>#REF!</v>
      </c>
      <c r="B1307" s="295" t="e">
        <f>IF(#REF!&lt;&gt;"",#REF!,"")</f>
        <v>#REF!</v>
      </c>
      <c r="C1307" s="294" t="e">
        <f>#REF!</f>
        <v>#REF!</v>
      </c>
      <c r="D1307" s="293" t="e">
        <f>#REF!</f>
        <v>#REF!</v>
      </c>
      <c r="E1307" s="410">
        <f>'Паспорт-3'!E1475</f>
        <v>0</v>
      </c>
      <c r="F1307" s="411"/>
      <c r="G1307" s="426">
        <f t="shared" si="146"/>
        <v>0</v>
      </c>
      <c r="H1307" s="79" t="e">
        <f t="shared" si="147"/>
        <v>#REF!</v>
      </c>
    </row>
    <row r="1308" spans="1:8">
      <c r="A1308" s="323" t="e">
        <f>#REF!</f>
        <v>#REF!</v>
      </c>
      <c r="B1308" s="295" t="e">
        <f>IF(#REF!&lt;&gt;"",#REF!,"")</f>
        <v>#REF!</v>
      </c>
      <c r="C1308" s="294" t="e">
        <f>#REF!</f>
        <v>#REF!</v>
      </c>
      <c r="D1308" s="293" t="e">
        <f>#REF!</f>
        <v>#REF!</v>
      </c>
      <c r="E1308" s="410">
        <f>'Паспорт-3'!E1476</f>
        <v>0</v>
      </c>
      <c r="F1308" s="411"/>
      <c r="G1308" s="426">
        <f t="shared" si="146"/>
        <v>0</v>
      </c>
      <c r="H1308" s="79" t="e">
        <f t="shared" si="147"/>
        <v>#REF!</v>
      </c>
    </row>
    <row r="1309" spans="1:8">
      <c r="A1309" s="323" t="e">
        <f>#REF!</f>
        <v>#REF!</v>
      </c>
      <c r="B1309" s="295" t="e">
        <f>IF(#REF!&lt;&gt;"",#REF!,"")</f>
        <v>#REF!</v>
      </c>
      <c r="C1309" s="294" t="e">
        <f>#REF!</f>
        <v>#REF!</v>
      </c>
      <c r="D1309" s="293" t="e">
        <f>#REF!</f>
        <v>#REF!</v>
      </c>
      <c r="E1309" s="410">
        <f>'Паспорт-3'!E1477</f>
        <v>0</v>
      </c>
      <c r="F1309" s="411"/>
      <c r="G1309" s="426">
        <f t="shared" si="146"/>
        <v>0</v>
      </c>
      <c r="H1309" s="79" t="e">
        <f t="shared" si="147"/>
        <v>#REF!</v>
      </c>
    </row>
    <row r="1310" spans="1:8">
      <c r="A1310" s="323" t="e">
        <f>#REF!</f>
        <v>#REF!</v>
      </c>
      <c r="B1310" s="295" t="e">
        <f>IF(#REF!&lt;&gt;"",#REF!,"")</f>
        <v>#REF!</v>
      </c>
      <c r="C1310" s="294" t="e">
        <f>#REF!</f>
        <v>#REF!</v>
      </c>
      <c r="D1310" s="293" t="e">
        <f>#REF!</f>
        <v>#REF!</v>
      </c>
      <c r="E1310" s="410">
        <f>'Паспорт-3'!E1478</f>
        <v>0</v>
      </c>
      <c r="F1310" s="411"/>
      <c r="G1310" s="426">
        <f t="shared" si="146"/>
        <v>0</v>
      </c>
      <c r="H1310" s="79" t="e">
        <f t="shared" si="147"/>
        <v>#REF!</v>
      </c>
    </row>
    <row r="1311" spans="1:8">
      <c r="A1311" s="323" t="e">
        <f>#REF!</f>
        <v>#REF!</v>
      </c>
      <c r="B1311" s="295" t="e">
        <f>IF(#REF!&lt;&gt;"",#REF!,"")</f>
        <v>#REF!</v>
      </c>
      <c r="C1311" s="294" t="e">
        <f>#REF!</f>
        <v>#REF!</v>
      </c>
      <c r="D1311" s="293" t="e">
        <f>#REF!</f>
        <v>#REF!</v>
      </c>
      <c r="E1311" s="410">
        <f>'Паспорт-3'!E1479</f>
        <v>0</v>
      </c>
      <c r="F1311" s="411"/>
      <c r="G1311" s="426">
        <f t="shared" si="146"/>
        <v>0</v>
      </c>
      <c r="H1311" s="79" t="e">
        <f t="shared" si="147"/>
        <v>#REF!</v>
      </c>
    </row>
    <row r="1312" spans="1:8">
      <c r="A1312" s="323" t="e">
        <f>#REF!</f>
        <v>#REF!</v>
      </c>
      <c r="B1312" s="295" t="e">
        <f>IF(#REF!&lt;&gt;"",#REF!,"")</f>
        <v>#REF!</v>
      </c>
      <c r="C1312" s="294" t="e">
        <f>#REF!</f>
        <v>#REF!</v>
      </c>
      <c r="D1312" s="293" t="e">
        <f>#REF!</f>
        <v>#REF!</v>
      </c>
      <c r="E1312" s="410">
        <f>'Паспорт-3'!E1480</f>
        <v>0</v>
      </c>
      <c r="F1312" s="411"/>
      <c r="G1312" s="426">
        <f t="shared" si="146"/>
        <v>0</v>
      </c>
      <c r="H1312" s="79" t="e">
        <f t="shared" si="147"/>
        <v>#REF!</v>
      </c>
    </row>
    <row r="1313" spans="1:8">
      <c r="A1313" s="430" t="e">
        <f>#REF!</f>
        <v>#REF!</v>
      </c>
      <c r="B1313" s="431" t="e">
        <f>IF(#REF!&lt;&gt;"",#REF!,"")</f>
        <v>#REF!</v>
      </c>
      <c r="C1313" s="432" t="e">
        <f>#REF!</f>
        <v>#REF!</v>
      </c>
      <c r="D1313" s="433" t="e">
        <f>#REF!</f>
        <v>#REF!</v>
      </c>
      <c r="E1313" s="434">
        <f>'Паспорт-3'!E1481</f>
        <v>0</v>
      </c>
      <c r="F1313" s="435"/>
      <c r="G1313" s="436">
        <f t="shared" si="146"/>
        <v>0</v>
      </c>
      <c r="H1313" s="79" t="e">
        <f t="shared" si="147"/>
        <v>#REF!</v>
      </c>
    </row>
    <row r="1314" spans="1:8" ht="12.75" customHeight="1">
      <c r="A1314" s="893" t="s">
        <v>210</v>
      </c>
      <c r="B1314" s="894"/>
      <c r="C1314" s="894"/>
      <c r="D1314" s="894"/>
      <c r="E1314" s="894"/>
      <c r="F1314" s="894"/>
      <c r="G1314" s="895"/>
      <c r="H1314" s="79" t="e">
        <f>H1298</f>
        <v>#REF!</v>
      </c>
    </row>
    <row r="1315" spans="1:8">
      <c r="A1315" s="423" t="e">
        <f>#REF!</f>
        <v>#REF!</v>
      </c>
      <c r="B1315" s="896" t="s">
        <v>107</v>
      </c>
      <c r="C1315" s="897"/>
      <c r="D1315" s="897"/>
      <c r="E1315" s="898"/>
      <c r="F1315" s="898"/>
      <c r="G1315" s="899"/>
      <c r="H1315" s="79" t="e">
        <f>H1316</f>
        <v>#REF!</v>
      </c>
    </row>
    <row r="1316" spans="1:8">
      <c r="A1316" s="323" t="e">
        <f>#REF!</f>
        <v>#REF!</v>
      </c>
      <c r="B1316" s="418" t="e">
        <f>IF(#REF!&lt;&gt;"",#REF!,"")</f>
        <v>#REF!</v>
      </c>
      <c r="C1316" s="419" t="e">
        <f>#REF!</f>
        <v>#REF!</v>
      </c>
      <c r="D1316" s="420" t="e">
        <f>#REF!</f>
        <v>#REF!</v>
      </c>
      <c r="E1316" s="421">
        <f>'Паспорт-3'!E1483</f>
        <v>0</v>
      </c>
      <c r="F1316" s="422"/>
      <c r="G1316" s="425">
        <f t="shared" ref="G1316:G1330" si="148">F1316-E1316</f>
        <v>0</v>
      </c>
      <c r="H1316" s="79" t="e">
        <f t="shared" ref="H1316:H1330" si="149">IF(B1316&lt;&gt;"","Для друку","")</f>
        <v>#REF!</v>
      </c>
    </row>
    <row r="1317" spans="1:8">
      <c r="A1317" s="323" t="e">
        <f>#REF!</f>
        <v>#REF!</v>
      </c>
      <c r="B1317" s="295" t="e">
        <f>IF(#REF!&lt;&gt;"",#REF!,"")</f>
        <v>#REF!</v>
      </c>
      <c r="C1317" s="294" t="e">
        <f>#REF!</f>
        <v>#REF!</v>
      </c>
      <c r="D1317" s="293" t="e">
        <f>#REF!</f>
        <v>#REF!</v>
      </c>
      <c r="E1317" s="410">
        <f>'Паспорт-3'!E1484</f>
        <v>0</v>
      </c>
      <c r="F1317" s="411"/>
      <c r="G1317" s="426">
        <f t="shared" si="148"/>
        <v>0</v>
      </c>
      <c r="H1317" s="79" t="e">
        <f t="shared" si="149"/>
        <v>#REF!</v>
      </c>
    </row>
    <row r="1318" spans="1:8">
      <c r="A1318" s="323" t="e">
        <f>#REF!</f>
        <v>#REF!</v>
      </c>
      <c r="B1318" s="295" t="e">
        <f>IF(#REF!&lt;&gt;"",#REF!,"")</f>
        <v>#REF!</v>
      </c>
      <c r="C1318" s="294" t="e">
        <f>#REF!</f>
        <v>#REF!</v>
      </c>
      <c r="D1318" s="293" t="e">
        <f>#REF!</f>
        <v>#REF!</v>
      </c>
      <c r="E1318" s="410">
        <f>'Паспорт-3'!E1485</f>
        <v>0</v>
      </c>
      <c r="F1318" s="411"/>
      <c r="G1318" s="426">
        <f t="shared" si="148"/>
        <v>0</v>
      </c>
      <c r="H1318" s="79" t="e">
        <f t="shared" si="149"/>
        <v>#REF!</v>
      </c>
    </row>
    <row r="1319" spans="1:8">
      <c r="A1319" s="323" t="e">
        <f>#REF!</f>
        <v>#REF!</v>
      </c>
      <c r="B1319" s="295" t="e">
        <f>IF(#REF!&lt;&gt;"",#REF!,"")</f>
        <v>#REF!</v>
      </c>
      <c r="C1319" s="294" t="e">
        <f>#REF!</f>
        <v>#REF!</v>
      </c>
      <c r="D1319" s="293" t="e">
        <f>#REF!</f>
        <v>#REF!</v>
      </c>
      <c r="E1319" s="410">
        <f>'Паспорт-3'!E1486</f>
        <v>0</v>
      </c>
      <c r="F1319" s="411"/>
      <c r="G1319" s="426">
        <f t="shared" si="148"/>
        <v>0</v>
      </c>
      <c r="H1319" s="79" t="e">
        <f t="shared" si="149"/>
        <v>#REF!</v>
      </c>
    </row>
    <row r="1320" spans="1:8">
      <c r="A1320" s="323" t="e">
        <f>#REF!</f>
        <v>#REF!</v>
      </c>
      <c r="B1320" s="295" t="e">
        <f>IF(#REF!&lt;&gt;"",#REF!,"")</f>
        <v>#REF!</v>
      </c>
      <c r="C1320" s="294" t="e">
        <f>#REF!</f>
        <v>#REF!</v>
      </c>
      <c r="D1320" s="293" t="e">
        <f>#REF!</f>
        <v>#REF!</v>
      </c>
      <c r="E1320" s="410">
        <f>'Паспорт-3'!E1487</f>
        <v>0</v>
      </c>
      <c r="F1320" s="411"/>
      <c r="G1320" s="426">
        <f t="shared" si="148"/>
        <v>0</v>
      </c>
      <c r="H1320" s="79" t="e">
        <f t="shared" si="149"/>
        <v>#REF!</v>
      </c>
    </row>
    <row r="1321" spans="1:8">
      <c r="A1321" s="323" t="e">
        <f>#REF!</f>
        <v>#REF!</v>
      </c>
      <c r="B1321" s="295" t="e">
        <f>IF(#REF!&lt;&gt;"",#REF!,"")</f>
        <v>#REF!</v>
      </c>
      <c r="C1321" s="294" t="e">
        <f>#REF!</f>
        <v>#REF!</v>
      </c>
      <c r="D1321" s="293" t="e">
        <f>#REF!</f>
        <v>#REF!</v>
      </c>
      <c r="E1321" s="410">
        <f>'Паспорт-3'!E1488</f>
        <v>0</v>
      </c>
      <c r="F1321" s="411"/>
      <c r="G1321" s="426">
        <f t="shared" si="148"/>
        <v>0</v>
      </c>
      <c r="H1321" s="79" t="e">
        <f t="shared" si="149"/>
        <v>#REF!</v>
      </c>
    </row>
    <row r="1322" spans="1:8">
      <c r="A1322" s="323" t="e">
        <f>#REF!</f>
        <v>#REF!</v>
      </c>
      <c r="B1322" s="295" t="e">
        <f>IF(#REF!&lt;&gt;"",#REF!,"")</f>
        <v>#REF!</v>
      </c>
      <c r="C1322" s="294" t="e">
        <f>#REF!</f>
        <v>#REF!</v>
      </c>
      <c r="D1322" s="293" t="e">
        <f>#REF!</f>
        <v>#REF!</v>
      </c>
      <c r="E1322" s="410">
        <f>'Паспорт-3'!E1489</f>
        <v>0</v>
      </c>
      <c r="F1322" s="411"/>
      <c r="G1322" s="426">
        <f t="shared" si="148"/>
        <v>0</v>
      </c>
      <c r="H1322" s="79" t="e">
        <f t="shared" si="149"/>
        <v>#REF!</v>
      </c>
    </row>
    <row r="1323" spans="1:8">
      <c r="A1323" s="323" t="e">
        <f>#REF!</f>
        <v>#REF!</v>
      </c>
      <c r="B1323" s="295" t="e">
        <f>IF(#REF!&lt;&gt;"",#REF!,"")</f>
        <v>#REF!</v>
      </c>
      <c r="C1323" s="294" t="e">
        <f>#REF!</f>
        <v>#REF!</v>
      </c>
      <c r="D1323" s="293" t="e">
        <f>#REF!</f>
        <v>#REF!</v>
      </c>
      <c r="E1323" s="410">
        <f>'Паспорт-3'!E1490</f>
        <v>0</v>
      </c>
      <c r="F1323" s="411"/>
      <c r="G1323" s="426">
        <f t="shared" si="148"/>
        <v>0</v>
      </c>
      <c r="H1323" s="79" t="e">
        <f t="shared" si="149"/>
        <v>#REF!</v>
      </c>
    </row>
    <row r="1324" spans="1:8">
      <c r="A1324" s="323" t="e">
        <f>#REF!</f>
        <v>#REF!</v>
      </c>
      <c r="B1324" s="295" t="e">
        <f>IF(#REF!&lt;&gt;"",#REF!,"")</f>
        <v>#REF!</v>
      </c>
      <c r="C1324" s="294" t="e">
        <f>#REF!</f>
        <v>#REF!</v>
      </c>
      <c r="D1324" s="293" t="e">
        <f>#REF!</f>
        <v>#REF!</v>
      </c>
      <c r="E1324" s="410">
        <f>'Паспорт-3'!E1491</f>
        <v>0</v>
      </c>
      <c r="F1324" s="411"/>
      <c r="G1324" s="426">
        <f t="shared" si="148"/>
        <v>0</v>
      </c>
      <c r="H1324" s="79" t="e">
        <f t="shared" si="149"/>
        <v>#REF!</v>
      </c>
    </row>
    <row r="1325" spans="1:8">
      <c r="A1325" s="323" t="e">
        <f>#REF!</f>
        <v>#REF!</v>
      </c>
      <c r="B1325" s="295" t="e">
        <f>IF(#REF!&lt;&gt;"",#REF!,"")</f>
        <v>#REF!</v>
      </c>
      <c r="C1325" s="294" t="e">
        <f>#REF!</f>
        <v>#REF!</v>
      </c>
      <c r="D1325" s="293" t="e">
        <f>#REF!</f>
        <v>#REF!</v>
      </c>
      <c r="E1325" s="410">
        <f>'Паспорт-3'!E1492</f>
        <v>0</v>
      </c>
      <c r="F1325" s="411"/>
      <c r="G1325" s="426">
        <f t="shared" si="148"/>
        <v>0</v>
      </c>
      <c r="H1325" s="79" t="e">
        <f t="shared" si="149"/>
        <v>#REF!</v>
      </c>
    </row>
    <row r="1326" spans="1:8">
      <c r="A1326" s="323" t="e">
        <f>#REF!</f>
        <v>#REF!</v>
      </c>
      <c r="B1326" s="295" t="e">
        <f>IF(#REF!&lt;&gt;"",#REF!,"")</f>
        <v>#REF!</v>
      </c>
      <c r="C1326" s="294" t="e">
        <f>#REF!</f>
        <v>#REF!</v>
      </c>
      <c r="D1326" s="293" t="e">
        <f>#REF!</f>
        <v>#REF!</v>
      </c>
      <c r="E1326" s="410">
        <f>'Паспорт-3'!E1493</f>
        <v>0</v>
      </c>
      <c r="F1326" s="411"/>
      <c r="G1326" s="426">
        <f t="shared" si="148"/>
        <v>0</v>
      </c>
      <c r="H1326" s="79" t="e">
        <f t="shared" si="149"/>
        <v>#REF!</v>
      </c>
    </row>
    <row r="1327" spans="1:8">
      <c r="A1327" s="323" t="e">
        <f>#REF!</f>
        <v>#REF!</v>
      </c>
      <c r="B1327" s="295" t="e">
        <f>IF(#REF!&lt;&gt;"",#REF!,"")</f>
        <v>#REF!</v>
      </c>
      <c r="C1327" s="294" t="e">
        <f>#REF!</f>
        <v>#REF!</v>
      </c>
      <c r="D1327" s="293" t="e">
        <f>#REF!</f>
        <v>#REF!</v>
      </c>
      <c r="E1327" s="410">
        <f>'Паспорт-3'!E1494</f>
        <v>0</v>
      </c>
      <c r="F1327" s="411"/>
      <c r="G1327" s="426">
        <f t="shared" si="148"/>
        <v>0</v>
      </c>
      <c r="H1327" s="79" t="e">
        <f t="shared" si="149"/>
        <v>#REF!</v>
      </c>
    </row>
    <row r="1328" spans="1:8">
      <c r="A1328" s="323" t="e">
        <f>#REF!</f>
        <v>#REF!</v>
      </c>
      <c r="B1328" s="295" t="e">
        <f>IF(#REF!&lt;&gt;"",#REF!,"")</f>
        <v>#REF!</v>
      </c>
      <c r="C1328" s="294" t="e">
        <f>#REF!</f>
        <v>#REF!</v>
      </c>
      <c r="D1328" s="293" t="e">
        <f>#REF!</f>
        <v>#REF!</v>
      </c>
      <c r="E1328" s="410">
        <f>'Паспорт-3'!E1495</f>
        <v>0</v>
      </c>
      <c r="F1328" s="411"/>
      <c r="G1328" s="426">
        <f t="shared" si="148"/>
        <v>0</v>
      </c>
      <c r="H1328" s="79" t="e">
        <f t="shared" si="149"/>
        <v>#REF!</v>
      </c>
    </row>
    <row r="1329" spans="1:8">
      <c r="A1329" s="323" t="e">
        <f>#REF!</f>
        <v>#REF!</v>
      </c>
      <c r="B1329" s="295" t="e">
        <f>IF(#REF!&lt;&gt;"",#REF!,"")</f>
        <v>#REF!</v>
      </c>
      <c r="C1329" s="294" t="e">
        <f>#REF!</f>
        <v>#REF!</v>
      </c>
      <c r="D1329" s="293" t="e">
        <f>#REF!</f>
        <v>#REF!</v>
      </c>
      <c r="E1329" s="410">
        <f>'Паспорт-3'!E1496</f>
        <v>0</v>
      </c>
      <c r="F1329" s="411"/>
      <c r="G1329" s="426">
        <f t="shared" si="148"/>
        <v>0</v>
      </c>
      <c r="H1329" s="79" t="e">
        <f t="shared" si="149"/>
        <v>#REF!</v>
      </c>
    </row>
    <row r="1330" spans="1:8">
      <c r="A1330" s="430" t="e">
        <f>#REF!</f>
        <v>#REF!</v>
      </c>
      <c r="B1330" s="431" t="e">
        <f>IF(#REF!&lt;&gt;"",#REF!,"")</f>
        <v>#REF!</v>
      </c>
      <c r="C1330" s="432" t="e">
        <f>#REF!</f>
        <v>#REF!</v>
      </c>
      <c r="D1330" s="433" t="e">
        <f>#REF!</f>
        <v>#REF!</v>
      </c>
      <c r="E1330" s="434">
        <f>'Паспорт-3'!E1497</f>
        <v>0</v>
      </c>
      <c r="F1330" s="435"/>
      <c r="G1330" s="436">
        <f t="shared" si="148"/>
        <v>0</v>
      </c>
      <c r="H1330" s="79" t="e">
        <f t="shared" si="149"/>
        <v>#REF!</v>
      </c>
    </row>
    <row r="1331" spans="1:8" ht="12.75" customHeight="1">
      <c r="A1331" s="893" t="s">
        <v>210</v>
      </c>
      <c r="B1331" s="894"/>
      <c r="C1331" s="894"/>
      <c r="D1331" s="894"/>
      <c r="E1331" s="894"/>
      <c r="F1331" s="894"/>
      <c r="G1331" s="895"/>
      <c r="H1331" s="79" t="e">
        <f>H1315</f>
        <v>#REF!</v>
      </c>
    </row>
    <row r="1332" spans="1:8" ht="12.75" customHeight="1">
      <c r="A1332" s="893" t="s">
        <v>230</v>
      </c>
      <c r="B1332" s="894"/>
      <c r="C1332" s="894"/>
      <c r="D1332" s="894"/>
      <c r="E1332" s="894"/>
      <c r="F1332" s="894"/>
      <c r="G1332" s="895"/>
      <c r="H1332" s="79" t="e">
        <f>H1280</f>
        <v>#REF!</v>
      </c>
    </row>
    <row r="1333" spans="1:8" ht="12.75" customHeight="1">
      <c r="A1333" s="903" t="e">
        <f>#REF!</f>
        <v>#REF!</v>
      </c>
      <c r="B1333" s="904"/>
      <c r="C1333" s="904"/>
      <c r="D1333" s="904"/>
      <c r="E1333" s="904"/>
      <c r="F1333" s="904"/>
      <c r="G1333" s="905"/>
      <c r="H1333" s="79" t="e">
        <f>H1334</f>
        <v>#REF!</v>
      </c>
    </row>
    <row r="1334" spans="1:8" ht="12.75" customHeight="1">
      <c r="A1334" s="857" t="e">
        <f>#REF!</f>
        <v>#REF!</v>
      </c>
      <c r="B1334" s="858"/>
      <c r="C1334" s="858"/>
      <c r="D1334" s="858"/>
      <c r="E1334" s="858"/>
      <c r="F1334" s="858"/>
      <c r="G1334" s="859"/>
      <c r="H1334" s="79" t="e">
        <f>H1335</f>
        <v>#REF!</v>
      </c>
    </row>
    <row r="1335" spans="1:8">
      <c r="A1335" s="417" t="s">
        <v>4</v>
      </c>
      <c r="B1335" s="896" t="s">
        <v>105</v>
      </c>
      <c r="C1335" s="897"/>
      <c r="D1335" s="897"/>
      <c r="E1335" s="900"/>
      <c r="F1335" s="900"/>
      <c r="G1335" s="901"/>
      <c r="H1335" s="79" t="e">
        <f>H1336</f>
        <v>#REF!</v>
      </c>
    </row>
    <row r="1336" spans="1:8">
      <c r="A1336" s="323" t="e">
        <f>#REF!</f>
        <v>#REF!</v>
      </c>
      <c r="B1336" s="418" t="e">
        <f>IF(#REF!&lt;&gt;"",#REF!,"")</f>
        <v>#REF!</v>
      </c>
      <c r="C1336" s="419" t="e">
        <f>#REF!</f>
        <v>#REF!</v>
      </c>
      <c r="D1336" s="420" t="e">
        <f>#REF!</f>
        <v>#REF!</v>
      </c>
      <c r="E1336" s="421">
        <f>'Паспорт-3'!E1512</f>
        <v>0</v>
      </c>
      <c r="F1336" s="422"/>
      <c r="G1336" s="425">
        <f t="shared" ref="G1336:G1350" si="150">F1336-E1336</f>
        <v>0</v>
      </c>
      <c r="H1336" s="79" t="e">
        <f t="shared" ref="H1336:H1350" si="151">IF(B1336&lt;&gt;"","Для друку","")</f>
        <v>#REF!</v>
      </c>
    </row>
    <row r="1337" spans="1:8">
      <c r="A1337" s="323" t="e">
        <f>#REF!</f>
        <v>#REF!</v>
      </c>
      <c r="B1337" s="295" t="e">
        <f>IF(#REF!&lt;&gt;"",#REF!,"")</f>
        <v>#REF!</v>
      </c>
      <c r="C1337" s="294" t="e">
        <f>#REF!</f>
        <v>#REF!</v>
      </c>
      <c r="D1337" s="293" t="e">
        <f>#REF!</f>
        <v>#REF!</v>
      </c>
      <c r="E1337" s="410">
        <f>'Паспорт-3'!E1513</f>
        <v>0</v>
      </c>
      <c r="F1337" s="411"/>
      <c r="G1337" s="426">
        <f t="shared" si="150"/>
        <v>0</v>
      </c>
      <c r="H1337" s="79" t="e">
        <f t="shared" si="151"/>
        <v>#REF!</v>
      </c>
    </row>
    <row r="1338" spans="1:8">
      <c r="A1338" s="323" t="e">
        <f>#REF!</f>
        <v>#REF!</v>
      </c>
      <c r="B1338" s="295" t="e">
        <f>IF(#REF!&lt;&gt;"",#REF!,"")</f>
        <v>#REF!</v>
      </c>
      <c r="C1338" s="294" t="e">
        <f>#REF!</f>
        <v>#REF!</v>
      </c>
      <c r="D1338" s="293" t="e">
        <f>#REF!</f>
        <v>#REF!</v>
      </c>
      <c r="E1338" s="410">
        <f>'Паспорт-3'!E1514</f>
        <v>0</v>
      </c>
      <c r="F1338" s="411"/>
      <c r="G1338" s="426">
        <f t="shared" si="150"/>
        <v>0</v>
      </c>
      <c r="H1338" s="79" t="e">
        <f t="shared" si="151"/>
        <v>#REF!</v>
      </c>
    </row>
    <row r="1339" spans="1:8">
      <c r="A1339" s="323" t="e">
        <f>#REF!</f>
        <v>#REF!</v>
      </c>
      <c r="B1339" s="295" t="e">
        <f>IF(#REF!&lt;&gt;"",#REF!,"")</f>
        <v>#REF!</v>
      </c>
      <c r="C1339" s="294" t="e">
        <f>#REF!</f>
        <v>#REF!</v>
      </c>
      <c r="D1339" s="293" t="e">
        <f>#REF!</f>
        <v>#REF!</v>
      </c>
      <c r="E1339" s="410">
        <f>'Паспорт-3'!E1515</f>
        <v>0</v>
      </c>
      <c r="F1339" s="411"/>
      <c r="G1339" s="426">
        <f t="shared" si="150"/>
        <v>0</v>
      </c>
      <c r="H1339" s="79" t="e">
        <f t="shared" si="151"/>
        <v>#REF!</v>
      </c>
    </row>
    <row r="1340" spans="1:8">
      <c r="A1340" s="323" t="e">
        <f>#REF!</f>
        <v>#REF!</v>
      </c>
      <c r="B1340" s="295" t="e">
        <f>IF(#REF!&lt;&gt;"",#REF!,"")</f>
        <v>#REF!</v>
      </c>
      <c r="C1340" s="294" t="e">
        <f>#REF!</f>
        <v>#REF!</v>
      </c>
      <c r="D1340" s="293" t="e">
        <f>#REF!</f>
        <v>#REF!</v>
      </c>
      <c r="E1340" s="410">
        <f>'Паспорт-3'!E1516</f>
        <v>0</v>
      </c>
      <c r="F1340" s="411"/>
      <c r="G1340" s="426">
        <f t="shared" si="150"/>
        <v>0</v>
      </c>
      <c r="H1340" s="79" t="e">
        <f t="shared" si="151"/>
        <v>#REF!</v>
      </c>
    </row>
    <row r="1341" spans="1:8">
      <c r="A1341" s="323" t="e">
        <f>#REF!</f>
        <v>#REF!</v>
      </c>
      <c r="B1341" s="295" t="e">
        <f>IF(#REF!&lt;&gt;"",#REF!,"")</f>
        <v>#REF!</v>
      </c>
      <c r="C1341" s="294" t="e">
        <f>#REF!</f>
        <v>#REF!</v>
      </c>
      <c r="D1341" s="293" t="e">
        <f>#REF!</f>
        <v>#REF!</v>
      </c>
      <c r="E1341" s="410">
        <f>'Паспорт-3'!E1517</f>
        <v>0</v>
      </c>
      <c r="F1341" s="411"/>
      <c r="G1341" s="426">
        <f t="shared" si="150"/>
        <v>0</v>
      </c>
      <c r="H1341" s="79" t="e">
        <f t="shared" si="151"/>
        <v>#REF!</v>
      </c>
    </row>
    <row r="1342" spans="1:8">
      <c r="A1342" s="323" t="e">
        <f>#REF!</f>
        <v>#REF!</v>
      </c>
      <c r="B1342" s="295" t="e">
        <f>IF(#REF!&lt;&gt;"",#REF!,"")</f>
        <v>#REF!</v>
      </c>
      <c r="C1342" s="294" t="e">
        <f>#REF!</f>
        <v>#REF!</v>
      </c>
      <c r="D1342" s="293" t="e">
        <f>#REF!</f>
        <v>#REF!</v>
      </c>
      <c r="E1342" s="410">
        <f>'Паспорт-3'!E1518</f>
        <v>0</v>
      </c>
      <c r="F1342" s="411"/>
      <c r="G1342" s="426">
        <f t="shared" si="150"/>
        <v>0</v>
      </c>
      <c r="H1342" s="79" t="e">
        <f t="shared" si="151"/>
        <v>#REF!</v>
      </c>
    </row>
    <row r="1343" spans="1:8">
      <c r="A1343" s="323" t="e">
        <f>#REF!</f>
        <v>#REF!</v>
      </c>
      <c r="B1343" s="295" t="e">
        <f>IF(#REF!&lt;&gt;"",#REF!,"")</f>
        <v>#REF!</v>
      </c>
      <c r="C1343" s="294" t="e">
        <f>#REF!</f>
        <v>#REF!</v>
      </c>
      <c r="D1343" s="293" t="e">
        <f>#REF!</f>
        <v>#REF!</v>
      </c>
      <c r="E1343" s="410">
        <f>'Паспорт-3'!E1519</f>
        <v>0</v>
      </c>
      <c r="F1343" s="411"/>
      <c r="G1343" s="426">
        <f t="shared" si="150"/>
        <v>0</v>
      </c>
      <c r="H1343" s="79" t="e">
        <f t="shared" si="151"/>
        <v>#REF!</v>
      </c>
    </row>
    <row r="1344" spans="1:8">
      <c r="A1344" s="323" t="e">
        <f>#REF!</f>
        <v>#REF!</v>
      </c>
      <c r="B1344" s="295" t="e">
        <f>IF(#REF!&lt;&gt;"",#REF!,"")</f>
        <v>#REF!</v>
      </c>
      <c r="C1344" s="294" t="e">
        <f>#REF!</f>
        <v>#REF!</v>
      </c>
      <c r="D1344" s="293" t="e">
        <f>#REF!</f>
        <v>#REF!</v>
      </c>
      <c r="E1344" s="410">
        <f>'Паспорт-3'!E1520</f>
        <v>0</v>
      </c>
      <c r="F1344" s="411"/>
      <c r="G1344" s="426">
        <f t="shared" si="150"/>
        <v>0</v>
      </c>
      <c r="H1344" s="79" t="e">
        <f t="shared" si="151"/>
        <v>#REF!</v>
      </c>
    </row>
    <row r="1345" spans="1:8">
      <c r="A1345" s="323" t="e">
        <f>#REF!</f>
        <v>#REF!</v>
      </c>
      <c r="B1345" s="295" t="e">
        <f>IF(#REF!&lt;&gt;"",#REF!,"")</f>
        <v>#REF!</v>
      </c>
      <c r="C1345" s="294" t="e">
        <f>#REF!</f>
        <v>#REF!</v>
      </c>
      <c r="D1345" s="293" t="e">
        <f>#REF!</f>
        <v>#REF!</v>
      </c>
      <c r="E1345" s="410">
        <f>'Паспорт-3'!E1521</f>
        <v>0</v>
      </c>
      <c r="F1345" s="411"/>
      <c r="G1345" s="426">
        <f t="shared" si="150"/>
        <v>0</v>
      </c>
      <c r="H1345" s="79" t="e">
        <f t="shared" si="151"/>
        <v>#REF!</v>
      </c>
    </row>
    <row r="1346" spans="1:8">
      <c r="A1346" s="323" t="e">
        <f>#REF!</f>
        <v>#REF!</v>
      </c>
      <c r="B1346" s="295" t="e">
        <f>IF(#REF!&lt;&gt;"",#REF!,"")</f>
        <v>#REF!</v>
      </c>
      <c r="C1346" s="294" t="e">
        <f>#REF!</f>
        <v>#REF!</v>
      </c>
      <c r="D1346" s="293" t="e">
        <f>#REF!</f>
        <v>#REF!</v>
      </c>
      <c r="E1346" s="410">
        <f>'Паспорт-3'!E1522</f>
        <v>0</v>
      </c>
      <c r="F1346" s="411"/>
      <c r="G1346" s="426">
        <f t="shared" si="150"/>
        <v>0</v>
      </c>
      <c r="H1346" s="79" t="e">
        <f t="shared" si="151"/>
        <v>#REF!</v>
      </c>
    </row>
    <row r="1347" spans="1:8">
      <c r="A1347" s="323" t="e">
        <f>#REF!</f>
        <v>#REF!</v>
      </c>
      <c r="B1347" s="295" t="e">
        <f>IF(#REF!&lt;&gt;"",#REF!,"")</f>
        <v>#REF!</v>
      </c>
      <c r="C1347" s="294" t="e">
        <f>#REF!</f>
        <v>#REF!</v>
      </c>
      <c r="D1347" s="293" t="e">
        <f>#REF!</f>
        <v>#REF!</v>
      </c>
      <c r="E1347" s="410">
        <f>'Паспорт-3'!E1523</f>
        <v>0</v>
      </c>
      <c r="F1347" s="411"/>
      <c r="G1347" s="426">
        <f t="shared" si="150"/>
        <v>0</v>
      </c>
      <c r="H1347" s="79" t="e">
        <f t="shared" si="151"/>
        <v>#REF!</v>
      </c>
    </row>
    <row r="1348" spans="1:8">
      <c r="A1348" s="323" t="e">
        <f>#REF!</f>
        <v>#REF!</v>
      </c>
      <c r="B1348" s="295" t="e">
        <f>IF(#REF!&lt;&gt;"",#REF!,"")</f>
        <v>#REF!</v>
      </c>
      <c r="C1348" s="294" t="e">
        <f>#REF!</f>
        <v>#REF!</v>
      </c>
      <c r="D1348" s="293" t="e">
        <f>#REF!</f>
        <v>#REF!</v>
      </c>
      <c r="E1348" s="410">
        <f>'Паспорт-3'!E1524</f>
        <v>0</v>
      </c>
      <c r="F1348" s="411"/>
      <c r="G1348" s="426">
        <f t="shared" si="150"/>
        <v>0</v>
      </c>
      <c r="H1348" s="79" t="e">
        <f t="shared" si="151"/>
        <v>#REF!</v>
      </c>
    </row>
    <row r="1349" spans="1:8">
      <c r="A1349" s="323" t="e">
        <f>#REF!</f>
        <v>#REF!</v>
      </c>
      <c r="B1349" s="295" t="e">
        <f>IF(#REF!&lt;&gt;"",#REF!,"")</f>
        <v>#REF!</v>
      </c>
      <c r="C1349" s="294" t="e">
        <f>#REF!</f>
        <v>#REF!</v>
      </c>
      <c r="D1349" s="293" t="e">
        <f>#REF!</f>
        <v>#REF!</v>
      </c>
      <c r="E1349" s="410">
        <f>'Паспорт-3'!E1525</f>
        <v>0</v>
      </c>
      <c r="F1349" s="411"/>
      <c r="G1349" s="426">
        <f t="shared" si="150"/>
        <v>0</v>
      </c>
      <c r="H1349" s="79" t="e">
        <f t="shared" si="151"/>
        <v>#REF!</v>
      </c>
    </row>
    <row r="1350" spans="1:8">
      <c r="A1350" s="430" t="e">
        <f>#REF!</f>
        <v>#REF!</v>
      </c>
      <c r="B1350" s="431" t="e">
        <f>IF(#REF!&lt;&gt;"",#REF!,"")</f>
        <v>#REF!</v>
      </c>
      <c r="C1350" s="432" t="e">
        <f>#REF!</f>
        <v>#REF!</v>
      </c>
      <c r="D1350" s="433" t="e">
        <f>#REF!</f>
        <v>#REF!</v>
      </c>
      <c r="E1350" s="434">
        <f>'Паспорт-3'!E1526</f>
        <v>0</v>
      </c>
      <c r="F1350" s="435"/>
      <c r="G1350" s="436">
        <f t="shared" si="150"/>
        <v>0</v>
      </c>
      <c r="H1350" s="79" t="e">
        <f t="shared" si="151"/>
        <v>#REF!</v>
      </c>
    </row>
    <row r="1351" spans="1:8" ht="12.75" customHeight="1">
      <c r="A1351" s="893" t="s">
        <v>210</v>
      </c>
      <c r="B1351" s="894"/>
      <c r="C1351" s="894"/>
      <c r="D1351" s="894"/>
      <c r="E1351" s="894"/>
      <c r="F1351" s="894"/>
      <c r="G1351" s="895"/>
      <c r="H1351" s="79" t="e">
        <f>H1335</f>
        <v>#REF!</v>
      </c>
    </row>
    <row r="1352" spans="1:8">
      <c r="A1352" s="417" t="e">
        <f>#REF!</f>
        <v>#REF!</v>
      </c>
      <c r="B1352" s="896" t="s">
        <v>106</v>
      </c>
      <c r="C1352" s="897"/>
      <c r="D1352" s="897"/>
      <c r="E1352" s="897"/>
      <c r="F1352" s="897"/>
      <c r="G1352" s="902"/>
      <c r="H1352" s="79" t="e">
        <f>H1353</f>
        <v>#REF!</v>
      </c>
    </row>
    <row r="1353" spans="1:8">
      <c r="A1353" s="323" t="e">
        <f>#REF!</f>
        <v>#REF!</v>
      </c>
      <c r="B1353" s="418" t="e">
        <f>IF(#REF!&lt;&gt;"",#REF!,"")</f>
        <v>#REF!</v>
      </c>
      <c r="C1353" s="419" t="e">
        <f>#REF!</f>
        <v>#REF!</v>
      </c>
      <c r="D1353" s="420" t="e">
        <f>#REF!</f>
        <v>#REF!</v>
      </c>
      <c r="E1353" s="427">
        <f>'Паспорт-3'!E1528</f>
        <v>0</v>
      </c>
      <c r="F1353" s="428"/>
      <c r="G1353" s="429">
        <f t="shared" ref="G1353:G1367" si="152">F1353-E1353</f>
        <v>0</v>
      </c>
      <c r="H1353" s="79" t="e">
        <f t="shared" ref="H1353:H1367" si="153">IF(B1353&lt;&gt;"","Для друку","")</f>
        <v>#REF!</v>
      </c>
    </row>
    <row r="1354" spans="1:8">
      <c r="A1354" s="323" t="e">
        <f>#REF!</f>
        <v>#REF!</v>
      </c>
      <c r="B1354" s="295" t="e">
        <f>IF(#REF!&lt;&gt;"",#REF!,"")</f>
        <v>#REF!</v>
      </c>
      <c r="C1354" s="294" t="e">
        <f>#REF!</f>
        <v>#REF!</v>
      </c>
      <c r="D1354" s="293" t="e">
        <f>#REF!</f>
        <v>#REF!</v>
      </c>
      <c r="E1354" s="410">
        <f>'Паспорт-3'!E1529</f>
        <v>0</v>
      </c>
      <c r="F1354" s="411"/>
      <c r="G1354" s="426">
        <f t="shared" si="152"/>
        <v>0</v>
      </c>
      <c r="H1354" s="79" t="e">
        <f t="shared" si="153"/>
        <v>#REF!</v>
      </c>
    </row>
    <row r="1355" spans="1:8">
      <c r="A1355" s="323" t="e">
        <f>#REF!</f>
        <v>#REF!</v>
      </c>
      <c r="B1355" s="295" t="e">
        <f>IF(#REF!&lt;&gt;"",#REF!,"")</f>
        <v>#REF!</v>
      </c>
      <c r="C1355" s="294" t="e">
        <f>#REF!</f>
        <v>#REF!</v>
      </c>
      <c r="D1355" s="293" t="e">
        <f>#REF!</f>
        <v>#REF!</v>
      </c>
      <c r="E1355" s="410">
        <f>'Паспорт-3'!E1530</f>
        <v>0</v>
      </c>
      <c r="F1355" s="411"/>
      <c r="G1355" s="426">
        <f t="shared" si="152"/>
        <v>0</v>
      </c>
      <c r="H1355" s="79" t="e">
        <f t="shared" si="153"/>
        <v>#REF!</v>
      </c>
    </row>
    <row r="1356" spans="1:8">
      <c r="A1356" s="323" t="e">
        <f>#REF!</f>
        <v>#REF!</v>
      </c>
      <c r="B1356" s="295" t="e">
        <f>IF(#REF!&lt;&gt;"",#REF!,"")</f>
        <v>#REF!</v>
      </c>
      <c r="C1356" s="294" t="e">
        <f>#REF!</f>
        <v>#REF!</v>
      </c>
      <c r="D1356" s="293" t="e">
        <f>#REF!</f>
        <v>#REF!</v>
      </c>
      <c r="E1356" s="410">
        <f>'Паспорт-3'!E1531</f>
        <v>0</v>
      </c>
      <c r="F1356" s="411"/>
      <c r="G1356" s="426">
        <f t="shared" si="152"/>
        <v>0</v>
      </c>
      <c r="H1356" s="79" t="e">
        <f t="shared" si="153"/>
        <v>#REF!</v>
      </c>
    </row>
    <row r="1357" spans="1:8">
      <c r="A1357" s="323" t="e">
        <f>#REF!</f>
        <v>#REF!</v>
      </c>
      <c r="B1357" s="295" t="e">
        <f>IF(#REF!&lt;&gt;"",#REF!,"")</f>
        <v>#REF!</v>
      </c>
      <c r="C1357" s="294" t="e">
        <f>#REF!</f>
        <v>#REF!</v>
      </c>
      <c r="D1357" s="293" t="e">
        <f>#REF!</f>
        <v>#REF!</v>
      </c>
      <c r="E1357" s="410">
        <f>'Паспорт-3'!E1532</f>
        <v>0</v>
      </c>
      <c r="F1357" s="411"/>
      <c r="G1357" s="426">
        <f t="shared" si="152"/>
        <v>0</v>
      </c>
      <c r="H1357" s="79" t="e">
        <f t="shared" si="153"/>
        <v>#REF!</v>
      </c>
    </row>
    <row r="1358" spans="1:8">
      <c r="A1358" s="323" t="e">
        <f>#REF!</f>
        <v>#REF!</v>
      </c>
      <c r="B1358" s="295" t="e">
        <f>IF(#REF!&lt;&gt;"",#REF!,"")</f>
        <v>#REF!</v>
      </c>
      <c r="C1358" s="294" t="e">
        <f>#REF!</f>
        <v>#REF!</v>
      </c>
      <c r="D1358" s="293" t="e">
        <f>#REF!</f>
        <v>#REF!</v>
      </c>
      <c r="E1358" s="410">
        <f>'Паспорт-3'!E1533</f>
        <v>0</v>
      </c>
      <c r="F1358" s="411"/>
      <c r="G1358" s="426">
        <f t="shared" si="152"/>
        <v>0</v>
      </c>
      <c r="H1358" s="79" t="e">
        <f t="shared" si="153"/>
        <v>#REF!</v>
      </c>
    </row>
    <row r="1359" spans="1:8">
      <c r="A1359" s="323" t="e">
        <f>#REF!</f>
        <v>#REF!</v>
      </c>
      <c r="B1359" s="295" t="e">
        <f>IF(#REF!&lt;&gt;"",#REF!,"")</f>
        <v>#REF!</v>
      </c>
      <c r="C1359" s="294" t="e">
        <f>#REF!</f>
        <v>#REF!</v>
      </c>
      <c r="D1359" s="293" t="e">
        <f>#REF!</f>
        <v>#REF!</v>
      </c>
      <c r="E1359" s="410">
        <f>'Паспорт-3'!E1534</f>
        <v>0</v>
      </c>
      <c r="F1359" s="411"/>
      <c r="G1359" s="426">
        <f t="shared" si="152"/>
        <v>0</v>
      </c>
      <c r="H1359" s="79" t="e">
        <f t="shared" si="153"/>
        <v>#REF!</v>
      </c>
    </row>
    <row r="1360" spans="1:8">
      <c r="A1360" s="323" t="e">
        <f>#REF!</f>
        <v>#REF!</v>
      </c>
      <c r="B1360" s="295" t="e">
        <f>IF(#REF!&lt;&gt;"",#REF!,"")</f>
        <v>#REF!</v>
      </c>
      <c r="C1360" s="294" t="e">
        <f>#REF!</f>
        <v>#REF!</v>
      </c>
      <c r="D1360" s="293" t="e">
        <f>#REF!</f>
        <v>#REF!</v>
      </c>
      <c r="E1360" s="410">
        <f>'Паспорт-3'!E1535</f>
        <v>0</v>
      </c>
      <c r="F1360" s="411"/>
      <c r="G1360" s="426">
        <f t="shared" si="152"/>
        <v>0</v>
      </c>
      <c r="H1360" s="79" t="e">
        <f t="shared" si="153"/>
        <v>#REF!</v>
      </c>
    </row>
    <row r="1361" spans="1:8">
      <c r="A1361" s="323" t="e">
        <f>#REF!</f>
        <v>#REF!</v>
      </c>
      <c r="B1361" s="295" t="e">
        <f>IF(#REF!&lt;&gt;"",#REF!,"")</f>
        <v>#REF!</v>
      </c>
      <c r="C1361" s="294" t="e">
        <f>#REF!</f>
        <v>#REF!</v>
      </c>
      <c r="D1361" s="293" t="e">
        <f>#REF!</f>
        <v>#REF!</v>
      </c>
      <c r="E1361" s="410">
        <f>'Паспорт-3'!E1536</f>
        <v>0</v>
      </c>
      <c r="F1361" s="411"/>
      <c r="G1361" s="426">
        <f t="shared" si="152"/>
        <v>0</v>
      </c>
      <c r="H1361" s="79" t="e">
        <f t="shared" si="153"/>
        <v>#REF!</v>
      </c>
    </row>
    <row r="1362" spans="1:8">
      <c r="A1362" s="323" t="e">
        <f>#REF!</f>
        <v>#REF!</v>
      </c>
      <c r="B1362" s="295" t="e">
        <f>IF(#REF!&lt;&gt;"",#REF!,"")</f>
        <v>#REF!</v>
      </c>
      <c r="C1362" s="294" t="e">
        <f>#REF!</f>
        <v>#REF!</v>
      </c>
      <c r="D1362" s="293" t="e">
        <f>#REF!</f>
        <v>#REF!</v>
      </c>
      <c r="E1362" s="410">
        <f>'Паспорт-3'!E1537</f>
        <v>0</v>
      </c>
      <c r="F1362" s="411"/>
      <c r="G1362" s="426">
        <f t="shared" si="152"/>
        <v>0</v>
      </c>
      <c r="H1362" s="79" t="e">
        <f t="shared" si="153"/>
        <v>#REF!</v>
      </c>
    </row>
    <row r="1363" spans="1:8">
      <c r="A1363" s="323" t="e">
        <f>#REF!</f>
        <v>#REF!</v>
      </c>
      <c r="B1363" s="295" t="e">
        <f>IF(#REF!&lt;&gt;"",#REF!,"")</f>
        <v>#REF!</v>
      </c>
      <c r="C1363" s="294" t="e">
        <f>#REF!</f>
        <v>#REF!</v>
      </c>
      <c r="D1363" s="293" t="e">
        <f>#REF!</f>
        <v>#REF!</v>
      </c>
      <c r="E1363" s="410">
        <f>'Паспорт-3'!E1538</f>
        <v>0</v>
      </c>
      <c r="F1363" s="411"/>
      <c r="G1363" s="426">
        <f t="shared" si="152"/>
        <v>0</v>
      </c>
      <c r="H1363" s="79" t="e">
        <f t="shared" si="153"/>
        <v>#REF!</v>
      </c>
    </row>
    <row r="1364" spans="1:8">
      <c r="A1364" s="323" t="e">
        <f>#REF!</f>
        <v>#REF!</v>
      </c>
      <c r="B1364" s="295" t="e">
        <f>IF(#REF!&lt;&gt;"",#REF!,"")</f>
        <v>#REF!</v>
      </c>
      <c r="C1364" s="294" t="e">
        <f>#REF!</f>
        <v>#REF!</v>
      </c>
      <c r="D1364" s="293" t="e">
        <f>#REF!</f>
        <v>#REF!</v>
      </c>
      <c r="E1364" s="410">
        <f>'Паспорт-3'!E1539</f>
        <v>0</v>
      </c>
      <c r="F1364" s="411"/>
      <c r="G1364" s="426">
        <f t="shared" si="152"/>
        <v>0</v>
      </c>
      <c r="H1364" s="79" t="e">
        <f t="shared" si="153"/>
        <v>#REF!</v>
      </c>
    </row>
    <row r="1365" spans="1:8">
      <c r="A1365" s="323" t="e">
        <f>#REF!</f>
        <v>#REF!</v>
      </c>
      <c r="B1365" s="295" t="e">
        <f>IF(#REF!&lt;&gt;"",#REF!,"")</f>
        <v>#REF!</v>
      </c>
      <c r="C1365" s="294" t="e">
        <f>#REF!</f>
        <v>#REF!</v>
      </c>
      <c r="D1365" s="293" t="e">
        <f>#REF!</f>
        <v>#REF!</v>
      </c>
      <c r="E1365" s="410">
        <f>'Паспорт-3'!E1540</f>
        <v>0</v>
      </c>
      <c r="F1365" s="411"/>
      <c r="G1365" s="426">
        <f t="shared" si="152"/>
        <v>0</v>
      </c>
      <c r="H1365" s="79" t="e">
        <f t="shared" si="153"/>
        <v>#REF!</v>
      </c>
    </row>
    <row r="1366" spans="1:8">
      <c r="A1366" s="323" t="e">
        <f>#REF!</f>
        <v>#REF!</v>
      </c>
      <c r="B1366" s="295" t="e">
        <f>IF(#REF!&lt;&gt;"",#REF!,"")</f>
        <v>#REF!</v>
      </c>
      <c r="C1366" s="294" t="e">
        <f>#REF!</f>
        <v>#REF!</v>
      </c>
      <c r="D1366" s="293" t="e">
        <f>#REF!</f>
        <v>#REF!</v>
      </c>
      <c r="E1366" s="410">
        <f>'Паспорт-3'!E1541</f>
        <v>0</v>
      </c>
      <c r="F1366" s="411"/>
      <c r="G1366" s="426">
        <f t="shared" si="152"/>
        <v>0</v>
      </c>
      <c r="H1366" s="79" t="e">
        <f t="shared" si="153"/>
        <v>#REF!</v>
      </c>
    </row>
    <row r="1367" spans="1:8">
      <c r="A1367" s="430" t="e">
        <f>#REF!</f>
        <v>#REF!</v>
      </c>
      <c r="B1367" s="431" t="e">
        <f>IF(#REF!&lt;&gt;"",#REF!,"")</f>
        <v>#REF!</v>
      </c>
      <c r="C1367" s="432" t="e">
        <f>#REF!</f>
        <v>#REF!</v>
      </c>
      <c r="D1367" s="433" t="e">
        <f>#REF!</f>
        <v>#REF!</v>
      </c>
      <c r="E1367" s="434">
        <f>'Паспорт-3'!E1542</f>
        <v>0</v>
      </c>
      <c r="F1367" s="435"/>
      <c r="G1367" s="436">
        <f t="shared" si="152"/>
        <v>0</v>
      </c>
      <c r="H1367" s="79" t="e">
        <f t="shared" si="153"/>
        <v>#REF!</v>
      </c>
    </row>
    <row r="1368" spans="1:8" ht="12.75" customHeight="1">
      <c r="A1368" s="893" t="s">
        <v>210</v>
      </c>
      <c r="B1368" s="894"/>
      <c r="C1368" s="894"/>
      <c r="D1368" s="894"/>
      <c r="E1368" s="894"/>
      <c r="F1368" s="894"/>
      <c r="G1368" s="895"/>
      <c r="H1368" s="79" t="e">
        <f>H1352</f>
        <v>#REF!</v>
      </c>
    </row>
    <row r="1369" spans="1:8">
      <c r="A1369" s="423" t="e">
        <f>#REF!</f>
        <v>#REF!</v>
      </c>
      <c r="B1369" s="896" t="s">
        <v>107</v>
      </c>
      <c r="C1369" s="897"/>
      <c r="D1369" s="897"/>
      <c r="E1369" s="898"/>
      <c r="F1369" s="898"/>
      <c r="G1369" s="899"/>
      <c r="H1369" s="79" t="e">
        <f>H1370</f>
        <v>#REF!</v>
      </c>
    </row>
    <row r="1370" spans="1:8">
      <c r="A1370" s="323" t="e">
        <f>#REF!</f>
        <v>#REF!</v>
      </c>
      <c r="B1370" s="418" t="e">
        <f>IF(#REF!&lt;&gt;"",#REF!,"")</f>
        <v>#REF!</v>
      </c>
      <c r="C1370" s="419" t="e">
        <f>#REF!</f>
        <v>#REF!</v>
      </c>
      <c r="D1370" s="420" t="e">
        <f>#REF!</f>
        <v>#REF!</v>
      </c>
      <c r="E1370" s="421">
        <f>'Паспорт-3'!E1544</f>
        <v>0</v>
      </c>
      <c r="F1370" s="422"/>
      <c r="G1370" s="425">
        <f t="shared" ref="G1370:G1384" si="154">F1370-E1370</f>
        <v>0</v>
      </c>
      <c r="H1370" s="79" t="e">
        <f t="shared" ref="H1370:H1384" si="155">IF(B1370&lt;&gt;"","Для друку","")</f>
        <v>#REF!</v>
      </c>
    </row>
    <row r="1371" spans="1:8">
      <c r="A1371" s="323" t="e">
        <f>#REF!</f>
        <v>#REF!</v>
      </c>
      <c r="B1371" s="295" t="e">
        <f>IF(#REF!&lt;&gt;"",#REF!,"")</f>
        <v>#REF!</v>
      </c>
      <c r="C1371" s="294" t="e">
        <f>#REF!</f>
        <v>#REF!</v>
      </c>
      <c r="D1371" s="293" t="e">
        <f>#REF!</f>
        <v>#REF!</v>
      </c>
      <c r="E1371" s="410">
        <f>'Паспорт-3'!E1545</f>
        <v>0</v>
      </c>
      <c r="F1371" s="411"/>
      <c r="G1371" s="426">
        <f t="shared" si="154"/>
        <v>0</v>
      </c>
      <c r="H1371" s="79" t="e">
        <f t="shared" si="155"/>
        <v>#REF!</v>
      </c>
    </row>
    <row r="1372" spans="1:8">
      <c r="A1372" s="323" t="e">
        <f>#REF!</f>
        <v>#REF!</v>
      </c>
      <c r="B1372" s="295" t="e">
        <f>IF(#REF!&lt;&gt;"",#REF!,"")</f>
        <v>#REF!</v>
      </c>
      <c r="C1372" s="294" t="e">
        <f>#REF!</f>
        <v>#REF!</v>
      </c>
      <c r="D1372" s="293" t="e">
        <f>#REF!</f>
        <v>#REF!</v>
      </c>
      <c r="E1372" s="410">
        <f>'Паспорт-3'!E1546</f>
        <v>0</v>
      </c>
      <c r="F1372" s="411"/>
      <c r="G1372" s="426">
        <f t="shared" si="154"/>
        <v>0</v>
      </c>
      <c r="H1372" s="79" t="e">
        <f t="shared" si="155"/>
        <v>#REF!</v>
      </c>
    </row>
    <row r="1373" spans="1:8">
      <c r="A1373" s="323" t="e">
        <f>#REF!</f>
        <v>#REF!</v>
      </c>
      <c r="B1373" s="295" t="e">
        <f>IF(#REF!&lt;&gt;"",#REF!,"")</f>
        <v>#REF!</v>
      </c>
      <c r="C1373" s="294" t="e">
        <f>#REF!</f>
        <v>#REF!</v>
      </c>
      <c r="D1373" s="293" t="e">
        <f>#REF!</f>
        <v>#REF!</v>
      </c>
      <c r="E1373" s="410">
        <f>'Паспорт-3'!E1547</f>
        <v>0</v>
      </c>
      <c r="F1373" s="411"/>
      <c r="G1373" s="426">
        <f t="shared" si="154"/>
        <v>0</v>
      </c>
      <c r="H1373" s="79" t="e">
        <f t="shared" si="155"/>
        <v>#REF!</v>
      </c>
    </row>
    <row r="1374" spans="1:8">
      <c r="A1374" s="323" t="e">
        <f>#REF!</f>
        <v>#REF!</v>
      </c>
      <c r="B1374" s="295" t="e">
        <f>IF(#REF!&lt;&gt;"",#REF!,"")</f>
        <v>#REF!</v>
      </c>
      <c r="C1374" s="294" t="e">
        <f>#REF!</f>
        <v>#REF!</v>
      </c>
      <c r="D1374" s="293" t="e">
        <f>#REF!</f>
        <v>#REF!</v>
      </c>
      <c r="E1374" s="410">
        <f>'Паспорт-3'!E1548</f>
        <v>0</v>
      </c>
      <c r="F1374" s="411"/>
      <c r="G1374" s="426">
        <f t="shared" si="154"/>
        <v>0</v>
      </c>
      <c r="H1374" s="79" t="e">
        <f t="shared" si="155"/>
        <v>#REF!</v>
      </c>
    </row>
    <row r="1375" spans="1:8">
      <c r="A1375" s="323" t="e">
        <f>#REF!</f>
        <v>#REF!</v>
      </c>
      <c r="B1375" s="295" t="e">
        <f>IF(#REF!&lt;&gt;"",#REF!,"")</f>
        <v>#REF!</v>
      </c>
      <c r="C1375" s="294" t="e">
        <f>#REF!</f>
        <v>#REF!</v>
      </c>
      <c r="D1375" s="293" t="e">
        <f>#REF!</f>
        <v>#REF!</v>
      </c>
      <c r="E1375" s="410">
        <f>'Паспорт-3'!E1549</f>
        <v>0</v>
      </c>
      <c r="F1375" s="411"/>
      <c r="G1375" s="426">
        <f t="shared" si="154"/>
        <v>0</v>
      </c>
      <c r="H1375" s="79" t="e">
        <f t="shared" si="155"/>
        <v>#REF!</v>
      </c>
    </row>
    <row r="1376" spans="1:8">
      <c r="A1376" s="323" t="e">
        <f>#REF!</f>
        <v>#REF!</v>
      </c>
      <c r="B1376" s="295" t="e">
        <f>IF(#REF!&lt;&gt;"",#REF!,"")</f>
        <v>#REF!</v>
      </c>
      <c r="C1376" s="294" t="e">
        <f>#REF!</f>
        <v>#REF!</v>
      </c>
      <c r="D1376" s="293" t="e">
        <f>#REF!</f>
        <v>#REF!</v>
      </c>
      <c r="E1376" s="410">
        <f>'Паспорт-3'!E1550</f>
        <v>0</v>
      </c>
      <c r="F1376" s="411"/>
      <c r="G1376" s="426">
        <f t="shared" si="154"/>
        <v>0</v>
      </c>
      <c r="H1376" s="79" t="e">
        <f t="shared" si="155"/>
        <v>#REF!</v>
      </c>
    </row>
    <row r="1377" spans="1:8">
      <c r="A1377" s="323" t="e">
        <f>#REF!</f>
        <v>#REF!</v>
      </c>
      <c r="B1377" s="295" t="e">
        <f>IF(#REF!&lt;&gt;"",#REF!,"")</f>
        <v>#REF!</v>
      </c>
      <c r="C1377" s="294" t="e">
        <f>#REF!</f>
        <v>#REF!</v>
      </c>
      <c r="D1377" s="293" t="e">
        <f>#REF!</f>
        <v>#REF!</v>
      </c>
      <c r="E1377" s="410">
        <f>'Паспорт-3'!E1551</f>
        <v>0</v>
      </c>
      <c r="F1377" s="411"/>
      <c r="G1377" s="426">
        <f t="shared" si="154"/>
        <v>0</v>
      </c>
      <c r="H1377" s="79" t="e">
        <f t="shared" si="155"/>
        <v>#REF!</v>
      </c>
    </row>
    <row r="1378" spans="1:8">
      <c r="A1378" s="323" t="e">
        <f>#REF!</f>
        <v>#REF!</v>
      </c>
      <c r="B1378" s="295" t="e">
        <f>IF(#REF!&lt;&gt;"",#REF!,"")</f>
        <v>#REF!</v>
      </c>
      <c r="C1378" s="294" t="e">
        <f>#REF!</f>
        <v>#REF!</v>
      </c>
      <c r="D1378" s="293" t="e">
        <f>#REF!</f>
        <v>#REF!</v>
      </c>
      <c r="E1378" s="410">
        <f>'Паспорт-3'!E1552</f>
        <v>0</v>
      </c>
      <c r="F1378" s="411"/>
      <c r="G1378" s="426">
        <f t="shared" si="154"/>
        <v>0</v>
      </c>
      <c r="H1378" s="79" t="e">
        <f t="shared" si="155"/>
        <v>#REF!</v>
      </c>
    </row>
    <row r="1379" spans="1:8">
      <c r="A1379" s="323" t="e">
        <f>#REF!</f>
        <v>#REF!</v>
      </c>
      <c r="B1379" s="295" t="e">
        <f>IF(#REF!&lt;&gt;"",#REF!,"")</f>
        <v>#REF!</v>
      </c>
      <c r="C1379" s="294" t="e">
        <f>#REF!</f>
        <v>#REF!</v>
      </c>
      <c r="D1379" s="293" t="e">
        <f>#REF!</f>
        <v>#REF!</v>
      </c>
      <c r="E1379" s="410">
        <f>'Паспорт-3'!E1553</f>
        <v>0</v>
      </c>
      <c r="F1379" s="411"/>
      <c r="G1379" s="426">
        <f t="shared" si="154"/>
        <v>0</v>
      </c>
      <c r="H1379" s="79" t="e">
        <f t="shared" si="155"/>
        <v>#REF!</v>
      </c>
    </row>
    <row r="1380" spans="1:8">
      <c r="A1380" s="323" t="e">
        <f>#REF!</f>
        <v>#REF!</v>
      </c>
      <c r="B1380" s="295" t="e">
        <f>IF(#REF!&lt;&gt;"",#REF!,"")</f>
        <v>#REF!</v>
      </c>
      <c r="C1380" s="294" t="e">
        <f>#REF!</f>
        <v>#REF!</v>
      </c>
      <c r="D1380" s="293" t="e">
        <f>#REF!</f>
        <v>#REF!</v>
      </c>
      <c r="E1380" s="410">
        <f>'Паспорт-3'!E1554</f>
        <v>0</v>
      </c>
      <c r="F1380" s="411"/>
      <c r="G1380" s="426">
        <f t="shared" si="154"/>
        <v>0</v>
      </c>
      <c r="H1380" s="79" t="e">
        <f t="shared" si="155"/>
        <v>#REF!</v>
      </c>
    </row>
    <row r="1381" spans="1:8">
      <c r="A1381" s="323" t="e">
        <f>#REF!</f>
        <v>#REF!</v>
      </c>
      <c r="B1381" s="295" t="e">
        <f>IF(#REF!&lt;&gt;"",#REF!,"")</f>
        <v>#REF!</v>
      </c>
      <c r="C1381" s="294" t="e">
        <f>#REF!</f>
        <v>#REF!</v>
      </c>
      <c r="D1381" s="293" t="e">
        <f>#REF!</f>
        <v>#REF!</v>
      </c>
      <c r="E1381" s="410">
        <f>'Паспорт-3'!E1555</f>
        <v>0</v>
      </c>
      <c r="F1381" s="411"/>
      <c r="G1381" s="426">
        <f t="shared" si="154"/>
        <v>0</v>
      </c>
      <c r="H1381" s="79" t="e">
        <f t="shared" si="155"/>
        <v>#REF!</v>
      </c>
    </row>
    <row r="1382" spans="1:8">
      <c r="A1382" s="323" t="e">
        <f>#REF!</f>
        <v>#REF!</v>
      </c>
      <c r="B1382" s="295" t="e">
        <f>IF(#REF!&lt;&gt;"",#REF!,"")</f>
        <v>#REF!</v>
      </c>
      <c r="C1382" s="294" t="e">
        <f>#REF!</f>
        <v>#REF!</v>
      </c>
      <c r="D1382" s="293" t="e">
        <f>#REF!</f>
        <v>#REF!</v>
      </c>
      <c r="E1382" s="410">
        <f>'Паспорт-3'!E1556</f>
        <v>0</v>
      </c>
      <c r="F1382" s="411"/>
      <c r="G1382" s="426">
        <f t="shared" si="154"/>
        <v>0</v>
      </c>
      <c r="H1382" s="79" t="e">
        <f t="shared" si="155"/>
        <v>#REF!</v>
      </c>
    </row>
    <row r="1383" spans="1:8">
      <c r="A1383" s="323" t="e">
        <f>#REF!</f>
        <v>#REF!</v>
      </c>
      <c r="B1383" s="295" t="e">
        <f>IF(#REF!&lt;&gt;"",#REF!,"")</f>
        <v>#REF!</v>
      </c>
      <c r="C1383" s="294" t="e">
        <f>#REF!</f>
        <v>#REF!</v>
      </c>
      <c r="D1383" s="293" t="e">
        <f>#REF!</f>
        <v>#REF!</v>
      </c>
      <c r="E1383" s="410">
        <f>'Паспорт-3'!E1557</f>
        <v>0</v>
      </c>
      <c r="F1383" s="411"/>
      <c r="G1383" s="426">
        <f t="shared" si="154"/>
        <v>0</v>
      </c>
      <c r="H1383" s="79" t="e">
        <f t="shared" si="155"/>
        <v>#REF!</v>
      </c>
    </row>
    <row r="1384" spans="1:8">
      <c r="A1384" s="430" t="e">
        <f>#REF!</f>
        <v>#REF!</v>
      </c>
      <c r="B1384" s="431" t="e">
        <f>IF(#REF!&lt;&gt;"",#REF!,"")</f>
        <v>#REF!</v>
      </c>
      <c r="C1384" s="432" t="e">
        <f>#REF!</f>
        <v>#REF!</v>
      </c>
      <c r="D1384" s="433" t="e">
        <f>#REF!</f>
        <v>#REF!</v>
      </c>
      <c r="E1384" s="434">
        <f>'Паспорт-3'!E1558</f>
        <v>0</v>
      </c>
      <c r="F1384" s="435"/>
      <c r="G1384" s="436">
        <f t="shared" si="154"/>
        <v>0</v>
      </c>
      <c r="H1384" s="79" t="e">
        <f t="shared" si="155"/>
        <v>#REF!</v>
      </c>
    </row>
    <row r="1385" spans="1:8" ht="12.75" customHeight="1">
      <c r="A1385" s="893" t="s">
        <v>210</v>
      </c>
      <c r="B1385" s="894"/>
      <c r="C1385" s="894"/>
      <c r="D1385" s="894"/>
      <c r="E1385" s="894"/>
      <c r="F1385" s="894"/>
      <c r="G1385" s="895"/>
      <c r="H1385" s="79" t="e">
        <f>H1369</f>
        <v>#REF!</v>
      </c>
    </row>
    <row r="1386" spans="1:8" ht="12.75" customHeight="1">
      <c r="A1386" s="893" t="s">
        <v>230</v>
      </c>
      <c r="B1386" s="894"/>
      <c r="C1386" s="894"/>
      <c r="D1386" s="894"/>
      <c r="E1386" s="894"/>
      <c r="F1386" s="894"/>
      <c r="G1386" s="895"/>
      <c r="H1386" s="79" t="e">
        <f>H1334</f>
        <v>#REF!</v>
      </c>
    </row>
    <row r="1387" spans="1:8" ht="12.75" customHeight="1">
      <c r="A1387" s="857" t="e">
        <f>#REF!</f>
        <v>#REF!</v>
      </c>
      <c r="B1387" s="858"/>
      <c r="C1387" s="858"/>
      <c r="D1387" s="858"/>
      <c r="E1387" s="858"/>
      <c r="F1387" s="858"/>
      <c r="G1387" s="859"/>
      <c r="H1387" s="79" t="e">
        <f>H1388</f>
        <v>#REF!</v>
      </c>
    </row>
    <row r="1388" spans="1:8">
      <c r="A1388" s="417" t="s">
        <v>4</v>
      </c>
      <c r="B1388" s="896" t="s">
        <v>105</v>
      </c>
      <c r="C1388" s="897"/>
      <c r="D1388" s="897"/>
      <c r="E1388" s="900"/>
      <c r="F1388" s="900"/>
      <c r="G1388" s="901"/>
      <c r="H1388" s="79" t="e">
        <f>H1389</f>
        <v>#REF!</v>
      </c>
    </row>
    <row r="1389" spans="1:8">
      <c r="A1389" s="323" t="e">
        <f>#REF!</f>
        <v>#REF!</v>
      </c>
      <c r="B1389" s="418" t="e">
        <f>IF(#REF!&lt;&gt;"",#REF!,"")</f>
        <v>#REF!</v>
      </c>
      <c r="C1389" s="419" t="e">
        <f>#REF!</f>
        <v>#REF!</v>
      </c>
      <c r="D1389" s="420" t="e">
        <f>#REF!</f>
        <v>#REF!</v>
      </c>
      <c r="E1389" s="421">
        <f>'Паспорт-3'!E1572</f>
        <v>0</v>
      </c>
      <c r="F1389" s="422"/>
      <c r="G1389" s="425">
        <f t="shared" ref="G1389:G1403" si="156">F1389-E1389</f>
        <v>0</v>
      </c>
      <c r="H1389" s="79" t="e">
        <f t="shared" ref="H1389:H1403" si="157">IF(B1389&lt;&gt;"","Для друку","")</f>
        <v>#REF!</v>
      </c>
    </row>
    <row r="1390" spans="1:8">
      <c r="A1390" s="323" t="e">
        <f>#REF!</f>
        <v>#REF!</v>
      </c>
      <c r="B1390" s="295" t="e">
        <f>IF(#REF!&lt;&gt;"",#REF!,"")</f>
        <v>#REF!</v>
      </c>
      <c r="C1390" s="294" t="e">
        <f>#REF!</f>
        <v>#REF!</v>
      </c>
      <c r="D1390" s="293" t="e">
        <f>#REF!</f>
        <v>#REF!</v>
      </c>
      <c r="E1390" s="410">
        <f>'Паспорт-3'!E1573</f>
        <v>0</v>
      </c>
      <c r="F1390" s="411"/>
      <c r="G1390" s="426">
        <f t="shared" si="156"/>
        <v>0</v>
      </c>
      <c r="H1390" s="79" t="e">
        <f t="shared" si="157"/>
        <v>#REF!</v>
      </c>
    </row>
    <row r="1391" spans="1:8">
      <c r="A1391" s="323" t="e">
        <f>#REF!</f>
        <v>#REF!</v>
      </c>
      <c r="B1391" s="295" t="e">
        <f>IF(#REF!&lt;&gt;"",#REF!,"")</f>
        <v>#REF!</v>
      </c>
      <c r="C1391" s="294" t="e">
        <f>#REF!</f>
        <v>#REF!</v>
      </c>
      <c r="D1391" s="293" t="e">
        <f>#REF!</f>
        <v>#REF!</v>
      </c>
      <c r="E1391" s="410">
        <f>'Паспорт-3'!E1574</f>
        <v>0</v>
      </c>
      <c r="F1391" s="411"/>
      <c r="G1391" s="426">
        <f t="shared" si="156"/>
        <v>0</v>
      </c>
      <c r="H1391" s="79" t="e">
        <f t="shared" si="157"/>
        <v>#REF!</v>
      </c>
    </row>
    <row r="1392" spans="1:8">
      <c r="A1392" s="323" t="e">
        <f>#REF!</f>
        <v>#REF!</v>
      </c>
      <c r="B1392" s="295" t="e">
        <f>IF(#REF!&lt;&gt;"",#REF!,"")</f>
        <v>#REF!</v>
      </c>
      <c r="C1392" s="294" t="e">
        <f>#REF!</f>
        <v>#REF!</v>
      </c>
      <c r="D1392" s="293" t="e">
        <f>#REF!</f>
        <v>#REF!</v>
      </c>
      <c r="E1392" s="410">
        <f>'Паспорт-3'!E1575</f>
        <v>0</v>
      </c>
      <c r="F1392" s="411"/>
      <c r="G1392" s="426">
        <f t="shared" si="156"/>
        <v>0</v>
      </c>
      <c r="H1392" s="79" t="e">
        <f t="shared" si="157"/>
        <v>#REF!</v>
      </c>
    </row>
    <row r="1393" spans="1:8">
      <c r="A1393" s="323" t="e">
        <f>#REF!</f>
        <v>#REF!</v>
      </c>
      <c r="B1393" s="295" t="e">
        <f>IF(#REF!&lt;&gt;"",#REF!,"")</f>
        <v>#REF!</v>
      </c>
      <c r="C1393" s="294" t="e">
        <f>#REF!</f>
        <v>#REF!</v>
      </c>
      <c r="D1393" s="293" t="e">
        <f>#REF!</f>
        <v>#REF!</v>
      </c>
      <c r="E1393" s="410">
        <f>'Паспорт-3'!E1576</f>
        <v>0</v>
      </c>
      <c r="F1393" s="411"/>
      <c r="G1393" s="426">
        <f t="shared" si="156"/>
        <v>0</v>
      </c>
      <c r="H1393" s="79" t="e">
        <f t="shared" si="157"/>
        <v>#REF!</v>
      </c>
    </row>
    <row r="1394" spans="1:8">
      <c r="A1394" s="323" t="e">
        <f>#REF!</f>
        <v>#REF!</v>
      </c>
      <c r="B1394" s="295" t="e">
        <f>IF(#REF!&lt;&gt;"",#REF!,"")</f>
        <v>#REF!</v>
      </c>
      <c r="C1394" s="294" t="e">
        <f>#REF!</f>
        <v>#REF!</v>
      </c>
      <c r="D1394" s="293" t="e">
        <f>#REF!</f>
        <v>#REF!</v>
      </c>
      <c r="E1394" s="410">
        <f>'Паспорт-3'!E1577</f>
        <v>0</v>
      </c>
      <c r="F1394" s="411"/>
      <c r="G1394" s="426">
        <f t="shared" si="156"/>
        <v>0</v>
      </c>
      <c r="H1394" s="79" t="e">
        <f t="shared" si="157"/>
        <v>#REF!</v>
      </c>
    </row>
    <row r="1395" spans="1:8">
      <c r="A1395" s="323" t="e">
        <f>#REF!</f>
        <v>#REF!</v>
      </c>
      <c r="B1395" s="295" t="e">
        <f>IF(#REF!&lt;&gt;"",#REF!,"")</f>
        <v>#REF!</v>
      </c>
      <c r="C1395" s="294" t="e">
        <f>#REF!</f>
        <v>#REF!</v>
      </c>
      <c r="D1395" s="293" t="e">
        <f>#REF!</f>
        <v>#REF!</v>
      </c>
      <c r="E1395" s="410">
        <f>'Паспорт-3'!E1578</f>
        <v>0</v>
      </c>
      <c r="F1395" s="411"/>
      <c r="G1395" s="426">
        <f t="shared" si="156"/>
        <v>0</v>
      </c>
      <c r="H1395" s="79" t="e">
        <f t="shared" si="157"/>
        <v>#REF!</v>
      </c>
    </row>
    <row r="1396" spans="1:8">
      <c r="A1396" s="323" t="e">
        <f>#REF!</f>
        <v>#REF!</v>
      </c>
      <c r="B1396" s="295" t="e">
        <f>IF(#REF!&lt;&gt;"",#REF!,"")</f>
        <v>#REF!</v>
      </c>
      <c r="C1396" s="294" t="e">
        <f>#REF!</f>
        <v>#REF!</v>
      </c>
      <c r="D1396" s="293" t="e">
        <f>#REF!</f>
        <v>#REF!</v>
      </c>
      <c r="E1396" s="410">
        <f>'Паспорт-3'!E1579</f>
        <v>0</v>
      </c>
      <c r="F1396" s="411"/>
      <c r="G1396" s="426">
        <f t="shared" si="156"/>
        <v>0</v>
      </c>
      <c r="H1396" s="79" t="e">
        <f t="shared" si="157"/>
        <v>#REF!</v>
      </c>
    </row>
    <row r="1397" spans="1:8">
      <c r="A1397" s="323" t="e">
        <f>#REF!</f>
        <v>#REF!</v>
      </c>
      <c r="B1397" s="295" t="e">
        <f>IF(#REF!&lt;&gt;"",#REF!,"")</f>
        <v>#REF!</v>
      </c>
      <c r="C1397" s="294" t="e">
        <f>#REF!</f>
        <v>#REF!</v>
      </c>
      <c r="D1397" s="293" t="e">
        <f>#REF!</f>
        <v>#REF!</v>
      </c>
      <c r="E1397" s="410">
        <f>'Паспорт-3'!E1580</f>
        <v>0</v>
      </c>
      <c r="F1397" s="411"/>
      <c r="G1397" s="426">
        <f t="shared" si="156"/>
        <v>0</v>
      </c>
      <c r="H1397" s="79" t="e">
        <f t="shared" si="157"/>
        <v>#REF!</v>
      </c>
    </row>
    <row r="1398" spans="1:8">
      <c r="A1398" s="323" t="e">
        <f>#REF!</f>
        <v>#REF!</v>
      </c>
      <c r="B1398" s="295" t="e">
        <f>IF(#REF!&lt;&gt;"",#REF!,"")</f>
        <v>#REF!</v>
      </c>
      <c r="C1398" s="294" t="e">
        <f>#REF!</f>
        <v>#REF!</v>
      </c>
      <c r="D1398" s="293" t="e">
        <f>#REF!</f>
        <v>#REF!</v>
      </c>
      <c r="E1398" s="410">
        <f>'Паспорт-3'!E1581</f>
        <v>0</v>
      </c>
      <c r="F1398" s="411"/>
      <c r="G1398" s="426">
        <f t="shared" si="156"/>
        <v>0</v>
      </c>
      <c r="H1398" s="79" t="e">
        <f t="shared" si="157"/>
        <v>#REF!</v>
      </c>
    </row>
    <row r="1399" spans="1:8">
      <c r="A1399" s="323" t="e">
        <f>#REF!</f>
        <v>#REF!</v>
      </c>
      <c r="B1399" s="295" t="e">
        <f>IF(#REF!&lt;&gt;"",#REF!,"")</f>
        <v>#REF!</v>
      </c>
      <c r="C1399" s="294" t="e">
        <f>#REF!</f>
        <v>#REF!</v>
      </c>
      <c r="D1399" s="293" t="e">
        <f>#REF!</f>
        <v>#REF!</v>
      </c>
      <c r="E1399" s="410">
        <f>'Паспорт-3'!E1582</f>
        <v>0</v>
      </c>
      <c r="F1399" s="411"/>
      <c r="G1399" s="426">
        <f t="shared" si="156"/>
        <v>0</v>
      </c>
      <c r="H1399" s="79" t="e">
        <f t="shared" si="157"/>
        <v>#REF!</v>
      </c>
    </row>
    <row r="1400" spans="1:8">
      <c r="A1400" s="323" t="e">
        <f>#REF!</f>
        <v>#REF!</v>
      </c>
      <c r="B1400" s="295" t="e">
        <f>IF(#REF!&lt;&gt;"",#REF!,"")</f>
        <v>#REF!</v>
      </c>
      <c r="C1400" s="294" t="e">
        <f>#REF!</f>
        <v>#REF!</v>
      </c>
      <c r="D1400" s="293" t="e">
        <f>#REF!</f>
        <v>#REF!</v>
      </c>
      <c r="E1400" s="410">
        <f>'Паспорт-3'!E1583</f>
        <v>0</v>
      </c>
      <c r="F1400" s="411"/>
      <c r="G1400" s="426">
        <f t="shared" si="156"/>
        <v>0</v>
      </c>
      <c r="H1400" s="79" t="e">
        <f t="shared" si="157"/>
        <v>#REF!</v>
      </c>
    </row>
    <row r="1401" spans="1:8">
      <c r="A1401" s="323" t="e">
        <f>#REF!</f>
        <v>#REF!</v>
      </c>
      <c r="B1401" s="295" t="e">
        <f>IF(#REF!&lt;&gt;"",#REF!,"")</f>
        <v>#REF!</v>
      </c>
      <c r="C1401" s="294" t="e">
        <f>#REF!</f>
        <v>#REF!</v>
      </c>
      <c r="D1401" s="293" t="e">
        <f>#REF!</f>
        <v>#REF!</v>
      </c>
      <c r="E1401" s="410">
        <f>'Паспорт-3'!E1584</f>
        <v>0</v>
      </c>
      <c r="F1401" s="411"/>
      <c r="G1401" s="426">
        <f t="shared" si="156"/>
        <v>0</v>
      </c>
      <c r="H1401" s="79" t="e">
        <f t="shared" si="157"/>
        <v>#REF!</v>
      </c>
    </row>
    <row r="1402" spans="1:8">
      <c r="A1402" s="323" t="e">
        <f>#REF!</f>
        <v>#REF!</v>
      </c>
      <c r="B1402" s="295" t="e">
        <f>IF(#REF!&lt;&gt;"",#REF!,"")</f>
        <v>#REF!</v>
      </c>
      <c r="C1402" s="294" t="e">
        <f>#REF!</f>
        <v>#REF!</v>
      </c>
      <c r="D1402" s="293" t="e">
        <f>#REF!</f>
        <v>#REF!</v>
      </c>
      <c r="E1402" s="410">
        <f>'Паспорт-3'!E1585</f>
        <v>0</v>
      </c>
      <c r="F1402" s="411"/>
      <c r="G1402" s="426">
        <f t="shared" si="156"/>
        <v>0</v>
      </c>
      <c r="H1402" s="79" t="e">
        <f t="shared" si="157"/>
        <v>#REF!</v>
      </c>
    </row>
    <row r="1403" spans="1:8">
      <c r="A1403" s="430" t="e">
        <f>#REF!</f>
        <v>#REF!</v>
      </c>
      <c r="B1403" s="431" t="e">
        <f>IF(#REF!&lt;&gt;"",#REF!,"")</f>
        <v>#REF!</v>
      </c>
      <c r="C1403" s="432" t="e">
        <f>#REF!</f>
        <v>#REF!</v>
      </c>
      <c r="D1403" s="433" t="e">
        <f>#REF!</f>
        <v>#REF!</v>
      </c>
      <c r="E1403" s="434">
        <f>'Паспорт-3'!E1586</f>
        <v>0</v>
      </c>
      <c r="F1403" s="435"/>
      <c r="G1403" s="436">
        <f t="shared" si="156"/>
        <v>0</v>
      </c>
      <c r="H1403" s="79" t="e">
        <f t="shared" si="157"/>
        <v>#REF!</v>
      </c>
    </row>
    <row r="1404" spans="1:8" ht="12.75" customHeight="1">
      <c r="A1404" s="893" t="s">
        <v>210</v>
      </c>
      <c r="B1404" s="894"/>
      <c r="C1404" s="894"/>
      <c r="D1404" s="894"/>
      <c r="E1404" s="894"/>
      <c r="F1404" s="894"/>
      <c r="G1404" s="895"/>
      <c r="H1404" s="79" t="e">
        <f>H1388</f>
        <v>#REF!</v>
      </c>
    </row>
    <row r="1405" spans="1:8">
      <c r="A1405" s="417" t="e">
        <f>#REF!</f>
        <v>#REF!</v>
      </c>
      <c r="B1405" s="896" t="s">
        <v>106</v>
      </c>
      <c r="C1405" s="897"/>
      <c r="D1405" s="897"/>
      <c r="E1405" s="897"/>
      <c r="F1405" s="897"/>
      <c r="G1405" s="902"/>
      <c r="H1405" s="79" t="e">
        <f>H1406</f>
        <v>#REF!</v>
      </c>
    </row>
    <row r="1406" spans="1:8">
      <c r="A1406" s="323" t="e">
        <f>#REF!</f>
        <v>#REF!</v>
      </c>
      <c r="B1406" s="418" t="e">
        <f>IF(#REF!&lt;&gt;"",#REF!,"")</f>
        <v>#REF!</v>
      </c>
      <c r="C1406" s="419" t="e">
        <f>#REF!</f>
        <v>#REF!</v>
      </c>
      <c r="D1406" s="420" t="e">
        <f>#REF!</f>
        <v>#REF!</v>
      </c>
      <c r="E1406" s="427">
        <f>'Паспорт-3'!E1588</f>
        <v>0</v>
      </c>
      <c r="F1406" s="428"/>
      <c r="G1406" s="429">
        <f t="shared" ref="G1406:G1420" si="158">F1406-E1406</f>
        <v>0</v>
      </c>
      <c r="H1406" s="79" t="e">
        <f t="shared" ref="H1406:H1420" si="159">IF(B1406&lt;&gt;"","Для друку","")</f>
        <v>#REF!</v>
      </c>
    </row>
    <row r="1407" spans="1:8">
      <c r="A1407" s="323" t="e">
        <f>#REF!</f>
        <v>#REF!</v>
      </c>
      <c r="B1407" s="295" t="e">
        <f>IF(#REF!&lt;&gt;"",#REF!,"")</f>
        <v>#REF!</v>
      </c>
      <c r="C1407" s="294" t="e">
        <f>#REF!</f>
        <v>#REF!</v>
      </c>
      <c r="D1407" s="293" t="e">
        <f>#REF!</f>
        <v>#REF!</v>
      </c>
      <c r="E1407" s="410">
        <f>'Паспорт-3'!E1589</f>
        <v>0</v>
      </c>
      <c r="F1407" s="411"/>
      <c r="G1407" s="426">
        <f t="shared" si="158"/>
        <v>0</v>
      </c>
      <c r="H1407" s="79" t="e">
        <f t="shared" si="159"/>
        <v>#REF!</v>
      </c>
    </row>
    <row r="1408" spans="1:8">
      <c r="A1408" s="323" t="e">
        <f>#REF!</f>
        <v>#REF!</v>
      </c>
      <c r="B1408" s="295" t="e">
        <f>IF(#REF!&lt;&gt;"",#REF!,"")</f>
        <v>#REF!</v>
      </c>
      <c r="C1408" s="294" t="e">
        <f>#REF!</f>
        <v>#REF!</v>
      </c>
      <c r="D1408" s="293" t="e">
        <f>#REF!</f>
        <v>#REF!</v>
      </c>
      <c r="E1408" s="410">
        <f>'Паспорт-3'!E1590</f>
        <v>0</v>
      </c>
      <c r="F1408" s="411"/>
      <c r="G1408" s="426">
        <f t="shared" si="158"/>
        <v>0</v>
      </c>
      <c r="H1408" s="79" t="e">
        <f t="shared" si="159"/>
        <v>#REF!</v>
      </c>
    </row>
    <row r="1409" spans="1:8">
      <c r="A1409" s="323" t="e">
        <f>#REF!</f>
        <v>#REF!</v>
      </c>
      <c r="B1409" s="295" t="e">
        <f>IF(#REF!&lt;&gt;"",#REF!,"")</f>
        <v>#REF!</v>
      </c>
      <c r="C1409" s="294" t="e">
        <f>#REF!</f>
        <v>#REF!</v>
      </c>
      <c r="D1409" s="293" t="e">
        <f>#REF!</f>
        <v>#REF!</v>
      </c>
      <c r="E1409" s="410">
        <f>'Паспорт-3'!E1591</f>
        <v>0</v>
      </c>
      <c r="F1409" s="411"/>
      <c r="G1409" s="426">
        <f t="shared" si="158"/>
        <v>0</v>
      </c>
      <c r="H1409" s="79" t="e">
        <f t="shared" si="159"/>
        <v>#REF!</v>
      </c>
    </row>
    <row r="1410" spans="1:8">
      <c r="A1410" s="323" t="e">
        <f>#REF!</f>
        <v>#REF!</v>
      </c>
      <c r="B1410" s="295" t="e">
        <f>IF(#REF!&lt;&gt;"",#REF!,"")</f>
        <v>#REF!</v>
      </c>
      <c r="C1410" s="294" t="e">
        <f>#REF!</f>
        <v>#REF!</v>
      </c>
      <c r="D1410" s="293" t="e">
        <f>#REF!</f>
        <v>#REF!</v>
      </c>
      <c r="E1410" s="410">
        <f>'Паспорт-3'!E1592</f>
        <v>0</v>
      </c>
      <c r="F1410" s="411"/>
      <c r="G1410" s="426">
        <f t="shared" si="158"/>
        <v>0</v>
      </c>
      <c r="H1410" s="79" t="e">
        <f t="shared" si="159"/>
        <v>#REF!</v>
      </c>
    </row>
    <row r="1411" spans="1:8">
      <c r="A1411" s="323" t="e">
        <f>#REF!</f>
        <v>#REF!</v>
      </c>
      <c r="B1411" s="295" t="e">
        <f>IF(#REF!&lt;&gt;"",#REF!,"")</f>
        <v>#REF!</v>
      </c>
      <c r="C1411" s="294" t="e">
        <f>#REF!</f>
        <v>#REF!</v>
      </c>
      <c r="D1411" s="293" t="e">
        <f>#REF!</f>
        <v>#REF!</v>
      </c>
      <c r="E1411" s="410">
        <f>'Паспорт-3'!E1593</f>
        <v>0</v>
      </c>
      <c r="F1411" s="411"/>
      <c r="G1411" s="426">
        <f t="shared" si="158"/>
        <v>0</v>
      </c>
      <c r="H1411" s="79" t="e">
        <f t="shared" si="159"/>
        <v>#REF!</v>
      </c>
    </row>
    <row r="1412" spans="1:8">
      <c r="A1412" s="323" t="e">
        <f>#REF!</f>
        <v>#REF!</v>
      </c>
      <c r="B1412" s="295" t="e">
        <f>IF(#REF!&lt;&gt;"",#REF!,"")</f>
        <v>#REF!</v>
      </c>
      <c r="C1412" s="294" t="e">
        <f>#REF!</f>
        <v>#REF!</v>
      </c>
      <c r="D1412" s="293" t="e">
        <f>#REF!</f>
        <v>#REF!</v>
      </c>
      <c r="E1412" s="410">
        <f>'Паспорт-3'!E1594</f>
        <v>0</v>
      </c>
      <c r="F1412" s="411"/>
      <c r="G1412" s="426">
        <f t="shared" si="158"/>
        <v>0</v>
      </c>
      <c r="H1412" s="79" t="e">
        <f t="shared" si="159"/>
        <v>#REF!</v>
      </c>
    </row>
    <row r="1413" spans="1:8">
      <c r="A1413" s="323" t="e">
        <f>#REF!</f>
        <v>#REF!</v>
      </c>
      <c r="B1413" s="295" t="e">
        <f>IF(#REF!&lt;&gt;"",#REF!,"")</f>
        <v>#REF!</v>
      </c>
      <c r="C1413" s="294" t="e">
        <f>#REF!</f>
        <v>#REF!</v>
      </c>
      <c r="D1413" s="293" t="e">
        <f>#REF!</f>
        <v>#REF!</v>
      </c>
      <c r="E1413" s="410">
        <f>'Паспорт-3'!E1595</f>
        <v>0</v>
      </c>
      <c r="F1413" s="411"/>
      <c r="G1413" s="426">
        <f t="shared" si="158"/>
        <v>0</v>
      </c>
      <c r="H1413" s="79" t="e">
        <f t="shared" si="159"/>
        <v>#REF!</v>
      </c>
    </row>
    <row r="1414" spans="1:8">
      <c r="A1414" s="323" t="e">
        <f>#REF!</f>
        <v>#REF!</v>
      </c>
      <c r="B1414" s="295" t="e">
        <f>IF(#REF!&lt;&gt;"",#REF!,"")</f>
        <v>#REF!</v>
      </c>
      <c r="C1414" s="294" t="e">
        <f>#REF!</f>
        <v>#REF!</v>
      </c>
      <c r="D1414" s="293" t="e">
        <f>#REF!</f>
        <v>#REF!</v>
      </c>
      <c r="E1414" s="410">
        <f>'Паспорт-3'!E1596</f>
        <v>0</v>
      </c>
      <c r="F1414" s="411"/>
      <c r="G1414" s="426">
        <f t="shared" si="158"/>
        <v>0</v>
      </c>
      <c r="H1414" s="79" t="e">
        <f t="shared" si="159"/>
        <v>#REF!</v>
      </c>
    </row>
    <row r="1415" spans="1:8">
      <c r="A1415" s="323" t="e">
        <f>#REF!</f>
        <v>#REF!</v>
      </c>
      <c r="B1415" s="295" t="e">
        <f>IF(#REF!&lt;&gt;"",#REF!,"")</f>
        <v>#REF!</v>
      </c>
      <c r="C1415" s="294" t="e">
        <f>#REF!</f>
        <v>#REF!</v>
      </c>
      <c r="D1415" s="293" t="e">
        <f>#REF!</f>
        <v>#REF!</v>
      </c>
      <c r="E1415" s="410">
        <f>'Паспорт-3'!E1597</f>
        <v>0</v>
      </c>
      <c r="F1415" s="411"/>
      <c r="G1415" s="426">
        <f t="shared" si="158"/>
        <v>0</v>
      </c>
      <c r="H1415" s="79" t="e">
        <f t="shared" si="159"/>
        <v>#REF!</v>
      </c>
    </row>
    <row r="1416" spans="1:8">
      <c r="A1416" s="323" t="e">
        <f>#REF!</f>
        <v>#REF!</v>
      </c>
      <c r="B1416" s="295" t="e">
        <f>IF(#REF!&lt;&gt;"",#REF!,"")</f>
        <v>#REF!</v>
      </c>
      <c r="C1416" s="294" t="e">
        <f>#REF!</f>
        <v>#REF!</v>
      </c>
      <c r="D1416" s="293" t="e">
        <f>#REF!</f>
        <v>#REF!</v>
      </c>
      <c r="E1416" s="410">
        <f>'Паспорт-3'!E1598</f>
        <v>0</v>
      </c>
      <c r="F1416" s="411"/>
      <c r="G1416" s="426">
        <f t="shared" si="158"/>
        <v>0</v>
      </c>
      <c r="H1416" s="79" t="e">
        <f t="shared" si="159"/>
        <v>#REF!</v>
      </c>
    </row>
    <row r="1417" spans="1:8">
      <c r="A1417" s="323" t="e">
        <f>#REF!</f>
        <v>#REF!</v>
      </c>
      <c r="B1417" s="295" t="e">
        <f>IF(#REF!&lt;&gt;"",#REF!,"")</f>
        <v>#REF!</v>
      </c>
      <c r="C1417" s="294" t="e">
        <f>#REF!</f>
        <v>#REF!</v>
      </c>
      <c r="D1417" s="293" t="e">
        <f>#REF!</f>
        <v>#REF!</v>
      </c>
      <c r="E1417" s="410">
        <f>'Паспорт-3'!E1599</f>
        <v>0</v>
      </c>
      <c r="F1417" s="411"/>
      <c r="G1417" s="426">
        <f t="shared" si="158"/>
        <v>0</v>
      </c>
      <c r="H1417" s="79" t="e">
        <f t="shared" si="159"/>
        <v>#REF!</v>
      </c>
    </row>
    <row r="1418" spans="1:8">
      <c r="A1418" s="323" t="e">
        <f>#REF!</f>
        <v>#REF!</v>
      </c>
      <c r="B1418" s="295" t="e">
        <f>IF(#REF!&lt;&gt;"",#REF!,"")</f>
        <v>#REF!</v>
      </c>
      <c r="C1418" s="294" t="e">
        <f>#REF!</f>
        <v>#REF!</v>
      </c>
      <c r="D1418" s="293" t="e">
        <f>#REF!</f>
        <v>#REF!</v>
      </c>
      <c r="E1418" s="410">
        <f>'Паспорт-3'!E1600</f>
        <v>0</v>
      </c>
      <c r="F1418" s="411"/>
      <c r="G1418" s="426">
        <f t="shared" si="158"/>
        <v>0</v>
      </c>
      <c r="H1418" s="79" t="e">
        <f t="shared" si="159"/>
        <v>#REF!</v>
      </c>
    </row>
    <row r="1419" spans="1:8">
      <c r="A1419" s="323" t="e">
        <f>#REF!</f>
        <v>#REF!</v>
      </c>
      <c r="B1419" s="295" t="e">
        <f>IF(#REF!&lt;&gt;"",#REF!,"")</f>
        <v>#REF!</v>
      </c>
      <c r="C1419" s="294" t="e">
        <f>#REF!</f>
        <v>#REF!</v>
      </c>
      <c r="D1419" s="293" t="e">
        <f>#REF!</f>
        <v>#REF!</v>
      </c>
      <c r="E1419" s="410">
        <f>'Паспорт-3'!E1601</f>
        <v>0</v>
      </c>
      <c r="F1419" s="411"/>
      <c r="G1419" s="426">
        <f t="shared" si="158"/>
        <v>0</v>
      </c>
      <c r="H1419" s="79" t="e">
        <f t="shared" si="159"/>
        <v>#REF!</v>
      </c>
    </row>
    <row r="1420" spans="1:8">
      <c r="A1420" s="430" t="e">
        <f>#REF!</f>
        <v>#REF!</v>
      </c>
      <c r="B1420" s="431" t="e">
        <f>IF(#REF!&lt;&gt;"",#REF!,"")</f>
        <v>#REF!</v>
      </c>
      <c r="C1420" s="432" t="e">
        <f>#REF!</f>
        <v>#REF!</v>
      </c>
      <c r="D1420" s="433" t="e">
        <f>#REF!</f>
        <v>#REF!</v>
      </c>
      <c r="E1420" s="434">
        <f>'Паспорт-3'!E1602</f>
        <v>0</v>
      </c>
      <c r="F1420" s="435"/>
      <c r="G1420" s="436">
        <f t="shared" si="158"/>
        <v>0</v>
      </c>
      <c r="H1420" s="79" t="e">
        <f t="shared" si="159"/>
        <v>#REF!</v>
      </c>
    </row>
    <row r="1421" spans="1:8" ht="12.75" customHeight="1">
      <c r="A1421" s="893" t="s">
        <v>210</v>
      </c>
      <c r="B1421" s="894"/>
      <c r="C1421" s="894"/>
      <c r="D1421" s="894"/>
      <c r="E1421" s="894"/>
      <c r="F1421" s="894"/>
      <c r="G1421" s="895"/>
      <c r="H1421" s="79" t="e">
        <f>H1405</f>
        <v>#REF!</v>
      </c>
    </row>
    <row r="1422" spans="1:8">
      <c r="A1422" s="423" t="e">
        <f>#REF!</f>
        <v>#REF!</v>
      </c>
      <c r="B1422" s="896" t="s">
        <v>107</v>
      </c>
      <c r="C1422" s="897"/>
      <c r="D1422" s="897"/>
      <c r="E1422" s="898"/>
      <c r="F1422" s="898"/>
      <c r="G1422" s="899"/>
      <c r="H1422" s="79" t="e">
        <f>H1423</f>
        <v>#REF!</v>
      </c>
    </row>
    <row r="1423" spans="1:8">
      <c r="A1423" s="323" t="e">
        <f>#REF!</f>
        <v>#REF!</v>
      </c>
      <c r="B1423" s="418" t="e">
        <f>IF(#REF!&lt;&gt;"",#REF!,"")</f>
        <v>#REF!</v>
      </c>
      <c r="C1423" s="419" t="e">
        <f>#REF!</f>
        <v>#REF!</v>
      </c>
      <c r="D1423" s="420" t="e">
        <f>#REF!</f>
        <v>#REF!</v>
      </c>
      <c r="E1423" s="421">
        <f>'Паспорт-3'!E1604</f>
        <v>0</v>
      </c>
      <c r="F1423" s="422"/>
      <c r="G1423" s="425">
        <f t="shared" ref="G1423:G1437" si="160">F1423-E1423</f>
        <v>0</v>
      </c>
      <c r="H1423" s="79" t="e">
        <f t="shared" ref="H1423:H1437" si="161">IF(B1423&lt;&gt;"","Для друку","")</f>
        <v>#REF!</v>
      </c>
    </row>
    <row r="1424" spans="1:8">
      <c r="A1424" s="323" t="e">
        <f>#REF!</f>
        <v>#REF!</v>
      </c>
      <c r="B1424" s="295" t="e">
        <f>IF(#REF!&lt;&gt;"",#REF!,"")</f>
        <v>#REF!</v>
      </c>
      <c r="C1424" s="294" t="e">
        <f>#REF!</f>
        <v>#REF!</v>
      </c>
      <c r="D1424" s="293" t="e">
        <f>#REF!</f>
        <v>#REF!</v>
      </c>
      <c r="E1424" s="410">
        <f>'Паспорт-3'!E1605</f>
        <v>0</v>
      </c>
      <c r="F1424" s="411"/>
      <c r="G1424" s="426">
        <f t="shared" si="160"/>
        <v>0</v>
      </c>
      <c r="H1424" s="79" t="e">
        <f t="shared" si="161"/>
        <v>#REF!</v>
      </c>
    </row>
    <row r="1425" spans="1:8">
      <c r="A1425" s="323" t="e">
        <f>#REF!</f>
        <v>#REF!</v>
      </c>
      <c r="B1425" s="295" t="e">
        <f>IF(#REF!&lt;&gt;"",#REF!,"")</f>
        <v>#REF!</v>
      </c>
      <c r="C1425" s="294" t="e">
        <f>#REF!</f>
        <v>#REF!</v>
      </c>
      <c r="D1425" s="293" t="e">
        <f>#REF!</f>
        <v>#REF!</v>
      </c>
      <c r="E1425" s="410">
        <f>'Паспорт-3'!E1606</f>
        <v>0</v>
      </c>
      <c r="F1425" s="411"/>
      <c r="G1425" s="426">
        <f t="shared" si="160"/>
        <v>0</v>
      </c>
      <c r="H1425" s="79" t="e">
        <f t="shared" si="161"/>
        <v>#REF!</v>
      </c>
    </row>
    <row r="1426" spans="1:8">
      <c r="A1426" s="323" t="e">
        <f>#REF!</f>
        <v>#REF!</v>
      </c>
      <c r="B1426" s="295" t="e">
        <f>IF(#REF!&lt;&gt;"",#REF!,"")</f>
        <v>#REF!</v>
      </c>
      <c r="C1426" s="294" t="e">
        <f>#REF!</f>
        <v>#REF!</v>
      </c>
      <c r="D1426" s="293" t="e">
        <f>#REF!</f>
        <v>#REF!</v>
      </c>
      <c r="E1426" s="410">
        <f>'Паспорт-3'!E1607</f>
        <v>0</v>
      </c>
      <c r="F1426" s="411"/>
      <c r="G1426" s="426">
        <f t="shared" si="160"/>
        <v>0</v>
      </c>
      <c r="H1426" s="79" t="e">
        <f t="shared" si="161"/>
        <v>#REF!</v>
      </c>
    </row>
    <row r="1427" spans="1:8">
      <c r="A1427" s="323" t="e">
        <f>#REF!</f>
        <v>#REF!</v>
      </c>
      <c r="B1427" s="295" t="e">
        <f>IF(#REF!&lt;&gt;"",#REF!,"")</f>
        <v>#REF!</v>
      </c>
      <c r="C1427" s="294" t="e">
        <f>#REF!</f>
        <v>#REF!</v>
      </c>
      <c r="D1427" s="293" t="e">
        <f>#REF!</f>
        <v>#REF!</v>
      </c>
      <c r="E1427" s="410">
        <f>'Паспорт-3'!E1608</f>
        <v>0</v>
      </c>
      <c r="F1427" s="411"/>
      <c r="G1427" s="426">
        <f t="shared" si="160"/>
        <v>0</v>
      </c>
      <c r="H1427" s="79" t="e">
        <f t="shared" si="161"/>
        <v>#REF!</v>
      </c>
    </row>
    <row r="1428" spans="1:8">
      <c r="A1428" s="323" t="e">
        <f>#REF!</f>
        <v>#REF!</v>
      </c>
      <c r="B1428" s="295" t="e">
        <f>IF(#REF!&lt;&gt;"",#REF!,"")</f>
        <v>#REF!</v>
      </c>
      <c r="C1428" s="294" t="e">
        <f>#REF!</f>
        <v>#REF!</v>
      </c>
      <c r="D1428" s="293" t="e">
        <f>#REF!</f>
        <v>#REF!</v>
      </c>
      <c r="E1428" s="410">
        <f>'Паспорт-3'!E1609</f>
        <v>0</v>
      </c>
      <c r="F1428" s="411"/>
      <c r="G1428" s="426">
        <f t="shared" si="160"/>
        <v>0</v>
      </c>
      <c r="H1428" s="79" t="e">
        <f t="shared" si="161"/>
        <v>#REF!</v>
      </c>
    </row>
    <row r="1429" spans="1:8">
      <c r="A1429" s="323" t="e">
        <f>#REF!</f>
        <v>#REF!</v>
      </c>
      <c r="B1429" s="295" t="e">
        <f>IF(#REF!&lt;&gt;"",#REF!,"")</f>
        <v>#REF!</v>
      </c>
      <c r="C1429" s="294" t="e">
        <f>#REF!</f>
        <v>#REF!</v>
      </c>
      <c r="D1429" s="293" t="e">
        <f>#REF!</f>
        <v>#REF!</v>
      </c>
      <c r="E1429" s="410">
        <f>'Паспорт-3'!E1610</f>
        <v>0</v>
      </c>
      <c r="F1429" s="411"/>
      <c r="G1429" s="426">
        <f t="shared" si="160"/>
        <v>0</v>
      </c>
      <c r="H1429" s="79" t="e">
        <f t="shared" si="161"/>
        <v>#REF!</v>
      </c>
    </row>
    <row r="1430" spans="1:8">
      <c r="A1430" s="323" t="e">
        <f>#REF!</f>
        <v>#REF!</v>
      </c>
      <c r="B1430" s="295" t="e">
        <f>IF(#REF!&lt;&gt;"",#REF!,"")</f>
        <v>#REF!</v>
      </c>
      <c r="C1430" s="294" t="e">
        <f>#REF!</f>
        <v>#REF!</v>
      </c>
      <c r="D1430" s="293" t="e">
        <f>#REF!</f>
        <v>#REF!</v>
      </c>
      <c r="E1430" s="410">
        <f>'Паспорт-3'!E1611</f>
        <v>0</v>
      </c>
      <c r="F1430" s="411"/>
      <c r="G1430" s="426">
        <f t="shared" si="160"/>
        <v>0</v>
      </c>
      <c r="H1430" s="79" t="e">
        <f t="shared" si="161"/>
        <v>#REF!</v>
      </c>
    </row>
    <row r="1431" spans="1:8">
      <c r="A1431" s="323" t="e">
        <f>#REF!</f>
        <v>#REF!</v>
      </c>
      <c r="B1431" s="295" t="e">
        <f>IF(#REF!&lt;&gt;"",#REF!,"")</f>
        <v>#REF!</v>
      </c>
      <c r="C1431" s="294" t="e">
        <f>#REF!</f>
        <v>#REF!</v>
      </c>
      <c r="D1431" s="293" t="e">
        <f>#REF!</f>
        <v>#REF!</v>
      </c>
      <c r="E1431" s="410">
        <f>'Паспорт-3'!E1612</f>
        <v>0</v>
      </c>
      <c r="F1431" s="411"/>
      <c r="G1431" s="426">
        <f t="shared" si="160"/>
        <v>0</v>
      </c>
      <c r="H1431" s="79" t="e">
        <f t="shared" si="161"/>
        <v>#REF!</v>
      </c>
    </row>
    <row r="1432" spans="1:8">
      <c r="A1432" s="323" t="e">
        <f>#REF!</f>
        <v>#REF!</v>
      </c>
      <c r="B1432" s="295" t="e">
        <f>IF(#REF!&lt;&gt;"",#REF!,"")</f>
        <v>#REF!</v>
      </c>
      <c r="C1432" s="294" t="e">
        <f>#REF!</f>
        <v>#REF!</v>
      </c>
      <c r="D1432" s="293" t="e">
        <f>#REF!</f>
        <v>#REF!</v>
      </c>
      <c r="E1432" s="410">
        <f>'Паспорт-3'!E1613</f>
        <v>0</v>
      </c>
      <c r="F1432" s="411"/>
      <c r="G1432" s="426">
        <f t="shared" si="160"/>
        <v>0</v>
      </c>
      <c r="H1432" s="79" t="e">
        <f t="shared" si="161"/>
        <v>#REF!</v>
      </c>
    </row>
    <row r="1433" spans="1:8">
      <c r="A1433" s="323" t="e">
        <f>#REF!</f>
        <v>#REF!</v>
      </c>
      <c r="B1433" s="295" t="e">
        <f>IF(#REF!&lt;&gt;"",#REF!,"")</f>
        <v>#REF!</v>
      </c>
      <c r="C1433" s="294" t="e">
        <f>#REF!</f>
        <v>#REF!</v>
      </c>
      <c r="D1433" s="293" t="e">
        <f>#REF!</f>
        <v>#REF!</v>
      </c>
      <c r="E1433" s="410">
        <f>'Паспорт-3'!E1614</f>
        <v>0</v>
      </c>
      <c r="F1433" s="411"/>
      <c r="G1433" s="426">
        <f t="shared" si="160"/>
        <v>0</v>
      </c>
      <c r="H1433" s="79" t="e">
        <f t="shared" si="161"/>
        <v>#REF!</v>
      </c>
    </row>
    <row r="1434" spans="1:8">
      <c r="A1434" s="323" t="e">
        <f>#REF!</f>
        <v>#REF!</v>
      </c>
      <c r="B1434" s="295" t="e">
        <f>IF(#REF!&lt;&gt;"",#REF!,"")</f>
        <v>#REF!</v>
      </c>
      <c r="C1434" s="294" t="e">
        <f>#REF!</f>
        <v>#REF!</v>
      </c>
      <c r="D1434" s="293" t="e">
        <f>#REF!</f>
        <v>#REF!</v>
      </c>
      <c r="E1434" s="410">
        <f>'Паспорт-3'!E1615</f>
        <v>0</v>
      </c>
      <c r="F1434" s="411"/>
      <c r="G1434" s="426">
        <f t="shared" si="160"/>
        <v>0</v>
      </c>
      <c r="H1434" s="79" t="e">
        <f t="shared" si="161"/>
        <v>#REF!</v>
      </c>
    </row>
    <row r="1435" spans="1:8">
      <c r="A1435" s="323" t="e">
        <f>#REF!</f>
        <v>#REF!</v>
      </c>
      <c r="B1435" s="295" t="e">
        <f>IF(#REF!&lt;&gt;"",#REF!,"")</f>
        <v>#REF!</v>
      </c>
      <c r="C1435" s="294" t="e">
        <f>#REF!</f>
        <v>#REF!</v>
      </c>
      <c r="D1435" s="293" t="e">
        <f>#REF!</f>
        <v>#REF!</v>
      </c>
      <c r="E1435" s="410">
        <f>'Паспорт-3'!E1616</f>
        <v>0</v>
      </c>
      <c r="F1435" s="411"/>
      <c r="G1435" s="426">
        <f t="shared" si="160"/>
        <v>0</v>
      </c>
      <c r="H1435" s="79" t="e">
        <f t="shared" si="161"/>
        <v>#REF!</v>
      </c>
    </row>
    <row r="1436" spans="1:8">
      <c r="A1436" s="323" t="e">
        <f>#REF!</f>
        <v>#REF!</v>
      </c>
      <c r="B1436" s="295" t="e">
        <f>IF(#REF!&lt;&gt;"",#REF!,"")</f>
        <v>#REF!</v>
      </c>
      <c r="C1436" s="294" t="e">
        <f>#REF!</f>
        <v>#REF!</v>
      </c>
      <c r="D1436" s="293" t="e">
        <f>#REF!</f>
        <v>#REF!</v>
      </c>
      <c r="E1436" s="410">
        <f>'Паспорт-3'!E1617</f>
        <v>0</v>
      </c>
      <c r="F1436" s="411"/>
      <c r="G1436" s="426">
        <f t="shared" si="160"/>
        <v>0</v>
      </c>
      <c r="H1436" s="79" t="e">
        <f t="shared" si="161"/>
        <v>#REF!</v>
      </c>
    </row>
    <row r="1437" spans="1:8">
      <c r="A1437" s="430" t="e">
        <f>#REF!</f>
        <v>#REF!</v>
      </c>
      <c r="B1437" s="431" t="e">
        <f>IF(#REF!&lt;&gt;"",#REF!,"")</f>
        <v>#REF!</v>
      </c>
      <c r="C1437" s="432" t="e">
        <f>#REF!</f>
        <v>#REF!</v>
      </c>
      <c r="D1437" s="433" t="e">
        <f>#REF!</f>
        <v>#REF!</v>
      </c>
      <c r="E1437" s="434">
        <f>'Паспорт-3'!E1618</f>
        <v>0</v>
      </c>
      <c r="F1437" s="435"/>
      <c r="G1437" s="436">
        <f t="shared" si="160"/>
        <v>0</v>
      </c>
      <c r="H1437" s="79" t="e">
        <f t="shared" si="161"/>
        <v>#REF!</v>
      </c>
    </row>
    <row r="1438" spans="1:8" ht="12.75" customHeight="1">
      <c r="A1438" s="893" t="s">
        <v>210</v>
      </c>
      <c r="B1438" s="894"/>
      <c r="C1438" s="894"/>
      <c r="D1438" s="894"/>
      <c r="E1438" s="894"/>
      <c r="F1438" s="894"/>
      <c r="G1438" s="895"/>
      <c r="H1438" s="79" t="e">
        <f>H1422</f>
        <v>#REF!</v>
      </c>
    </row>
    <row r="1439" spans="1:8" ht="12.75" customHeight="1">
      <c r="A1439" s="893" t="s">
        <v>230</v>
      </c>
      <c r="B1439" s="894"/>
      <c r="C1439" s="894"/>
      <c r="D1439" s="894"/>
      <c r="E1439" s="894"/>
      <c r="F1439" s="894"/>
      <c r="G1439" s="895"/>
      <c r="H1439" s="79" t="e">
        <f>H1387</f>
        <v>#REF!</v>
      </c>
    </row>
    <row r="1440" spans="1:8" ht="12.75" customHeight="1">
      <c r="A1440" s="857" t="e">
        <f>#REF!</f>
        <v>#REF!</v>
      </c>
      <c r="B1440" s="858"/>
      <c r="C1440" s="858"/>
      <c r="D1440" s="858"/>
      <c r="E1440" s="858"/>
      <c r="F1440" s="858"/>
      <c r="G1440" s="859"/>
      <c r="H1440" s="79" t="e">
        <f>H1441</f>
        <v>#REF!</v>
      </c>
    </row>
    <row r="1441" spans="1:8">
      <c r="A1441" s="417" t="s">
        <v>4</v>
      </c>
      <c r="B1441" s="896" t="s">
        <v>105</v>
      </c>
      <c r="C1441" s="897"/>
      <c r="D1441" s="897"/>
      <c r="E1441" s="900"/>
      <c r="F1441" s="900"/>
      <c r="G1441" s="901"/>
      <c r="H1441" s="79" t="e">
        <f>H1442</f>
        <v>#REF!</v>
      </c>
    </row>
    <row r="1442" spans="1:8">
      <c r="A1442" s="323" t="e">
        <f>#REF!</f>
        <v>#REF!</v>
      </c>
      <c r="B1442" s="418" t="e">
        <f>IF(#REF!&lt;&gt;"",#REF!,"")</f>
        <v>#REF!</v>
      </c>
      <c r="C1442" s="419" t="e">
        <f>#REF!</f>
        <v>#REF!</v>
      </c>
      <c r="D1442" s="420" t="e">
        <f>#REF!</f>
        <v>#REF!</v>
      </c>
      <c r="E1442" s="421">
        <f>'Паспорт-3'!E1632</f>
        <v>0</v>
      </c>
      <c r="F1442" s="422"/>
      <c r="G1442" s="425">
        <f t="shared" ref="G1442:G1456" si="162">F1442-E1442</f>
        <v>0</v>
      </c>
      <c r="H1442" s="79" t="e">
        <f t="shared" ref="H1442:H1456" si="163">IF(B1442&lt;&gt;"","Для друку","")</f>
        <v>#REF!</v>
      </c>
    </row>
    <row r="1443" spans="1:8">
      <c r="A1443" s="323" t="e">
        <f>#REF!</f>
        <v>#REF!</v>
      </c>
      <c r="B1443" s="295" t="e">
        <f>IF(#REF!&lt;&gt;"",#REF!,"")</f>
        <v>#REF!</v>
      </c>
      <c r="C1443" s="294" t="e">
        <f>#REF!</f>
        <v>#REF!</v>
      </c>
      <c r="D1443" s="293" t="e">
        <f>#REF!</f>
        <v>#REF!</v>
      </c>
      <c r="E1443" s="410">
        <f>'Паспорт-3'!E1633</f>
        <v>0</v>
      </c>
      <c r="F1443" s="411"/>
      <c r="G1443" s="426">
        <f t="shared" si="162"/>
        <v>0</v>
      </c>
      <c r="H1443" s="79" t="e">
        <f t="shared" si="163"/>
        <v>#REF!</v>
      </c>
    </row>
    <row r="1444" spans="1:8">
      <c r="A1444" s="323" t="e">
        <f>#REF!</f>
        <v>#REF!</v>
      </c>
      <c r="B1444" s="295" t="e">
        <f>IF(#REF!&lt;&gt;"",#REF!,"")</f>
        <v>#REF!</v>
      </c>
      <c r="C1444" s="294" t="e">
        <f>#REF!</f>
        <v>#REF!</v>
      </c>
      <c r="D1444" s="293" t="e">
        <f>#REF!</f>
        <v>#REF!</v>
      </c>
      <c r="E1444" s="410">
        <f>'Паспорт-3'!E1634</f>
        <v>0</v>
      </c>
      <c r="F1444" s="411"/>
      <c r="G1444" s="426">
        <f t="shared" si="162"/>
        <v>0</v>
      </c>
      <c r="H1444" s="79" t="e">
        <f t="shared" si="163"/>
        <v>#REF!</v>
      </c>
    </row>
    <row r="1445" spans="1:8">
      <c r="A1445" s="323" t="e">
        <f>#REF!</f>
        <v>#REF!</v>
      </c>
      <c r="B1445" s="295" t="e">
        <f>IF(#REF!&lt;&gt;"",#REF!,"")</f>
        <v>#REF!</v>
      </c>
      <c r="C1445" s="294" t="e">
        <f>#REF!</f>
        <v>#REF!</v>
      </c>
      <c r="D1445" s="293" t="e">
        <f>#REF!</f>
        <v>#REF!</v>
      </c>
      <c r="E1445" s="410">
        <f>'Паспорт-3'!E1635</f>
        <v>0</v>
      </c>
      <c r="F1445" s="411"/>
      <c r="G1445" s="426">
        <f t="shared" si="162"/>
        <v>0</v>
      </c>
      <c r="H1445" s="79" t="e">
        <f t="shared" si="163"/>
        <v>#REF!</v>
      </c>
    </row>
    <row r="1446" spans="1:8">
      <c r="A1446" s="323" t="e">
        <f>#REF!</f>
        <v>#REF!</v>
      </c>
      <c r="B1446" s="295" t="e">
        <f>IF(#REF!&lt;&gt;"",#REF!,"")</f>
        <v>#REF!</v>
      </c>
      <c r="C1446" s="294" t="e">
        <f>#REF!</f>
        <v>#REF!</v>
      </c>
      <c r="D1446" s="293" t="e">
        <f>#REF!</f>
        <v>#REF!</v>
      </c>
      <c r="E1446" s="410">
        <f>'Паспорт-3'!E1636</f>
        <v>0</v>
      </c>
      <c r="F1446" s="411"/>
      <c r="G1446" s="426">
        <f t="shared" si="162"/>
        <v>0</v>
      </c>
      <c r="H1446" s="79" t="e">
        <f t="shared" si="163"/>
        <v>#REF!</v>
      </c>
    </row>
    <row r="1447" spans="1:8">
      <c r="A1447" s="323" t="e">
        <f>#REF!</f>
        <v>#REF!</v>
      </c>
      <c r="B1447" s="295" t="e">
        <f>IF(#REF!&lt;&gt;"",#REF!,"")</f>
        <v>#REF!</v>
      </c>
      <c r="C1447" s="294" t="e">
        <f>#REF!</f>
        <v>#REF!</v>
      </c>
      <c r="D1447" s="293" t="e">
        <f>#REF!</f>
        <v>#REF!</v>
      </c>
      <c r="E1447" s="410">
        <f>'Паспорт-3'!E1637</f>
        <v>0</v>
      </c>
      <c r="F1447" s="411"/>
      <c r="G1447" s="426">
        <f t="shared" si="162"/>
        <v>0</v>
      </c>
      <c r="H1447" s="79" t="e">
        <f t="shared" si="163"/>
        <v>#REF!</v>
      </c>
    </row>
    <row r="1448" spans="1:8">
      <c r="A1448" s="323" t="e">
        <f>#REF!</f>
        <v>#REF!</v>
      </c>
      <c r="B1448" s="295" t="e">
        <f>IF(#REF!&lt;&gt;"",#REF!,"")</f>
        <v>#REF!</v>
      </c>
      <c r="C1448" s="294" t="e">
        <f>#REF!</f>
        <v>#REF!</v>
      </c>
      <c r="D1448" s="293" t="e">
        <f>#REF!</f>
        <v>#REF!</v>
      </c>
      <c r="E1448" s="410">
        <f>'Паспорт-3'!E1638</f>
        <v>0</v>
      </c>
      <c r="F1448" s="411"/>
      <c r="G1448" s="426">
        <f t="shared" si="162"/>
        <v>0</v>
      </c>
      <c r="H1448" s="79" t="e">
        <f t="shared" si="163"/>
        <v>#REF!</v>
      </c>
    </row>
    <row r="1449" spans="1:8">
      <c r="A1449" s="323" t="e">
        <f>#REF!</f>
        <v>#REF!</v>
      </c>
      <c r="B1449" s="295" t="e">
        <f>IF(#REF!&lt;&gt;"",#REF!,"")</f>
        <v>#REF!</v>
      </c>
      <c r="C1449" s="294" t="e">
        <f>#REF!</f>
        <v>#REF!</v>
      </c>
      <c r="D1449" s="293" t="e">
        <f>#REF!</f>
        <v>#REF!</v>
      </c>
      <c r="E1449" s="410">
        <f>'Паспорт-3'!E1639</f>
        <v>0</v>
      </c>
      <c r="F1449" s="411"/>
      <c r="G1449" s="426">
        <f t="shared" si="162"/>
        <v>0</v>
      </c>
      <c r="H1449" s="79" t="e">
        <f t="shared" si="163"/>
        <v>#REF!</v>
      </c>
    </row>
    <row r="1450" spans="1:8">
      <c r="A1450" s="323" t="e">
        <f>#REF!</f>
        <v>#REF!</v>
      </c>
      <c r="B1450" s="295" t="e">
        <f>IF(#REF!&lt;&gt;"",#REF!,"")</f>
        <v>#REF!</v>
      </c>
      <c r="C1450" s="294" t="e">
        <f>#REF!</f>
        <v>#REF!</v>
      </c>
      <c r="D1450" s="293" t="e">
        <f>#REF!</f>
        <v>#REF!</v>
      </c>
      <c r="E1450" s="410">
        <f>'Паспорт-3'!E1640</f>
        <v>0</v>
      </c>
      <c r="F1450" s="411"/>
      <c r="G1450" s="426">
        <f t="shared" si="162"/>
        <v>0</v>
      </c>
      <c r="H1450" s="79" t="e">
        <f t="shared" si="163"/>
        <v>#REF!</v>
      </c>
    </row>
    <row r="1451" spans="1:8">
      <c r="A1451" s="323" t="e">
        <f>#REF!</f>
        <v>#REF!</v>
      </c>
      <c r="B1451" s="295" t="e">
        <f>IF(#REF!&lt;&gt;"",#REF!,"")</f>
        <v>#REF!</v>
      </c>
      <c r="C1451" s="294" t="e">
        <f>#REF!</f>
        <v>#REF!</v>
      </c>
      <c r="D1451" s="293" t="e">
        <f>#REF!</f>
        <v>#REF!</v>
      </c>
      <c r="E1451" s="410">
        <f>'Паспорт-3'!E1641</f>
        <v>0</v>
      </c>
      <c r="F1451" s="411"/>
      <c r="G1451" s="426">
        <f t="shared" si="162"/>
        <v>0</v>
      </c>
      <c r="H1451" s="79" t="e">
        <f t="shared" si="163"/>
        <v>#REF!</v>
      </c>
    </row>
    <row r="1452" spans="1:8">
      <c r="A1452" s="323" t="e">
        <f>#REF!</f>
        <v>#REF!</v>
      </c>
      <c r="B1452" s="295" t="e">
        <f>IF(#REF!&lt;&gt;"",#REF!,"")</f>
        <v>#REF!</v>
      </c>
      <c r="C1452" s="294" t="e">
        <f>#REF!</f>
        <v>#REF!</v>
      </c>
      <c r="D1452" s="293" t="e">
        <f>#REF!</f>
        <v>#REF!</v>
      </c>
      <c r="E1452" s="410">
        <f>'Паспорт-3'!E1642</f>
        <v>0</v>
      </c>
      <c r="F1452" s="411"/>
      <c r="G1452" s="426">
        <f t="shared" si="162"/>
        <v>0</v>
      </c>
      <c r="H1452" s="79" t="e">
        <f t="shared" si="163"/>
        <v>#REF!</v>
      </c>
    </row>
    <row r="1453" spans="1:8">
      <c r="A1453" s="323" t="e">
        <f>#REF!</f>
        <v>#REF!</v>
      </c>
      <c r="B1453" s="295" t="e">
        <f>IF(#REF!&lt;&gt;"",#REF!,"")</f>
        <v>#REF!</v>
      </c>
      <c r="C1453" s="294" t="e">
        <f>#REF!</f>
        <v>#REF!</v>
      </c>
      <c r="D1453" s="293" t="e">
        <f>#REF!</f>
        <v>#REF!</v>
      </c>
      <c r="E1453" s="410">
        <f>'Паспорт-3'!E1643</f>
        <v>0</v>
      </c>
      <c r="F1453" s="411"/>
      <c r="G1453" s="426">
        <f t="shared" si="162"/>
        <v>0</v>
      </c>
      <c r="H1453" s="79" t="e">
        <f t="shared" si="163"/>
        <v>#REF!</v>
      </c>
    </row>
    <row r="1454" spans="1:8">
      <c r="A1454" s="323" t="e">
        <f>#REF!</f>
        <v>#REF!</v>
      </c>
      <c r="B1454" s="295" t="e">
        <f>IF(#REF!&lt;&gt;"",#REF!,"")</f>
        <v>#REF!</v>
      </c>
      <c r="C1454" s="294" t="e">
        <f>#REF!</f>
        <v>#REF!</v>
      </c>
      <c r="D1454" s="293" t="e">
        <f>#REF!</f>
        <v>#REF!</v>
      </c>
      <c r="E1454" s="410">
        <f>'Паспорт-3'!E1644</f>
        <v>0</v>
      </c>
      <c r="F1454" s="411"/>
      <c r="G1454" s="426">
        <f t="shared" si="162"/>
        <v>0</v>
      </c>
      <c r="H1454" s="79" t="e">
        <f t="shared" si="163"/>
        <v>#REF!</v>
      </c>
    </row>
    <row r="1455" spans="1:8">
      <c r="A1455" s="323" t="e">
        <f>#REF!</f>
        <v>#REF!</v>
      </c>
      <c r="B1455" s="295" t="e">
        <f>IF(#REF!&lt;&gt;"",#REF!,"")</f>
        <v>#REF!</v>
      </c>
      <c r="C1455" s="294" t="e">
        <f>#REF!</f>
        <v>#REF!</v>
      </c>
      <c r="D1455" s="293" t="e">
        <f>#REF!</f>
        <v>#REF!</v>
      </c>
      <c r="E1455" s="410">
        <f>'Паспорт-3'!E1645</f>
        <v>0</v>
      </c>
      <c r="F1455" s="411"/>
      <c r="G1455" s="426">
        <f t="shared" si="162"/>
        <v>0</v>
      </c>
      <c r="H1455" s="79" t="e">
        <f t="shared" si="163"/>
        <v>#REF!</v>
      </c>
    </row>
    <row r="1456" spans="1:8">
      <c r="A1456" s="430" t="e">
        <f>#REF!</f>
        <v>#REF!</v>
      </c>
      <c r="B1456" s="431" t="e">
        <f>IF(#REF!&lt;&gt;"",#REF!,"")</f>
        <v>#REF!</v>
      </c>
      <c r="C1456" s="432" t="e">
        <f>#REF!</f>
        <v>#REF!</v>
      </c>
      <c r="D1456" s="433" t="e">
        <f>#REF!</f>
        <v>#REF!</v>
      </c>
      <c r="E1456" s="434">
        <f>'Паспорт-3'!E1646</f>
        <v>0</v>
      </c>
      <c r="F1456" s="435"/>
      <c r="G1456" s="436">
        <f t="shared" si="162"/>
        <v>0</v>
      </c>
      <c r="H1456" s="79" t="e">
        <f t="shared" si="163"/>
        <v>#REF!</v>
      </c>
    </row>
    <row r="1457" spans="1:8" ht="12.75" customHeight="1">
      <c r="A1457" s="893" t="s">
        <v>210</v>
      </c>
      <c r="B1457" s="894"/>
      <c r="C1457" s="894"/>
      <c r="D1457" s="894"/>
      <c r="E1457" s="894"/>
      <c r="F1457" s="894"/>
      <c r="G1457" s="895"/>
      <c r="H1457" s="79" t="e">
        <f>H1441</f>
        <v>#REF!</v>
      </c>
    </row>
    <row r="1458" spans="1:8">
      <c r="A1458" s="417" t="e">
        <f>#REF!</f>
        <v>#REF!</v>
      </c>
      <c r="B1458" s="896" t="s">
        <v>106</v>
      </c>
      <c r="C1458" s="897"/>
      <c r="D1458" s="897"/>
      <c r="E1458" s="897"/>
      <c r="F1458" s="897"/>
      <c r="G1458" s="902"/>
      <c r="H1458" s="79" t="e">
        <f>H1459</f>
        <v>#REF!</v>
      </c>
    </row>
    <row r="1459" spans="1:8">
      <c r="A1459" s="323" t="e">
        <f>#REF!</f>
        <v>#REF!</v>
      </c>
      <c r="B1459" s="418" t="e">
        <f>IF(#REF!&lt;&gt;"",#REF!,"")</f>
        <v>#REF!</v>
      </c>
      <c r="C1459" s="419" t="e">
        <f>#REF!</f>
        <v>#REF!</v>
      </c>
      <c r="D1459" s="420" t="e">
        <f>#REF!</f>
        <v>#REF!</v>
      </c>
      <c r="E1459" s="427">
        <f>'Паспорт-3'!E1648</f>
        <v>0</v>
      </c>
      <c r="F1459" s="428"/>
      <c r="G1459" s="429">
        <f t="shared" ref="G1459:G1473" si="164">F1459-E1459</f>
        <v>0</v>
      </c>
      <c r="H1459" s="79" t="e">
        <f t="shared" ref="H1459:H1473" si="165">IF(B1459&lt;&gt;"","Для друку","")</f>
        <v>#REF!</v>
      </c>
    </row>
    <row r="1460" spans="1:8">
      <c r="A1460" s="323" t="e">
        <f>#REF!</f>
        <v>#REF!</v>
      </c>
      <c r="B1460" s="295" t="e">
        <f>IF(#REF!&lt;&gt;"",#REF!,"")</f>
        <v>#REF!</v>
      </c>
      <c r="C1460" s="294" t="e">
        <f>#REF!</f>
        <v>#REF!</v>
      </c>
      <c r="D1460" s="293" t="e">
        <f>#REF!</f>
        <v>#REF!</v>
      </c>
      <c r="E1460" s="410">
        <f>'Паспорт-3'!E1649</f>
        <v>0</v>
      </c>
      <c r="F1460" s="411"/>
      <c r="G1460" s="426">
        <f t="shared" si="164"/>
        <v>0</v>
      </c>
      <c r="H1460" s="79" t="e">
        <f t="shared" si="165"/>
        <v>#REF!</v>
      </c>
    </row>
    <row r="1461" spans="1:8">
      <c r="A1461" s="323" t="e">
        <f>#REF!</f>
        <v>#REF!</v>
      </c>
      <c r="B1461" s="295" t="e">
        <f>IF(#REF!&lt;&gt;"",#REF!,"")</f>
        <v>#REF!</v>
      </c>
      <c r="C1461" s="294" t="e">
        <f>#REF!</f>
        <v>#REF!</v>
      </c>
      <c r="D1461" s="293" t="e">
        <f>#REF!</f>
        <v>#REF!</v>
      </c>
      <c r="E1461" s="410">
        <f>'Паспорт-3'!E1650</f>
        <v>0</v>
      </c>
      <c r="F1461" s="411"/>
      <c r="G1461" s="426">
        <f t="shared" si="164"/>
        <v>0</v>
      </c>
      <c r="H1461" s="79" t="e">
        <f t="shared" si="165"/>
        <v>#REF!</v>
      </c>
    </row>
    <row r="1462" spans="1:8">
      <c r="A1462" s="323" t="e">
        <f>#REF!</f>
        <v>#REF!</v>
      </c>
      <c r="B1462" s="295" t="e">
        <f>IF(#REF!&lt;&gt;"",#REF!,"")</f>
        <v>#REF!</v>
      </c>
      <c r="C1462" s="294" t="e">
        <f>#REF!</f>
        <v>#REF!</v>
      </c>
      <c r="D1462" s="293" t="e">
        <f>#REF!</f>
        <v>#REF!</v>
      </c>
      <c r="E1462" s="410">
        <f>'Паспорт-3'!E1651</f>
        <v>0</v>
      </c>
      <c r="F1462" s="411"/>
      <c r="G1462" s="426">
        <f t="shared" si="164"/>
        <v>0</v>
      </c>
      <c r="H1462" s="79" t="e">
        <f t="shared" si="165"/>
        <v>#REF!</v>
      </c>
    </row>
    <row r="1463" spans="1:8">
      <c r="A1463" s="323" t="e">
        <f>#REF!</f>
        <v>#REF!</v>
      </c>
      <c r="B1463" s="295" t="e">
        <f>IF(#REF!&lt;&gt;"",#REF!,"")</f>
        <v>#REF!</v>
      </c>
      <c r="C1463" s="294" t="e">
        <f>#REF!</f>
        <v>#REF!</v>
      </c>
      <c r="D1463" s="293" t="e">
        <f>#REF!</f>
        <v>#REF!</v>
      </c>
      <c r="E1463" s="410">
        <f>'Паспорт-3'!E1652</f>
        <v>0</v>
      </c>
      <c r="F1463" s="411"/>
      <c r="G1463" s="426">
        <f t="shared" si="164"/>
        <v>0</v>
      </c>
      <c r="H1463" s="79" t="e">
        <f t="shared" si="165"/>
        <v>#REF!</v>
      </c>
    </row>
    <row r="1464" spans="1:8">
      <c r="A1464" s="323" t="e">
        <f>#REF!</f>
        <v>#REF!</v>
      </c>
      <c r="B1464" s="295" t="e">
        <f>IF(#REF!&lt;&gt;"",#REF!,"")</f>
        <v>#REF!</v>
      </c>
      <c r="C1464" s="294" t="e">
        <f>#REF!</f>
        <v>#REF!</v>
      </c>
      <c r="D1464" s="293" t="e">
        <f>#REF!</f>
        <v>#REF!</v>
      </c>
      <c r="E1464" s="410">
        <f>'Паспорт-3'!E1653</f>
        <v>0</v>
      </c>
      <c r="F1464" s="411"/>
      <c r="G1464" s="426">
        <f t="shared" si="164"/>
        <v>0</v>
      </c>
      <c r="H1464" s="79" t="e">
        <f t="shared" si="165"/>
        <v>#REF!</v>
      </c>
    </row>
    <row r="1465" spans="1:8">
      <c r="A1465" s="323" t="e">
        <f>#REF!</f>
        <v>#REF!</v>
      </c>
      <c r="B1465" s="295" t="e">
        <f>IF(#REF!&lt;&gt;"",#REF!,"")</f>
        <v>#REF!</v>
      </c>
      <c r="C1465" s="294" t="e">
        <f>#REF!</f>
        <v>#REF!</v>
      </c>
      <c r="D1465" s="293" t="e">
        <f>#REF!</f>
        <v>#REF!</v>
      </c>
      <c r="E1465" s="410">
        <f>'Паспорт-3'!E1654</f>
        <v>0</v>
      </c>
      <c r="F1465" s="411"/>
      <c r="G1465" s="426">
        <f t="shared" si="164"/>
        <v>0</v>
      </c>
      <c r="H1465" s="79" t="e">
        <f t="shared" si="165"/>
        <v>#REF!</v>
      </c>
    </row>
    <row r="1466" spans="1:8">
      <c r="A1466" s="323" t="e">
        <f>#REF!</f>
        <v>#REF!</v>
      </c>
      <c r="B1466" s="295" t="e">
        <f>IF(#REF!&lt;&gt;"",#REF!,"")</f>
        <v>#REF!</v>
      </c>
      <c r="C1466" s="294" t="e">
        <f>#REF!</f>
        <v>#REF!</v>
      </c>
      <c r="D1466" s="293" t="e">
        <f>#REF!</f>
        <v>#REF!</v>
      </c>
      <c r="E1466" s="410">
        <f>'Паспорт-3'!E1655</f>
        <v>0</v>
      </c>
      <c r="F1466" s="411"/>
      <c r="G1466" s="426">
        <f t="shared" si="164"/>
        <v>0</v>
      </c>
      <c r="H1466" s="79" t="e">
        <f t="shared" si="165"/>
        <v>#REF!</v>
      </c>
    </row>
    <row r="1467" spans="1:8">
      <c r="A1467" s="323" t="e">
        <f>#REF!</f>
        <v>#REF!</v>
      </c>
      <c r="B1467" s="295" t="e">
        <f>IF(#REF!&lt;&gt;"",#REF!,"")</f>
        <v>#REF!</v>
      </c>
      <c r="C1467" s="294" t="e">
        <f>#REF!</f>
        <v>#REF!</v>
      </c>
      <c r="D1467" s="293" t="e">
        <f>#REF!</f>
        <v>#REF!</v>
      </c>
      <c r="E1467" s="410">
        <f>'Паспорт-3'!E1656</f>
        <v>0</v>
      </c>
      <c r="F1467" s="411"/>
      <c r="G1467" s="426">
        <f t="shared" si="164"/>
        <v>0</v>
      </c>
      <c r="H1467" s="79" t="e">
        <f t="shared" si="165"/>
        <v>#REF!</v>
      </c>
    </row>
    <row r="1468" spans="1:8">
      <c r="A1468" s="323" t="e">
        <f>#REF!</f>
        <v>#REF!</v>
      </c>
      <c r="B1468" s="295" t="e">
        <f>IF(#REF!&lt;&gt;"",#REF!,"")</f>
        <v>#REF!</v>
      </c>
      <c r="C1468" s="294" t="e">
        <f>#REF!</f>
        <v>#REF!</v>
      </c>
      <c r="D1468" s="293" t="e">
        <f>#REF!</f>
        <v>#REF!</v>
      </c>
      <c r="E1468" s="410">
        <f>'Паспорт-3'!E1657</f>
        <v>0</v>
      </c>
      <c r="F1468" s="411"/>
      <c r="G1468" s="426">
        <f t="shared" si="164"/>
        <v>0</v>
      </c>
      <c r="H1468" s="79" t="e">
        <f t="shared" si="165"/>
        <v>#REF!</v>
      </c>
    </row>
    <row r="1469" spans="1:8">
      <c r="A1469" s="323" t="e">
        <f>#REF!</f>
        <v>#REF!</v>
      </c>
      <c r="B1469" s="295" t="e">
        <f>IF(#REF!&lt;&gt;"",#REF!,"")</f>
        <v>#REF!</v>
      </c>
      <c r="C1469" s="294" t="e">
        <f>#REF!</f>
        <v>#REF!</v>
      </c>
      <c r="D1469" s="293" t="e">
        <f>#REF!</f>
        <v>#REF!</v>
      </c>
      <c r="E1469" s="410">
        <f>'Паспорт-3'!E1658</f>
        <v>0</v>
      </c>
      <c r="F1469" s="411"/>
      <c r="G1469" s="426">
        <f t="shared" si="164"/>
        <v>0</v>
      </c>
      <c r="H1469" s="79" t="e">
        <f t="shared" si="165"/>
        <v>#REF!</v>
      </c>
    </row>
    <row r="1470" spans="1:8">
      <c r="A1470" s="323" t="e">
        <f>#REF!</f>
        <v>#REF!</v>
      </c>
      <c r="B1470" s="295" t="e">
        <f>IF(#REF!&lt;&gt;"",#REF!,"")</f>
        <v>#REF!</v>
      </c>
      <c r="C1470" s="294" t="e">
        <f>#REF!</f>
        <v>#REF!</v>
      </c>
      <c r="D1470" s="293" t="e">
        <f>#REF!</f>
        <v>#REF!</v>
      </c>
      <c r="E1470" s="410">
        <f>'Паспорт-3'!E1659</f>
        <v>0</v>
      </c>
      <c r="F1470" s="411"/>
      <c r="G1470" s="426">
        <f t="shared" si="164"/>
        <v>0</v>
      </c>
      <c r="H1470" s="79" t="e">
        <f t="shared" si="165"/>
        <v>#REF!</v>
      </c>
    </row>
    <row r="1471" spans="1:8">
      <c r="A1471" s="323" t="e">
        <f>#REF!</f>
        <v>#REF!</v>
      </c>
      <c r="B1471" s="295" t="e">
        <f>IF(#REF!&lt;&gt;"",#REF!,"")</f>
        <v>#REF!</v>
      </c>
      <c r="C1471" s="294" t="e">
        <f>#REF!</f>
        <v>#REF!</v>
      </c>
      <c r="D1471" s="293" t="e">
        <f>#REF!</f>
        <v>#REF!</v>
      </c>
      <c r="E1471" s="410">
        <f>'Паспорт-3'!E1660</f>
        <v>0</v>
      </c>
      <c r="F1471" s="411"/>
      <c r="G1471" s="426">
        <f t="shared" si="164"/>
        <v>0</v>
      </c>
      <c r="H1471" s="79" t="e">
        <f t="shared" si="165"/>
        <v>#REF!</v>
      </c>
    </row>
    <row r="1472" spans="1:8">
      <c r="A1472" s="323" t="e">
        <f>#REF!</f>
        <v>#REF!</v>
      </c>
      <c r="B1472" s="295" t="e">
        <f>IF(#REF!&lt;&gt;"",#REF!,"")</f>
        <v>#REF!</v>
      </c>
      <c r="C1472" s="294" t="e">
        <f>#REF!</f>
        <v>#REF!</v>
      </c>
      <c r="D1472" s="293" t="e">
        <f>#REF!</f>
        <v>#REF!</v>
      </c>
      <c r="E1472" s="410">
        <f>'Паспорт-3'!E1661</f>
        <v>0</v>
      </c>
      <c r="F1472" s="411"/>
      <c r="G1472" s="426">
        <f t="shared" si="164"/>
        <v>0</v>
      </c>
      <c r="H1472" s="79" t="e">
        <f t="shared" si="165"/>
        <v>#REF!</v>
      </c>
    </row>
    <row r="1473" spans="1:8">
      <c r="A1473" s="430" t="e">
        <f>#REF!</f>
        <v>#REF!</v>
      </c>
      <c r="B1473" s="431" t="e">
        <f>IF(#REF!&lt;&gt;"",#REF!,"")</f>
        <v>#REF!</v>
      </c>
      <c r="C1473" s="432" t="e">
        <f>#REF!</f>
        <v>#REF!</v>
      </c>
      <c r="D1473" s="433" t="e">
        <f>#REF!</f>
        <v>#REF!</v>
      </c>
      <c r="E1473" s="434">
        <f>'Паспорт-3'!E1662</f>
        <v>0</v>
      </c>
      <c r="F1473" s="435"/>
      <c r="G1473" s="436">
        <f t="shared" si="164"/>
        <v>0</v>
      </c>
      <c r="H1473" s="79" t="e">
        <f t="shared" si="165"/>
        <v>#REF!</v>
      </c>
    </row>
    <row r="1474" spans="1:8" ht="12.75" customHeight="1">
      <c r="A1474" s="893" t="s">
        <v>210</v>
      </c>
      <c r="B1474" s="894"/>
      <c r="C1474" s="894"/>
      <c r="D1474" s="894"/>
      <c r="E1474" s="894"/>
      <c r="F1474" s="894"/>
      <c r="G1474" s="895"/>
      <c r="H1474" s="79" t="e">
        <f>H1458</f>
        <v>#REF!</v>
      </c>
    </row>
    <row r="1475" spans="1:8">
      <c r="A1475" s="423" t="e">
        <f>#REF!</f>
        <v>#REF!</v>
      </c>
      <c r="B1475" s="896" t="s">
        <v>107</v>
      </c>
      <c r="C1475" s="897"/>
      <c r="D1475" s="897"/>
      <c r="E1475" s="898"/>
      <c r="F1475" s="898"/>
      <c r="G1475" s="899"/>
      <c r="H1475" s="79" t="e">
        <f>H1476</f>
        <v>#REF!</v>
      </c>
    </row>
    <row r="1476" spans="1:8">
      <c r="A1476" s="323" t="e">
        <f>#REF!</f>
        <v>#REF!</v>
      </c>
      <c r="B1476" s="418" t="e">
        <f>IF(#REF!&lt;&gt;"",#REF!,"")</f>
        <v>#REF!</v>
      </c>
      <c r="C1476" s="419" t="e">
        <f>#REF!</f>
        <v>#REF!</v>
      </c>
      <c r="D1476" s="420" t="e">
        <f>#REF!</f>
        <v>#REF!</v>
      </c>
      <c r="E1476" s="421">
        <f>'Паспорт-3'!E1664</f>
        <v>0</v>
      </c>
      <c r="F1476" s="422"/>
      <c r="G1476" s="425">
        <f t="shared" ref="G1476:G1490" si="166">F1476-E1476</f>
        <v>0</v>
      </c>
      <c r="H1476" s="79" t="e">
        <f t="shared" ref="H1476:H1490" si="167">IF(B1476&lt;&gt;"","Для друку","")</f>
        <v>#REF!</v>
      </c>
    </row>
    <row r="1477" spans="1:8">
      <c r="A1477" s="323" t="e">
        <f>#REF!</f>
        <v>#REF!</v>
      </c>
      <c r="B1477" s="295" t="e">
        <f>IF(#REF!&lt;&gt;"",#REF!,"")</f>
        <v>#REF!</v>
      </c>
      <c r="C1477" s="294" t="e">
        <f>#REF!</f>
        <v>#REF!</v>
      </c>
      <c r="D1477" s="293" t="e">
        <f>#REF!</f>
        <v>#REF!</v>
      </c>
      <c r="E1477" s="410">
        <f>'Паспорт-3'!E1665</f>
        <v>0</v>
      </c>
      <c r="F1477" s="411"/>
      <c r="G1477" s="426">
        <f t="shared" si="166"/>
        <v>0</v>
      </c>
      <c r="H1477" s="79" t="e">
        <f t="shared" si="167"/>
        <v>#REF!</v>
      </c>
    </row>
    <row r="1478" spans="1:8">
      <c r="A1478" s="323" t="e">
        <f>#REF!</f>
        <v>#REF!</v>
      </c>
      <c r="B1478" s="295" t="e">
        <f>IF(#REF!&lt;&gt;"",#REF!,"")</f>
        <v>#REF!</v>
      </c>
      <c r="C1478" s="294" t="e">
        <f>#REF!</f>
        <v>#REF!</v>
      </c>
      <c r="D1478" s="293" t="e">
        <f>#REF!</f>
        <v>#REF!</v>
      </c>
      <c r="E1478" s="410">
        <f>'Паспорт-3'!E1666</f>
        <v>0</v>
      </c>
      <c r="F1478" s="411"/>
      <c r="G1478" s="426">
        <f t="shared" si="166"/>
        <v>0</v>
      </c>
      <c r="H1478" s="79" t="e">
        <f t="shared" si="167"/>
        <v>#REF!</v>
      </c>
    </row>
    <row r="1479" spans="1:8">
      <c r="A1479" s="323" t="e">
        <f>#REF!</f>
        <v>#REF!</v>
      </c>
      <c r="B1479" s="295" t="e">
        <f>IF(#REF!&lt;&gt;"",#REF!,"")</f>
        <v>#REF!</v>
      </c>
      <c r="C1479" s="294" t="e">
        <f>#REF!</f>
        <v>#REF!</v>
      </c>
      <c r="D1479" s="293" t="e">
        <f>#REF!</f>
        <v>#REF!</v>
      </c>
      <c r="E1479" s="410">
        <f>'Паспорт-3'!E1667</f>
        <v>0</v>
      </c>
      <c r="F1479" s="411"/>
      <c r="G1479" s="426">
        <f t="shared" si="166"/>
        <v>0</v>
      </c>
      <c r="H1479" s="79" t="e">
        <f t="shared" si="167"/>
        <v>#REF!</v>
      </c>
    </row>
    <row r="1480" spans="1:8">
      <c r="A1480" s="323" t="e">
        <f>#REF!</f>
        <v>#REF!</v>
      </c>
      <c r="B1480" s="295" t="e">
        <f>IF(#REF!&lt;&gt;"",#REF!,"")</f>
        <v>#REF!</v>
      </c>
      <c r="C1480" s="294" t="e">
        <f>#REF!</f>
        <v>#REF!</v>
      </c>
      <c r="D1480" s="293" t="e">
        <f>#REF!</f>
        <v>#REF!</v>
      </c>
      <c r="E1480" s="410">
        <f>'Паспорт-3'!E1668</f>
        <v>0</v>
      </c>
      <c r="F1480" s="411"/>
      <c r="G1480" s="426">
        <f t="shared" si="166"/>
        <v>0</v>
      </c>
      <c r="H1480" s="79" t="e">
        <f t="shared" si="167"/>
        <v>#REF!</v>
      </c>
    </row>
    <row r="1481" spans="1:8">
      <c r="A1481" s="323" t="e">
        <f>#REF!</f>
        <v>#REF!</v>
      </c>
      <c r="B1481" s="295" t="e">
        <f>IF(#REF!&lt;&gt;"",#REF!,"")</f>
        <v>#REF!</v>
      </c>
      <c r="C1481" s="294" t="e">
        <f>#REF!</f>
        <v>#REF!</v>
      </c>
      <c r="D1481" s="293" t="e">
        <f>#REF!</f>
        <v>#REF!</v>
      </c>
      <c r="E1481" s="410">
        <f>'Паспорт-3'!E1669</f>
        <v>0</v>
      </c>
      <c r="F1481" s="411"/>
      <c r="G1481" s="426">
        <f t="shared" si="166"/>
        <v>0</v>
      </c>
      <c r="H1481" s="79" t="e">
        <f t="shared" si="167"/>
        <v>#REF!</v>
      </c>
    </row>
    <row r="1482" spans="1:8">
      <c r="A1482" s="323" t="e">
        <f>#REF!</f>
        <v>#REF!</v>
      </c>
      <c r="B1482" s="295" t="e">
        <f>IF(#REF!&lt;&gt;"",#REF!,"")</f>
        <v>#REF!</v>
      </c>
      <c r="C1482" s="294" t="e">
        <f>#REF!</f>
        <v>#REF!</v>
      </c>
      <c r="D1482" s="293" t="e">
        <f>#REF!</f>
        <v>#REF!</v>
      </c>
      <c r="E1482" s="410">
        <f>'Паспорт-3'!E1670</f>
        <v>0</v>
      </c>
      <c r="F1482" s="411"/>
      <c r="G1482" s="426">
        <f t="shared" si="166"/>
        <v>0</v>
      </c>
      <c r="H1482" s="79" t="e">
        <f t="shared" si="167"/>
        <v>#REF!</v>
      </c>
    </row>
    <row r="1483" spans="1:8">
      <c r="A1483" s="323" t="e">
        <f>#REF!</f>
        <v>#REF!</v>
      </c>
      <c r="B1483" s="295" t="e">
        <f>IF(#REF!&lt;&gt;"",#REF!,"")</f>
        <v>#REF!</v>
      </c>
      <c r="C1483" s="294" t="e">
        <f>#REF!</f>
        <v>#REF!</v>
      </c>
      <c r="D1483" s="293" t="e">
        <f>#REF!</f>
        <v>#REF!</v>
      </c>
      <c r="E1483" s="410">
        <f>'Паспорт-3'!E1671</f>
        <v>0</v>
      </c>
      <c r="F1483" s="411"/>
      <c r="G1483" s="426">
        <f t="shared" si="166"/>
        <v>0</v>
      </c>
      <c r="H1483" s="79" t="e">
        <f t="shared" si="167"/>
        <v>#REF!</v>
      </c>
    </row>
    <row r="1484" spans="1:8">
      <c r="A1484" s="323" t="e">
        <f>#REF!</f>
        <v>#REF!</v>
      </c>
      <c r="B1484" s="295" t="e">
        <f>IF(#REF!&lt;&gt;"",#REF!,"")</f>
        <v>#REF!</v>
      </c>
      <c r="C1484" s="294" t="e">
        <f>#REF!</f>
        <v>#REF!</v>
      </c>
      <c r="D1484" s="293" t="e">
        <f>#REF!</f>
        <v>#REF!</v>
      </c>
      <c r="E1484" s="410">
        <f>'Паспорт-3'!E1672</f>
        <v>0</v>
      </c>
      <c r="F1484" s="411"/>
      <c r="G1484" s="426">
        <f t="shared" si="166"/>
        <v>0</v>
      </c>
      <c r="H1484" s="79" t="e">
        <f t="shared" si="167"/>
        <v>#REF!</v>
      </c>
    </row>
    <row r="1485" spans="1:8">
      <c r="A1485" s="323" t="e">
        <f>#REF!</f>
        <v>#REF!</v>
      </c>
      <c r="B1485" s="295" t="e">
        <f>IF(#REF!&lt;&gt;"",#REF!,"")</f>
        <v>#REF!</v>
      </c>
      <c r="C1485" s="294" t="e">
        <f>#REF!</f>
        <v>#REF!</v>
      </c>
      <c r="D1485" s="293" t="e">
        <f>#REF!</f>
        <v>#REF!</v>
      </c>
      <c r="E1485" s="410">
        <f>'Паспорт-3'!E1673</f>
        <v>0</v>
      </c>
      <c r="F1485" s="411"/>
      <c r="G1485" s="426">
        <f t="shared" si="166"/>
        <v>0</v>
      </c>
      <c r="H1485" s="79" t="e">
        <f t="shared" si="167"/>
        <v>#REF!</v>
      </c>
    </row>
    <row r="1486" spans="1:8">
      <c r="A1486" s="323" t="e">
        <f>#REF!</f>
        <v>#REF!</v>
      </c>
      <c r="B1486" s="295" t="e">
        <f>IF(#REF!&lt;&gt;"",#REF!,"")</f>
        <v>#REF!</v>
      </c>
      <c r="C1486" s="294" t="e">
        <f>#REF!</f>
        <v>#REF!</v>
      </c>
      <c r="D1486" s="293" t="e">
        <f>#REF!</f>
        <v>#REF!</v>
      </c>
      <c r="E1486" s="410">
        <f>'Паспорт-3'!E1674</f>
        <v>0</v>
      </c>
      <c r="F1486" s="411"/>
      <c r="G1486" s="426">
        <f t="shared" si="166"/>
        <v>0</v>
      </c>
      <c r="H1486" s="79" t="e">
        <f t="shared" si="167"/>
        <v>#REF!</v>
      </c>
    </row>
    <row r="1487" spans="1:8">
      <c r="A1487" s="323" t="e">
        <f>#REF!</f>
        <v>#REF!</v>
      </c>
      <c r="B1487" s="295" t="e">
        <f>IF(#REF!&lt;&gt;"",#REF!,"")</f>
        <v>#REF!</v>
      </c>
      <c r="C1487" s="294" t="e">
        <f>#REF!</f>
        <v>#REF!</v>
      </c>
      <c r="D1487" s="293" t="e">
        <f>#REF!</f>
        <v>#REF!</v>
      </c>
      <c r="E1487" s="410">
        <f>'Паспорт-3'!E1675</f>
        <v>0</v>
      </c>
      <c r="F1487" s="411"/>
      <c r="G1487" s="426">
        <f t="shared" si="166"/>
        <v>0</v>
      </c>
      <c r="H1487" s="79" t="e">
        <f t="shared" si="167"/>
        <v>#REF!</v>
      </c>
    </row>
    <row r="1488" spans="1:8">
      <c r="A1488" s="323" t="e">
        <f>#REF!</f>
        <v>#REF!</v>
      </c>
      <c r="B1488" s="295" t="e">
        <f>IF(#REF!&lt;&gt;"",#REF!,"")</f>
        <v>#REF!</v>
      </c>
      <c r="C1488" s="294" t="e">
        <f>#REF!</f>
        <v>#REF!</v>
      </c>
      <c r="D1488" s="293" t="e">
        <f>#REF!</f>
        <v>#REF!</v>
      </c>
      <c r="E1488" s="410">
        <f>'Паспорт-3'!E1676</f>
        <v>0</v>
      </c>
      <c r="F1488" s="411"/>
      <c r="G1488" s="426">
        <f t="shared" si="166"/>
        <v>0</v>
      </c>
      <c r="H1488" s="79" t="e">
        <f t="shared" si="167"/>
        <v>#REF!</v>
      </c>
    </row>
    <row r="1489" spans="1:8">
      <c r="A1489" s="323" t="e">
        <f>#REF!</f>
        <v>#REF!</v>
      </c>
      <c r="B1489" s="295" t="e">
        <f>IF(#REF!&lt;&gt;"",#REF!,"")</f>
        <v>#REF!</v>
      </c>
      <c r="C1489" s="294" t="e">
        <f>#REF!</f>
        <v>#REF!</v>
      </c>
      <c r="D1489" s="293" t="e">
        <f>#REF!</f>
        <v>#REF!</v>
      </c>
      <c r="E1489" s="410">
        <f>'Паспорт-3'!E1677</f>
        <v>0</v>
      </c>
      <c r="F1489" s="411"/>
      <c r="G1489" s="426">
        <f t="shared" si="166"/>
        <v>0</v>
      </c>
      <c r="H1489" s="79" t="e">
        <f t="shared" si="167"/>
        <v>#REF!</v>
      </c>
    </row>
    <row r="1490" spans="1:8">
      <c r="A1490" s="430" t="e">
        <f>#REF!</f>
        <v>#REF!</v>
      </c>
      <c r="B1490" s="431" t="e">
        <f>IF(#REF!&lt;&gt;"",#REF!,"")</f>
        <v>#REF!</v>
      </c>
      <c r="C1490" s="432" t="e">
        <f>#REF!</f>
        <v>#REF!</v>
      </c>
      <c r="D1490" s="433" t="e">
        <f>#REF!</f>
        <v>#REF!</v>
      </c>
      <c r="E1490" s="434">
        <f>'Паспорт-3'!E1678</f>
        <v>0</v>
      </c>
      <c r="F1490" s="435"/>
      <c r="G1490" s="436">
        <f t="shared" si="166"/>
        <v>0</v>
      </c>
      <c r="H1490" s="79" t="e">
        <f t="shared" si="167"/>
        <v>#REF!</v>
      </c>
    </row>
    <row r="1491" spans="1:8" ht="12.75" customHeight="1">
      <c r="A1491" s="893" t="s">
        <v>210</v>
      </c>
      <c r="B1491" s="894"/>
      <c r="C1491" s="894"/>
      <c r="D1491" s="894"/>
      <c r="E1491" s="894"/>
      <c r="F1491" s="894"/>
      <c r="G1491" s="895"/>
      <c r="H1491" s="79" t="e">
        <f>H1475</f>
        <v>#REF!</v>
      </c>
    </row>
    <row r="1492" spans="1:8" ht="12.75" customHeight="1">
      <c r="A1492" s="893" t="s">
        <v>230</v>
      </c>
      <c r="B1492" s="894"/>
      <c r="C1492" s="894"/>
      <c r="D1492" s="894"/>
      <c r="E1492" s="894"/>
      <c r="F1492" s="894"/>
      <c r="G1492" s="895"/>
      <c r="H1492" s="79" t="e">
        <f>H1440</f>
        <v>#REF!</v>
      </c>
    </row>
    <row r="1493" spans="1:8" ht="12.75" customHeight="1">
      <c r="A1493" s="857" t="e">
        <f>#REF!</f>
        <v>#REF!</v>
      </c>
      <c r="B1493" s="858"/>
      <c r="C1493" s="858"/>
      <c r="D1493" s="858"/>
      <c r="E1493" s="858"/>
      <c r="F1493" s="858"/>
      <c r="G1493" s="859"/>
      <c r="H1493" s="79" t="e">
        <f>H1494</f>
        <v>#REF!</v>
      </c>
    </row>
    <row r="1494" spans="1:8">
      <c r="A1494" s="417" t="s">
        <v>4</v>
      </c>
      <c r="B1494" s="896" t="s">
        <v>105</v>
      </c>
      <c r="C1494" s="897"/>
      <c r="D1494" s="897"/>
      <c r="E1494" s="900"/>
      <c r="F1494" s="900"/>
      <c r="G1494" s="901"/>
      <c r="H1494" s="79" t="e">
        <f>H1495</f>
        <v>#REF!</v>
      </c>
    </row>
    <row r="1495" spans="1:8">
      <c r="A1495" s="323" t="e">
        <f>#REF!</f>
        <v>#REF!</v>
      </c>
      <c r="B1495" s="418" t="e">
        <f>IF(#REF!&lt;&gt;"",#REF!,"")</f>
        <v>#REF!</v>
      </c>
      <c r="C1495" s="419" t="e">
        <f>#REF!</f>
        <v>#REF!</v>
      </c>
      <c r="D1495" s="420" t="e">
        <f>#REF!</f>
        <v>#REF!</v>
      </c>
      <c r="E1495" s="421">
        <f>'Паспорт-3'!E1692</f>
        <v>0</v>
      </c>
      <c r="F1495" s="422"/>
      <c r="G1495" s="425">
        <f t="shared" ref="G1495:G1509" si="168">F1495-E1495</f>
        <v>0</v>
      </c>
      <c r="H1495" s="79" t="e">
        <f t="shared" ref="H1495:H1509" si="169">IF(B1495&lt;&gt;"","Для друку","")</f>
        <v>#REF!</v>
      </c>
    </row>
    <row r="1496" spans="1:8">
      <c r="A1496" s="323" t="e">
        <f>#REF!</f>
        <v>#REF!</v>
      </c>
      <c r="B1496" s="295" t="e">
        <f>IF(#REF!&lt;&gt;"",#REF!,"")</f>
        <v>#REF!</v>
      </c>
      <c r="C1496" s="294" t="e">
        <f>#REF!</f>
        <v>#REF!</v>
      </c>
      <c r="D1496" s="293" t="e">
        <f>#REF!</f>
        <v>#REF!</v>
      </c>
      <c r="E1496" s="410">
        <f>'Паспорт-3'!E1693</f>
        <v>0</v>
      </c>
      <c r="F1496" s="411"/>
      <c r="G1496" s="426">
        <f t="shared" si="168"/>
        <v>0</v>
      </c>
      <c r="H1496" s="79" t="e">
        <f t="shared" si="169"/>
        <v>#REF!</v>
      </c>
    </row>
    <row r="1497" spans="1:8">
      <c r="A1497" s="323" t="e">
        <f>#REF!</f>
        <v>#REF!</v>
      </c>
      <c r="B1497" s="295" t="e">
        <f>IF(#REF!&lt;&gt;"",#REF!,"")</f>
        <v>#REF!</v>
      </c>
      <c r="C1497" s="294" t="e">
        <f>#REF!</f>
        <v>#REF!</v>
      </c>
      <c r="D1497" s="293" t="e">
        <f>#REF!</f>
        <v>#REF!</v>
      </c>
      <c r="E1497" s="410">
        <f>'Паспорт-3'!E1694</f>
        <v>0</v>
      </c>
      <c r="F1497" s="411"/>
      <c r="G1497" s="426">
        <f t="shared" si="168"/>
        <v>0</v>
      </c>
      <c r="H1497" s="79" t="e">
        <f t="shared" si="169"/>
        <v>#REF!</v>
      </c>
    </row>
    <row r="1498" spans="1:8">
      <c r="A1498" s="323" t="e">
        <f>#REF!</f>
        <v>#REF!</v>
      </c>
      <c r="B1498" s="295" t="e">
        <f>IF(#REF!&lt;&gt;"",#REF!,"")</f>
        <v>#REF!</v>
      </c>
      <c r="C1498" s="294" t="e">
        <f>#REF!</f>
        <v>#REF!</v>
      </c>
      <c r="D1498" s="293" t="e">
        <f>#REF!</f>
        <v>#REF!</v>
      </c>
      <c r="E1498" s="410">
        <f>'Паспорт-3'!E1695</f>
        <v>0</v>
      </c>
      <c r="F1498" s="411"/>
      <c r="G1498" s="426">
        <f t="shared" si="168"/>
        <v>0</v>
      </c>
      <c r="H1498" s="79" t="e">
        <f t="shared" si="169"/>
        <v>#REF!</v>
      </c>
    </row>
    <row r="1499" spans="1:8">
      <c r="A1499" s="323" t="e">
        <f>#REF!</f>
        <v>#REF!</v>
      </c>
      <c r="B1499" s="295" t="e">
        <f>IF(#REF!&lt;&gt;"",#REF!,"")</f>
        <v>#REF!</v>
      </c>
      <c r="C1499" s="294" t="e">
        <f>#REF!</f>
        <v>#REF!</v>
      </c>
      <c r="D1499" s="293" t="e">
        <f>#REF!</f>
        <v>#REF!</v>
      </c>
      <c r="E1499" s="410">
        <f>'Паспорт-3'!E1696</f>
        <v>0</v>
      </c>
      <c r="F1499" s="411"/>
      <c r="G1499" s="426">
        <f t="shared" si="168"/>
        <v>0</v>
      </c>
      <c r="H1499" s="79" t="e">
        <f t="shared" si="169"/>
        <v>#REF!</v>
      </c>
    </row>
    <row r="1500" spans="1:8">
      <c r="A1500" s="323" t="e">
        <f>#REF!</f>
        <v>#REF!</v>
      </c>
      <c r="B1500" s="295" t="e">
        <f>IF(#REF!&lt;&gt;"",#REF!,"")</f>
        <v>#REF!</v>
      </c>
      <c r="C1500" s="294" t="e">
        <f>#REF!</f>
        <v>#REF!</v>
      </c>
      <c r="D1500" s="293" t="e">
        <f>#REF!</f>
        <v>#REF!</v>
      </c>
      <c r="E1500" s="410">
        <f>'Паспорт-3'!E1697</f>
        <v>0</v>
      </c>
      <c r="F1500" s="411"/>
      <c r="G1500" s="426">
        <f t="shared" si="168"/>
        <v>0</v>
      </c>
      <c r="H1500" s="79" t="e">
        <f t="shared" si="169"/>
        <v>#REF!</v>
      </c>
    </row>
    <row r="1501" spans="1:8">
      <c r="A1501" s="323" t="e">
        <f>#REF!</f>
        <v>#REF!</v>
      </c>
      <c r="B1501" s="295" t="e">
        <f>IF(#REF!&lt;&gt;"",#REF!,"")</f>
        <v>#REF!</v>
      </c>
      <c r="C1501" s="294" t="e">
        <f>#REF!</f>
        <v>#REF!</v>
      </c>
      <c r="D1501" s="293" t="e">
        <f>#REF!</f>
        <v>#REF!</v>
      </c>
      <c r="E1501" s="410">
        <f>'Паспорт-3'!E1698</f>
        <v>0</v>
      </c>
      <c r="F1501" s="411"/>
      <c r="G1501" s="426">
        <f t="shared" si="168"/>
        <v>0</v>
      </c>
      <c r="H1501" s="79" t="e">
        <f t="shared" si="169"/>
        <v>#REF!</v>
      </c>
    </row>
    <row r="1502" spans="1:8">
      <c r="A1502" s="323" t="e">
        <f>#REF!</f>
        <v>#REF!</v>
      </c>
      <c r="B1502" s="295" t="e">
        <f>IF(#REF!&lt;&gt;"",#REF!,"")</f>
        <v>#REF!</v>
      </c>
      <c r="C1502" s="294" t="e">
        <f>#REF!</f>
        <v>#REF!</v>
      </c>
      <c r="D1502" s="293" t="e">
        <f>#REF!</f>
        <v>#REF!</v>
      </c>
      <c r="E1502" s="410">
        <f>'Паспорт-3'!E1699</f>
        <v>0</v>
      </c>
      <c r="F1502" s="411"/>
      <c r="G1502" s="426">
        <f t="shared" si="168"/>
        <v>0</v>
      </c>
      <c r="H1502" s="79" t="e">
        <f t="shared" si="169"/>
        <v>#REF!</v>
      </c>
    </row>
    <row r="1503" spans="1:8">
      <c r="A1503" s="323" t="e">
        <f>#REF!</f>
        <v>#REF!</v>
      </c>
      <c r="B1503" s="295" t="e">
        <f>IF(#REF!&lt;&gt;"",#REF!,"")</f>
        <v>#REF!</v>
      </c>
      <c r="C1503" s="294" t="e">
        <f>#REF!</f>
        <v>#REF!</v>
      </c>
      <c r="D1503" s="293" t="e">
        <f>#REF!</f>
        <v>#REF!</v>
      </c>
      <c r="E1503" s="410">
        <f>'Паспорт-3'!E1700</f>
        <v>0</v>
      </c>
      <c r="F1503" s="411"/>
      <c r="G1503" s="426">
        <f t="shared" si="168"/>
        <v>0</v>
      </c>
      <c r="H1503" s="79" t="e">
        <f t="shared" si="169"/>
        <v>#REF!</v>
      </c>
    </row>
    <row r="1504" spans="1:8">
      <c r="A1504" s="323" t="e">
        <f>#REF!</f>
        <v>#REF!</v>
      </c>
      <c r="B1504" s="295" t="e">
        <f>IF(#REF!&lt;&gt;"",#REF!,"")</f>
        <v>#REF!</v>
      </c>
      <c r="C1504" s="294" t="e">
        <f>#REF!</f>
        <v>#REF!</v>
      </c>
      <c r="D1504" s="293" t="e">
        <f>#REF!</f>
        <v>#REF!</v>
      </c>
      <c r="E1504" s="410">
        <f>'Паспорт-3'!E1701</f>
        <v>0</v>
      </c>
      <c r="F1504" s="411"/>
      <c r="G1504" s="426">
        <f t="shared" si="168"/>
        <v>0</v>
      </c>
      <c r="H1504" s="79" t="e">
        <f t="shared" si="169"/>
        <v>#REF!</v>
      </c>
    </row>
    <row r="1505" spans="1:8">
      <c r="A1505" s="323" t="e">
        <f>#REF!</f>
        <v>#REF!</v>
      </c>
      <c r="B1505" s="295" t="e">
        <f>IF(#REF!&lt;&gt;"",#REF!,"")</f>
        <v>#REF!</v>
      </c>
      <c r="C1505" s="294" t="e">
        <f>#REF!</f>
        <v>#REF!</v>
      </c>
      <c r="D1505" s="293" t="e">
        <f>#REF!</f>
        <v>#REF!</v>
      </c>
      <c r="E1505" s="410">
        <f>'Паспорт-3'!E1702</f>
        <v>0</v>
      </c>
      <c r="F1505" s="411"/>
      <c r="G1505" s="426">
        <f t="shared" si="168"/>
        <v>0</v>
      </c>
      <c r="H1505" s="79" t="e">
        <f t="shared" si="169"/>
        <v>#REF!</v>
      </c>
    </row>
    <row r="1506" spans="1:8">
      <c r="A1506" s="323" t="e">
        <f>#REF!</f>
        <v>#REF!</v>
      </c>
      <c r="B1506" s="295" t="e">
        <f>IF(#REF!&lt;&gt;"",#REF!,"")</f>
        <v>#REF!</v>
      </c>
      <c r="C1506" s="294" t="e">
        <f>#REF!</f>
        <v>#REF!</v>
      </c>
      <c r="D1506" s="293" t="e">
        <f>#REF!</f>
        <v>#REF!</v>
      </c>
      <c r="E1506" s="410">
        <f>'Паспорт-3'!E1703</f>
        <v>0</v>
      </c>
      <c r="F1506" s="411"/>
      <c r="G1506" s="426">
        <f t="shared" si="168"/>
        <v>0</v>
      </c>
      <c r="H1506" s="79" t="e">
        <f t="shared" si="169"/>
        <v>#REF!</v>
      </c>
    </row>
    <row r="1507" spans="1:8">
      <c r="A1507" s="323" t="e">
        <f>#REF!</f>
        <v>#REF!</v>
      </c>
      <c r="B1507" s="295" t="e">
        <f>IF(#REF!&lt;&gt;"",#REF!,"")</f>
        <v>#REF!</v>
      </c>
      <c r="C1507" s="294" t="e">
        <f>#REF!</f>
        <v>#REF!</v>
      </c>
      <c r="D1507" s="293" t="e">
        <f>#REF!</f>
        <v>#REF!</v>
      </c>
      <c r="E1507" s="410">
        <f>'Паспорт-3'!E1704</f>
        <v>0</v>
      </c>
      <c r="F1507" s="411"/>
      <c r="G1507" s="426">
        <f t="shared" si="168"/>
        <v>0</v>
      </c>
      <c r="H1507" s="79" t="e">
        <f t="shared" si="169"/>
        <v>#REF!</v>
      </c>
    </row>
    <row r="1508" spans="1:8">
      <c r="A1508" s="323" t="e">
        <f>#REF!</f>
        <v>#REF!</v>
      </c>
      <c r="B1508" s="295" t="e">
        <f>IF(#REF!&lt;&gt;"",#REF!,"")</f>
        <v>#REF!</v>
      </c>
      <c r="C1508" s="294" t="e">
        <f>#REF!</f>
        <v>#REF!</v>
      </c>
      <c r="D1508" s="293" t="e">
        <f>#REF!</f>
        <v>#REF!</v>
      </c>
      <c r="E1508" s="410">
        <f>'Паспорт-3'!E1705</f>
        <v>0</v>
      </c>
      <c r="F1508" s="411"/>
      <c r="G1508" s="426">
        <f t="shared" si="168"/>
        <v>0</v>
      </c>
      <c r="H1508" s="79" t="e">
        <f t="shared" si="169"/>
        <v>#REF!</v>
      </c>
    </row>
    <row r="1509" spans="1:8">
      <c r="A1509" s="430" t="e">
        <f>#REF!</f>
        <v>#REF!</v>
      </c>
      <c r="B1509" s="431" t="e">
        <f>IF(#REF!&lt;&gt;"",#REF!,"")</f>
        <v>#REF!</v>
      </c>
      <c r="C1509" s="432" t="e">
        <f>#REF!</f>
        <v>#REF!</v>
      </c>
      <c r="D1509" s="433" t="e">
        <f>#REF!</f>
        <v>#REF!</v>
      </c>
      <c r="E1509" s="434">
        <f>'Паспорт-3'!E1706</f>
        <v>0</v>
      </c>
      <c r="F1509" s="435"/>
      <c r="G1509" s="436">
        <f t="shared" si="168"/>
        <v>0</v>
      </c>
      <c r="H1509" s="79" t="e">
        <f t="shared" si="169"/>
        <v>#REF!</v>
      </c>
    </row>
    <row r="1510" spans="1:8" ht="12.75" customHeight="1">
      <c r="A1510" s="893" t="s">
        <v>210</v>
      </c>
      <c r="B1510" s="894"/>
      <c r="C1510" s="894"/>
      <c r="D1510" s="894"/>
      <c r="E1510" s="894"/>
      <c r="F1510" s="894"/>
      <c r="G1510" s="895"/>
      <c r="H1510" s="79" t="e">
        <f>H1494</f>
        <v>#REF!</v>
      </c>
    </row>
    <row r="1511" spans="1:8">
      <c r="A1511" s="417" t="e">
        <f>#REF!</f>
        <v>#REF!</v>
      </c>
      <c r="B1511" s="896" t="s">
        <v>106</v>
      </c>
      <c r="C1511" s="897"/>
      <c r="D1511" s="897"/>
      <c r="E1511" s="897"/>
      <c r="F1511" s="897"/>
      <c r="G1511" s="902"/>
      <c r="H1511" s="79" t="e">
        <f>H1512</f>
        <v>#REF!</v>
      </c>
    </row>
    <row r="1512" spans="1:8">
      <c r="A1512" s="323" t="e">
        <f>#REF!</f>
        <v>#REF!</v>
      </c>
      <c r="B1512" s="418" t="e">
        <f>IF(#REF!&lt;&gt;"",#REF!,"")</f>
        <v>#REF!</v>
      </c>
      <c r="C1512" s="419" t="e">
        <f>#REF!</f>
        <v>#REF!</v>
      </c>
      <c r="D1512" s="420" t="e">
        <f>#REF!</f>
        <v>#REF!</v>
      </c>
      <c r="E1512" s="427">
        <f>'Паспорт-3'!E1708</f>
        <v>0</v>
      </c>
      <c r="F1512" s="428"/>
      <c r="G1512" s="429">
        <f t="shared" ref="G1512:G1526" si="170">F1512-E1512</f>
        <v>0</v>
      </c>
      <c r="H1512" s="79" t="e">
        <f t="shared" ref="H1512:H1526" si="171">IF(B1512&lt;&gt;"","Для друку","")</f>
        <v>#REF!</v>
      </c>
    </row>
    <row r="1513" spans="1:8">
      <c r="A1513" s="323" t="e">
        <f>#REF!</f>
        <v>#REF!</v>
      </c>
      <c r="B1513" s="295" t="e">
        <f>IF(#REF!&lt;&gt;"",#REF!,"")</f>
        <v>#REF!</v>
      </c>
      <c r="C1513" s="294" t="e">
        <f>#REF!</f>
        <v>#REF!</v>
      </c>
      <c r="D1513" s="293" t="e">
        <f>#REF!</f>
        <v>#REF!</v>
      </c>
      <c r="E1513" s="410">
        <f>'Паспорт-3'!E1709</f>
        <v>0</v>
      </c>
      <c r="F1513" s="411"/>
      <c r="G1513" s="426">
        <f t="shared" si="170"/>
        <v>0</v>
      </c>
      <c r="H1513" s="79" t="e">
        <f t="shared" si="171"/>
        <v>#REF!</v>
      </c>
    </row>
    <row r="1514" spans="1:8">
      <c r="A1514" s="323" t="e">
        <f>#REF!</f>
        <v>#REF!</v>
      </c>
      <c r="B1514" s="295" t="e">
        <f>IF(#REF!&lt;&gt;"",#REF!,"")</f>
        <v>#REF!</v>
      </c>
      <c r="C1514" s="294" t="e">
        <f>#REF!</f>
        <v>#REF!</v>
      </c>
      <c r="D1514" s="293" t="e">
        <f>#REF!</f>
        <v>#REF!</v>
      </c>
      <c r="E1514" s="410">
        <f>'Паспорт-3'!E1710</f>
        <v>0</v>
      </c>
      <c r="F1514" s="411"/>
      <c r="G1514" s="426">
        <f t="shared" si="170"/>
        <v>0</v>
      </c>
      <c r="H1514" s="79" t="e">
        <f t="shared" si="171"/>
        <v>#REF!</v>
      </c>
    </row>
    <row r="1515" spans="1:8">
      <c r="A1515" s="323" t="e">
        <f>#REF!</f>
        <v>#REF!</v>
      </c>
      <c r="B1515" s="295" t="e">
        <f>IF(#REF!&lt;&gt;"",#REF!,"")</f>
        <v>#REF!</v>
      </c>
      <c r="C1515" s="294" t="e">
        <f>#REF!</f>
        <v>#REF!</v>
      </c>
      <c r="D1515" s="293" t="e">
        <f>#REF!</f>
        <v>#REF!</v>
      </c>
      <c r="E1515" s="410">
        <f>'Паспорт-3'!E1711</f>
        <v>0</v>
      </c>
      <c r="F1515" s="411"/>
      <c r="G1515" s="426">
        <f t="shared" si="170"/>
        <v>0</v>
      </c>
      <c r="H1515" s="79" t="e">
        <f t="shared" si="171"/>
        <v>#REF!</v>
      </c>
    </row>
    <row r="1516" spans="1:8">
      <c r="A1516" s="323" t="e">
        <f>#REF!</f>
        <v>#REF!</v>
      </c>
      <c r="B1516" s="295" t="e">
        <f>IF(#REF!&lt;&gt;"",#REF!,"")</f>
        <v>#REF!</v>
      </c>
      <c r="C1516" s="294" t="e">
        <f>#REF!</f>
        <v>#REF!</v>
      </c>
      <c r="D1516" s="293" t="e">
        <f>#REF!</f>
        <v>#REF!</v>
      </c>
      <c r="E1516" s="410">
        <f>'Паспорт-3'!E1712</f>
        <v>0</v>
      </c>
      <c r="F1516" s="411"/>
      <c r="G1516" s="426">
        <f t="shared" si="170"/>
        <v>0</v>
      </c>
      <c r="H1516" s="79" t="e">
        <f t="shared" si="171"/>
        <v>#REF!</v>
      </c>
    </row>
    <row r="1517" spans="1:8">
      <c r="A1517" s="323" t="e">
        <f>#REF!</f>
        <v>#REF!</v>
      </c>
      <c r="B1517" s="295" t="e">
        <f>IF(#REF!&lt;&gt;"",#REF!,"")</f>
        <v>#REF!</v>
      </c>
      <c r="C1517" s="294" t="e">
        <f>#REF!</f>
        <v>#REF!</v>
      </c>
      <c r="D1517" s="293" t="e">
        <f>#REF!</f>
        <v>#REF!</v>
      </c>
      <c r="E1517" s="410">
        <f>'Паспорт-3'!E1713</f>
        <v>0</v>
      </c>
      <c r="F1517" s="411"/>
      <c r="G1517" s="426">
        <f t="shared" si="170"/>
        <v>0</v>
      </c>
      <c r="H1517" s="79" t="e">
        <f t="shared" si="171"/>
        <v>#REF!</v>
      </c>
    </row>
    <row r="1518" spans="1:8">
      <c r="A1518" s="323" t="e">
        <f>#REF!</f>
        <v>#REF!</v>
      </c>
      <c r="B1518" s="295" t="e">
        <f>IF(#REF!&lt;&gt;"",#REF!,"")</f>
        <v>#REF!</v>
      </c>
      <c r="C1518" s="294" t="e">
        <f>#REF!</f>
        <v>#REF!</v>
      </c>
      <c r="D1518" s="293" t="e">
        <f>#REF!</f>
        <v>#REF!</v>
      </c>
      <c r="E1518" s="410">
        <f>'Паспорт-3'!E1714</f>
        <v>0</v>
      </c>
      <c r="F1518" s="411"/>
      <c r="G1518" s="426">
        <f t="shared" si="170"/>
        <v>0</v>
      </c>
      <c r="H1518" s="79" t="e">
        <f t="shared" si="171"/>
        <v>#REF!</v>
      </c>
    </row>
    <row r="1519" spans="1:8">
      <c r="A1519" s="323" t="e">
        <f>#REF!</f>
        <v>#REF!</v>
      </c>
      <c r="B1519" s="295" t="e">
        <f>IF(#REF!&lt;&gt;"",#REF!,"")</f>
        <v>#REF!</v>
      </c>
      <c r="C1519" s="294" t="e">
        <f>#REF!</f>
        <v>#REF!</v>
      </c>
      <c r="D1519" s="293" t="e">
        <f>#REF!</f>
        <v>#REF!</v>
      </c>
      <c r="E1519" s="410">
        <f>'Паспорт-3'!E1715</f>
        <v>0</v>
      </c>
      <c r="F1519" s="411"/>
      <c r="G1519" s="426">
        <f t="shared" si="170"/>
        <v>0</v>
      </c>
      <c r="H1519" s="79" t="e">
        <f t="shared" si="171"/>
        <v>#REF!</v>
      </c>
    </row>
    <row r="1520" spans="1:8">
      <c r="A1520" s="323" t="e">
        <f>#REF!</f>
        <v>#REF!</v>
      </c>
      <c r="B1520" s="295" t="e">
        <f>IF(#REF!&lt;&gt;"",#REF!,"")</f>
        <v>#REF!</v>
      </c>
      <c r="C1520" s="294" t="e">
        <f>#REF!</f>
        <v>#REF!</v>
      </c>
      <c r="D1520" s="293" t="e">
        <f>#REF!</f>
        <v>#REF!</v>
      </c>
      <c r="E1520" s="410">
        <f>'Паспорт-3'!E1716</f>
        <v>0</v>
      </c>
      <c r="F1520" s="411"/>
      <c r="G1520" s="426">
        <f t="shared" si="170"/>
        <v>0</v>
      </c>
      <c r="H1520" s="79" t="e">
        <f t="shared" si="171"/>
        <v>#REF!</v>
      </c>
    </row>
    <row r="1521" spans="1:8">
      <c r="A1521" s="323" t="e">
        <f>#REF!</f>
        <v>#REF!</v>
      </c>
      <c r="B1521" s="295" t="e">
        <f>IF(#REF!&lt;&gt;"",#REF!,"")</f>
        <v>#REF!</v>
      </c>
      <c r="C1521" s="294" t="e">
        <f>#REF!</f>
        <v>#REF!</v>
      </c>
      <c r="D1521" s="293" t="e">
        <f>#REF!</f>
        <v>#REF!</v>
      </c>
      <c r="E1521" s="410">
        <f>'Паспорт-3'!E1717</f>
        <v>0</v>
      </c>
      <c r="F1521" s="411"/>
      <c r="G1521" s="426">
        <f t="shared" si="170"/>
        <v>0</v>
      </c>
      <c r="H1521" s="79" t="e">
        <f t="shared" si="171"/>
        <v>#REF!</v>
      </c>
    </row>
    <row r="1522" spans="1:8">
      <c r="A1522" s="323" t="e">
        <f>#REF!</f>
        <v>#REF!</v>
      </c>
      <c r="B1522" s="295" t="e">
        <f>IF(#REF!&lt;&gt;"",#REF!,"")</f>
        <v>#REF!</v>
      </c>
      <c r="C1522" s="294" t="e">
        <f>#REF!</f>
        <v>#REF!</v>
      </c>
      <c r="D1522" s="293" t="e">
        <f>#REF!</f>
        <v>#REF!</v>
      </c>
      <c r="E1522" s="410">
        <f>'Паспорт-3'!E1718</f>
        <v>0</v>
      </c>
      <c r="F1522" s="411"/>
      <c r="G1522" s="426">
        <f t="shared" si="170"/>
        <v>0</v>
      </c>
      <c r="H1522" s="79" t="e">
        <f t="shared" si="171"/>
        <v>#REF!</v>
      </c>
    </row>
    <row r="1523" spans="1:8">
      <c r="A1523" s="323" t="e">
        <f>#REF!</f>
        <v>#REF!</v>
      </c>
      <c r="B1523" s="295" t="e">
        <f>IF(#REF!&lt;&gt;"",#REF!,"")</f>
        <v>#REF!</v>
      </c>
      <c r="C1523" s="294" t="e">
        <f>#REF!</f>
        <v>#REF!</v>
      </c>
      <c r="D1523" s="293" t="e">
        <f>#REF!</f>
        <v>#REF!</v>
      </c>
      <c r="E1523" s="410">
        <f>'Паспорт-3'!E1719</f>
        <v>0</v>
      </c>
      <c r="F1523" s="411"/>
      <c r="G1523" s="426">
        <f t="shared" si="170"/>
        <v>0</v>
      </c>
      <c r="H1523" s="79" t="e">
        <f t="shared" si="171"/>
        <v>#REF!</v>
      </c>
    </row>
    <row r="1524" spans="1:8">
      <c r="A1524" s="323" t="e">
        <f>#REF!</f>
        <v>#REF!</v>
      </c>
      <c r="B1524" s="295" t="e">
        <f>IF(#REF!&lt;&gt;"",#REF!,"")</f>
        <v>#REF!</v>
      </c>
      <c r="C1524" s="294" t="e">
        <f>#REF!</f>
        <v>#REF!</v>
      </c>
      <c r="D1524" s="293" t="e">
        <f>#REF!</f>
        <v>#REF!</v>
      </c>
      <c r="E1524" s="410">
        <f>'Паспорт-3'!E1720</f>
        <v>0</v>
      </c>
      <c r="F1524" s="411"/>
      <c r="G1524" s="426">
        <f t="shared" si="170"/>
        <v>0</v>
      </c>
      <c r="H1524" s="79" t="e">
        <f t="shared" si="171"/>
        <v>#REF!</v>
      </c>
    </row>
    <row r="1525" spans="1:8">
      <c r="A1525" s="323" t="e">
        <f>#REF!</f>
        <v>#REF!</v>
      </c>
      <c r="B1525" s="295" t="e">
        <f>IF(#REF!&lt;&gt;"",#REF!,"")</f>
        <v>#REF!</v>
      </c>
      <c r="C1525" s="294" t="e">
        <f>#REF!</f>
        <v>#REF!</v>
      </c>
      <c r="D1525" s="293" t="e">
        <f>#REF!</f>
        <v>#REF!</v>
      </c>
      <c r="E1525" s="410">
        <f>'Паспорт-3'!E1721</f>
        <v>0</v>
      </c>
      <c r="F1525" s="411"/>
      <c r="G1525" s="426">
        <f t="shared" si="170"/>
        <v>0</v>
      </c>
      <c r="H1525" s="79" t="e">
        <f t="shared" si="171"/>
        <v>#REF!</v>
      </c>
    </row>
    <row r="1526" spans="1:8">
      <c r="A1526" s="430" t="e">
        <f>#REF!</f>
        <v>#REF!</v>
      </c>
      <c r="B1526" s="431" t="e">
        <f>IF(#REF!&lt;&gt;"",#REF!,"")</f>
        <v>#REF!</v>
      </c>
      <c r="C1526" s="432" t="e">
        <f>#REF!</f>
        <v>#REF!</v>
      </c>
      <c r="D1526" s="433" t="e">
        <f>#REF!</f>
        <v>#REF!</v>
      </c>
      <c r="E1526" s="434">
        <f>'Паспорт-3'!E1722</f>
        <v>0</v>
      </c>
      <c r="F1526" s="435"/>
      <c r="G1526" s="436">
        <f t="shared" si="170"/>
        <v>0</v>
      </c>
      <c r="H1526" s="79" t="e">
        <f t="shared" si="171"/>
        <v>#REF!</v>
      </c>
    </row>
    <row r="1527" spans="1:8" ht="12.75" customHeight="1">
      <c r="A1527" s="893" t="s">
        <v>210</v>
      </c>
      <c r="B1527" s="894"/>
      <c r="C1527" s="894"/>
      <c r="D1527" s="894"/>
      <c r="E1527" s="894"/>
      <c r="F1527" s="894"/>
      <c r="G1527" s="895"/>
      <c r="H1527" s="79" t="e">
        <f>H1511</f>
        <v>#REF!</v>
      </c>
    </row>
    <row r="1528" spans="1:8">
      <c r="A1528" s="423" t="e">
        <f>#REF!</f>
        <v>#REF!</v>
      </c>
      <c r="B1528" s="896" t="s">
        <v>107</v>
      </c>
      <c r="C1528" s="897"/>
      <c r="D1528" s="897"/>
      <c r="E1528" s="898"/>
      <c r="F1528" s="898"/>
      <c r="G1528" s="899"/>
      <c r="H1528" s="79" t="e">
        <f>H1529</f>
        <v>#REF!</v>
      </c>
    </row>
    <row r="1529" spans="1:8">
      <c r="A1529" s="323" t="e">
        <f>#REF!</f>
        <v>#REF!</v>
      </c>
      <c r="B1529" s="418" t="e">
        <f>IF(#REF!&lt;&gt;"",#REF!,"")</f>
        <v>#REF!</v>
      </c>
      <c r="C1529" s="419" t="e">
        <f>#REF!</f>
        <v>#REF!</v>
      </c>
      <c r="D1529" s="420" t="e">
        <f>#REF!</f>
        <v>#REF!</v>
      </c>
      <c r="E1529" s="421">
        <f>'Паспорт-3'!E1724</f>
        <v>0</v>
      </c>
      <c r="F1529" s="422"/>
      <c r="G1529" s="425">
        <f t="shared" ref="G1529:G1543" si="172">F1529-E1529</f>
        <v>0</v>
      </c>
      <c r="H1529" s="79" t="e">
        <f t="shared" ref="H1529:H1543" si="173">IF(B1529&lt;&gt;"","Для друку","")</f>
        <v>#REF!</v>
      </c>
    </row>
    <row r="1530" spans="1:8">
      <c r="A1530" s="323" t="e">
        <f>#REF!</f>
        <v>#REF!</v>
      </c>
      <c r="B1530" s="295" t="e">
        <f>IF(#REF!&lt;&gt;"",#REF!,"")</f>
        <v>#REF!</v>
      </c>
      <c r="C1530" s="294" t="e">
        <f>#REF!</f>
        <v>#REF!</v>
      </c>
      <c r="D1530" s="293" t="e">
        <f>#REF!</f>
        <v>#REF!</v>
      </c>
      <c r="E1530" s="410">
        <f>'Паспорт-3'!E1725</f>
        <v>0</v>
      </c>
      <c r="F1530" s="411"/>
      <c r="G1530" s="426">
        <f t="shared" si="172"/>
        <v>0</v>
      </c>
      <c r="H1530" s="79" t="e">
        <f t="shared" si="173"/>
        <v>#REF!</v>
      </c>
    </row>
    <row r="1531" spans="1:8">
      <c r="A1531" s="323" t="e">
        <f>#REF!</f>
        <v>#REF!</v>
      </c>
      <c r="B1531" s="295" t="e">
        <f>IF(#REF!&lt;&gt;"",#REF!,"")</f>
        <v>#REF!</v>
      </c>
      <c r="C1531" s="294" t="e">
        <f>#REF!</f>
        <v>#REF!</v>
      </c>
      <c r="D1531" s="293" t="e">
        <f>#REF!</f>
        <v>#REF!</v>
      </c>
      <c r="E1531" s="410">
        <f>'Паспорт-3'!E1726</f>
        <v>0</v>
      </c>
      <c r="F1531" s="411"/>
      <c r="G1531" s="426">
        <f t="shared" si="172"/>
        <v>0</v>
      </c>
      <c r="H1531" s="79" t="e">
        <f t="shared" si="173"/>
        <v>#REF!</v>
      </c>
    </row>
    <row r="1532" spans="1:8">
      <c r="A1532" s="323" t="e">
        <f>#REF!</f>
        <v>#REF!</v>
      </c>
      <c r="B1532" s="295" t="e">
        <f>IF(#REF!&lt;&gt;"",#REF!,"")</f>
        <v>#REF!</v>
      </c>
      <c r="C1532" s="294" t="e">
        <f>#REF!</f>
        <v>#REF!</v>
      </c>
      <c r="D1532" s="293" t="e">
        <f>#REF!</f>
        <v>#REF!</v>
      </c>
      <c r="E1532" s="410">
        <f>'Паспорт-3'!E1727</f>
        <v>0</v>
      </c>
      <c r="F1532" s="411"/>
      <c r="G1532" s="426">
        <f t="shared" si="172"/>
        <v>0</v>
      </c>
      <c r="H1532" s="79" t="e">
        <f t="shared" si="173"/>
        <v>#REF!</v>
      </c>
    </row>
    <row r="1533" spans="1:8">
      <c r="A1533" s="323" t="e">
        <f>#REF!</f>
        <v>#REF!</v>
      </c>
      <c r="B1533" s="295" t="e">
        <f>IF(#REF!&lt;&gt;"",#REF!,"")</f>
        <v>#REF!</v>
      </c>
      <c r="C1533" s="294" t="e">
        <f>#REF!</f>
        <v>#REF!</v>
      </c>
      <c r="D1533" s="293" t="e">
        <f>#REF!</f>
        <v>#REF!</v>
      </c>
      <c r="E1533" s="410">
        <f>'Паспорт-3'!E1728</f>
        <v>0</v>
      </c>
      <c r="F1533" s="411"/>
      <c r="G1533" s="426">
        <f t="shared" si="172"/>
        <v>0</v>
      </c>
      <c r="H1533" s="79" t="e">
        <f t="shared" si="173"/>
        <v>#REF!</v>
      </c>
    </row>
    <row r="1534" spans="1:8">
      <c r="A1534" s="323" t="e">
        <f>#REF!</f>
        <v>#REF!</v>
      </c>
      <c r="B1534" s="295" t="e">
        <f>IF(#REF!&lt;&gt;"",#REF!,"")</f>
        <v>#REF!</v>
      </c>
      <c r="C1534" s="294" t="e">
        <f>#REF!</f>
        <v>#REF!</v>
      </c>
      <c r="D1534" s="293" t="e">
        <f>#REF!</f>
        <v>#REF!</v>
      </c>
      <c r="E1534" s="410">
        <f>'Паспорт-3'!E1729</f>
        <v>0</v>
      </c>
      <c r="F1534" s="411"/>
      <c r="G1534" s="426">
        <f t="shared" si="172"/>
        <v>0</v>
      </c>
      <c r="H1534" s="79" t="e">
        <f t="shared" si="173"/>
        <v>#REF!</v>
      </c>
    </row>
    <row r="1535" spans="1:8">
      <c r="A1535" s="323" t="e">
        <f>#REF!</f>
        <v>#REF!</v>
      </c>
      <c r="B1535" s="295" t="e">
        <f>IF(#REF!&lt;&gt;"",#REF!,"")</f>
        <v>#REF!</v>
      </c>
      <c r="C1535" s="294" t="e">
        <f>#REF!</f>
        <v>#REF!</v>
      </c>
      <c r="D1535" s="293" t="e">
        <f>#REF!</f>
        <v>#REF!</v>
      </c>
      <c r="E1535" s="410">
        <f>'Паспорт-3'!E1730</f>
        <v>0</v>
      </c>
      <c r="F1535" s="411"/>
      <c r="G1535" s="426">
        <f t="shared" si="172"/>
        <v>0</v>
      </c>
      <c r="H1535" s="79" t="e">
        <f t="shared" si="173"/>
        <v>#REF!</v>
      </c>
    </row>
    <row r="1536" spans="1:8">
      <c r="A1536" s="323" t="e">
        <f>#REF!</f>
        <v>#REF!</v>
      </c>
      <c r="B1536" s="295" t="e">
        <f>IF(#REF!&lt;&gt;"",#REF!,"")</f>
        <v>#REF!</v>
      </c>
      <c r="C1536" s="294" t="e">
        <f>#REF!</f>
        <v>#REF!</v>
      </c>
      <c r="D1536" s="293" t="e">
        <f>#REF!</f>
        <v>#REF!</v>
      </c>
      <c r="E1536" s="410">
        <f>'Паспорт-3'!E1731</f>
        <v>0</v>
      </c>
      <c r="F1536" s="411"/>
      <c r="G1536" s="426">
        <f t="shared" si="172"/>
        <v>0</v>
      </c>
      <c r="H1536" s="79" t="e">
        <f t="shared" si="173"/>
        <v>#REF!</v>
      </c>
    </row>
    <row r="1537" spans="1:8">
      <c r="A1537" s="323" t="e">
        <f>#REF!</f>
        <v>#REF!</v>
      </c>
      <c r="B1537" s="295" t="e">
        <f>IF(#REF!&lt;&gt;"",#REF!,"")</f>
        <v>#REF!</v>
      </c>
      <c r="C1537" s="294" t="e">
        <f>#REF!</f>
        <v>#REF!</v>
      </c>
      <c r="D1537" s="293" t="e">
        <f>#REF!</f>
        <v>#REF!</v>
      </c>
      <c r="E1537" s="410">
        <f>'Паспорт-3'!E1732</f>
        <v>0</v>
      </c>
      <c r="F1537" s="411"/>
      <c r="G1537" s="426">
        <f t="shared" si="172"/>
        <v>0</v>
      </c>
      <c r="H1537" s="79" t="e">
        <f t="shared" si="173"/>
        <v>#REF!</v>
      </c>
    </row>
    <row r="1538" spans="1:8">
      <c r="A1538" s="323" t="e">
        <f>#REF!</f>
        <v>#REF!</v>
      </c>
      <c r="B1538" s="295" t="e">
        <f>IF(#REF!&lt;&gt;"",#REF!,"")</f>
        <v>#REF!</v>
      </c>
      <c r="C1538" s="294" t="e">
        <f>#REF!</f>
        <v>#REF!</v>
      </c>
      <c r="D1538" s="293" t="e">
        <f>#REF!</f>
        <v>#REF!</v>
      </c>
      <c r="E1538" s="410">
        <f>'Паспорт-3'!E1733</f>
        <v>0</v>
      </c>
      <c r="F1538" s="411"/>
      <c r="G1538" s="426">
        <f t="shared" si="172"/>
        <v>0</v>
      </c>
      <c r="H1538" s="79" t="e">
        <f t="shared" si="173"/>
        <v>#REF!</v>
      </c>
    </row>
    <row r="1539" spans="1:8">
      <c r="A1539" s="323" t="e">
        <f>#REF!</f>
        <v>#REF!</v>
      </c>
      <c r="B1539" s="295" t="e">
        <f>IF(#REF!&lt;&gt;"",#REF!,"")</f>
        <v>#REF!</v>
      </c>
      <c r="C1539" s="294" t="e">
        <f>#REF!</f>
        <v>#REF!</v>
      </c>
      <c r="D1539" s="293" t="e">
        <f>#REF!</f>
        <v>#REF!</v>
      </c>
      <c r="E1539" s="410">
        <f>'Паспорт-3'!E1734</f>
        <v>0</v>
      </c>
      <c r="F1539" s="411"/>
      <c r="G1539" s="426">
        <f t="shared" si="172"/>
        <v>0</v>
      </c>
      <c r="H1539" s="79" t="e">
        <f t="shared" si="173"/>
        <v>#REF!</v>
      </c>
    </row>
    <row r="1540" spans="1:8">
      <c r="A1540" s="323" t="e">
        <f>#REF!</f>
        <v>#REF!</v>
      </c>
      <c r="B1540" s="295" t="e">
        <f>IF(#REF!&lt;&gt;"",#REF!,"")</f>
        <v>#REF!</v>
      </c>
      <c r="C1540" s="294" t="e">
        <f>#REF!</f>
        <v>#REF!</v>
      </c>
      <c r="D1540" s="293" t="e">
        <f>#REF!</f>
        <v>#REF!</v>
      </c>
      <c r="E1540" s="410">
        <f>'Паспорт-3'!E1735</f>
        <v>0</v>
      </c>
      <c r="F1540" s="411"/>
      <c r="G1540" s="426">
        <f t="shared" si="172"/>
        <v>0</v>
      </c>
      <c r="H1540" s="79" t="e">
        <f t="shared" si="173"/>
        <v>#REF!</v>
      </c>
    </row>
    <row r="1541" spans="1:8">
      <c r="A1541" s="323" t="e">
        <f>#REF!</f>
        <v>#REF!</v>
      </c>
      <c r="B1541" s="295" t="e">
        <f>IF(#REF!&lt;&gt;"",#REF!,"")</f>
        <v>#REF!</v>
      </c>
      <c r="C1541" s="294" t="e">
        <f>#REF!</f>
        <v>#REF!</v>
      </c>
      <c r="D1541" s="293" t="e">
        <f>#REF!</f>
        <v>#REF!</v>
      </c>
      <c r="E1541" s="410">
        <f>'Паспорт-3'!E1736</f>
        <v>0</v>
      </c>
      <c r="F1541" s="411"/>
      <c r="G1541" s="426">
        <f t="shared" si="172"/>
        <v>0</v>
      </c>
      <c r="H1541" s="79" t="e">
        <f t="shared" si="173"/>
        <v>#REF!</v>
      </c>
    </row>
    <row r="1542" spans="1:8">
      <c r="A1542" s="323" t="e">
        <f>#REF!</f>
        <v>#REF!</v>
      </c>
      <c r="B1542" s="295" t="e">
        <f>IF(#REF!&lt;&gt;"",#REF!,"")</f>
        <v>#REF!</v>
      </c>
      <c r="C1542" s="294" t="e">
        <f>#REF!</f>
        <v>#REF!</v>
      </c>
      <c r="D1542" s="293" t="e">
        <f>#REF!</f>
        <v>#REF!</v>
      </c>
      <c r="E1542" s="410">
        <f>'Паспорт-3'!E1737</f>
        <v>0</v>
      </c>
      <c r="F1542" s="411"/>
      <c r="G1542" s="426">
        <f t="shared" si="172"/>
        <v>0</v>
      </c>
      <c r="H1542" s="79" t="e">
        <f t="shared" si="173"/>
        <v>#REF!</v>
      </c>
    </row>
    <row r="1543" spans="1:8">
      <c r="A1543" s="430" t="e">
        <f>#REF!</f>
        <v>#REF!</v>
      </c>
      <c r="B1543" s="431" t="e">
        <f>IF(#REF!&lt;&gt;"",#REF!,"")</f>
        <v>#REF!</v>
      </c>
      <c r="C1543" s="432" t="e">
        <f>#REF!</f>
        <v>#REF!</v>
      </c>
      <c r="D1543" s="433" t="e">
        <f>#REF!</f>
        <v>#REF!</v>
      </c>
      <c r="E1543" s="434">
        <f>'Паспорт-3'!E1738</f>
        <v>0</v>
      </c>
      <c r="F1543" s="435"/>
      <c r="G1543" s="436">
        <f t="shared" si="172"/>
        <v>0</v>
      </c>
      <c r="H1543" s="79" t="e">
        <f t="shared" si="173"/>
        <v>#REF!</v>
      </c>
    </row>
    <row r="1544" spans="1:8" ht="12.75" customHeight="1">
      <c r="A1544" s="893" t="s">
        <v>210</v>
      </c>
      <c r="B1544" s="894"/>
      <c r="C1544" s="894"/>
      <c r="D1544" s="894"/>
      <c r="E1544" s="894"/>
      <c r="F1544" s="894"/>
      <c r="G1544" s="895"/>
      <c r="H1544" s="79" t="e">
        <f>H1528</f>
        <v>#REF!</v>
      </c>
    </row>
    <row r="1545" spans="1:8" ht="12.75" customHeight="1">
      <c r="A1545" s="893" t="s">
        <v>230</v>
      </c>
      <c r="B1545" s="894"/>
      <c r="C1545" s="894"/>
      <c r="D1545" s="894"/>
      <c r="E1545" s="894"/>
      <c r="F1545" s="894"/>
      <c r="G1545" s="895"/>
      <c r="H1545" s="79" t="e">
        <f>H1493</f>
        <v>#REF!</v>
      </c>
    </row>
    <row r="1546" spans="1:8" ht="12.75" customHeight="1">
      <c r="A1546" s="857" t="e">
        <f>#REF!</f>
        <v>#REF!</v>
      </c>
      <c r="B1546" s="858"/>
      <c r="C1546" s="858"/>
      <c r="D1546" s="858"/>
      <c r="E1546" s="858"/>
      <c r="F1546" s="858"/>
      <c r="G1546" s="859"/>
      <c r="H1546" s="79" t="e">
        <f>H1547</f>
        <v>#REF!</v>
      </c>
    </row>
    <row r="1547" spans="1:8">
      <c r="A1547" s="417" t="s">
        <v>4</v>
      </c>
      <c r="B1547" s="896" t="s">
        <v>105</v>
      </c>
      <c r="C1547" s="897"/>
      <c r="D1547" s="897"/>
      <c r="E1547" s="900"/>
      <c r="F1547" s="900"/>
      <c r="G1547" s="901"/>
      <c r="H1547" s="79" t="e">
        <f>H1548</f>
        <v>#REF!</v>
      </c>
    </row>
    <row r="1548" spans="1:8">
      <c r="A1548" s="323" t="e">
        <f>#REF!</f>
        <v>#REF!</v>
      </c>
      <c r="B1548" s="418" t="e">
        <f>IF(#REF!&lt;&gt;"",#REF!,"")</f>
        <v>#REF!</v>
      </c>
      <c r="C1548" s="419" t="e">
        <f>#REF!</f>
        <v>#REF!</v>
      </c>
      <c r="D1548" s="420" t="e">
        <f>#REF!</f>
        <v>#REF!</v>
      </c>
      <c r="E1548" s="421">
        <f>'Паспорт-3'!E1752</f>
        <v>0</v>
      </c>
      <c r="F1548" s="422"/>
      <c r="G1548" s="425">
        <f t="shared" ref="G1548:G1562" si="174">F1548-E1548</f>
        <v>0</v>
      </c>
      <c r="H1548" s="79" t="e">
        <f t="shared" ref="H1548:H1562" si="175">IF(B1548&lt;&gt;"","Для друку","")</f>
        <v>#REF!</v>
      </c>
    </row>
    <row r="1549" spans="1:8">
      <c r="A1549" s="323" t="e">
        <f>#REF!</f>
        <v>#REF!</v>
      </c>
      <c r="B1549" s="295" t="e">
        <f>IF(#REF!&lt;&gt;"",#REF!,"")</f>
        <v>#REF!</v>
      </c>
      <c r="C1549" s="294" t="e">
        <f>#REF!</f>
        <v>#REF!</v>
      </c>
      <c r="D1549" s="293" t="e">
        <f>#REF!</f>
        <v>#REF!</v>
      </c>
      <c r="E1549" s="410">
        <f>'Паспорт-3'!E1753</f>
        <v>0</v>
      </c>
      <c r="F1549" s="411"/>
      <c r="G1549" s="426">
        <f t="shared" si="174"/>
        <v>0</v>
      </c>
      <c r="H1549" s="79" t="e">
        <f t="shared" si="175"/>
        <v>#REF!</v>
      </c>
    </row>
    <row r="1550" spans="1:8">
      <c r="A1550" s="323" t="e">
        <f>#REF!</f>
        <v>#REF!</v>
      </c>
      <c r="B1550" s="295" t="e">
        <f>IF(#REF!&lt;&gt;"",#REF!,"")</f>
        <v>#REF!</v>
      </c>
      <c r="C1550" s="294" t="e">
        <f>#REF!</f>
        <v>#REF!</v>
      </c>
      <c r="D1550" s="293" t="e">
        <f>#REF!</f>
        <v>#REF!</v>
      </c>
      <c r="E1550" s="410">
        <f>'Паспорт-3'!E1754</f>
        <v>0</v>
      </c>
      <c r="F1550" s="411"/>
      <c r="G1550" s="426">
        <f t="shared" si="174"/>
        <v>0</v>
      </c>
      <c r="H1550" s="79" t="e">
        <f t="shared" si="175"/>
        <v>#REF!</v>
      </c>
    </row>
    <row r="1551" spans="1:8">
      <c r="A1551" s="323" t="e">
        <f>#REF!</f>
        <v>#REF!</v>
      </c>
      <c r="B1551" s="295" t="e">
        <f>IF(#REF!&lt;&gt;"",#REF!,"")</f>
        <v>#REF!</v>
      </c>
      <c r="C1551" s="294" t="e">
        <f>#REF!</f>
        <v>#REF!</v>
      </c>
      <c r="D1551" s="293" t="e">
        <f>#REF!</f>
        <v>#REF!</v>
      </c>
      <c r="E1551" s="410">
        <f>'Паспорт-3'!E1755</f>
        <v>0</v>
      </c>
      <c r="F1551" s="411"/>
      <c r="G1551" s="426">
        <f t="shared" si="174"/>
        <v>0</v>
      </c>
      <c r="H1551" s="79" t="e">
        <f t="shared" si="175"/>
        <v>#REF!</v>
      </c>
    </row>
    <row r="1552" spans="1:8">
      <c r="A1552" s="323" t="e">
        <f>#REF!</f>
        <v>#REF!</v>
      </c>
      <c r="B1552" s="295" t="e">
        <f>IF(#REF!&lt;&gt;"",#REF!,"")</f>
        <v>#REF!</v>
      </c>
      <c r="C1552" s="294" t="e">
        <f>#REF!</f>
        <v>#REF!</v>
      </c>
      <c r="D1552" s="293" t="e">
        <f>#REF!</f>
        <v>#REF!</v>
      </c>
      <c r="E1552" s="410">
        <f>'Паспорт-3'!E1756</f>
        <v>0</v>
      </c>
      <c r="F1552" s="411"/>
      <c r="G1552" s="426">
        <f t="shared" si="174"/>
        <v>0</v>
      </c>
      <c r="H1552" s="79" t="e">
        <f t="shared" si="175"/>
        <v>#REF!</v>
      </c>
    </row>
    <row r="1553" spans="1:8">
      <c r="A1553" s="323" t="e">
        <f>#REF!</f>
        <v>#REF!</v>
      </c>
      <c r="B1553" s="295" t="e">
        <f>IF(#REF!&lt;&gt;"",#REF!,"")</f>
        <v>#REF!</v>
      </c>
      <c r="C1553" s="294" t="e">
        <f>#REF!</f>
        <v>#REF!</v>
      </c>
      <c r="D1553" s="293" t="e">
        <f>#REF!</f>
        <v>#REF!</v>
      </c>
      <c r="E1553" s="410">
        <f>'Паспорт-3'!E1757</f>
        <v>0</v>
      </c>
      <c r="F1553" s="411"/>
      <c r="G1553" s="426">
        <f t="shared" si="174"/>
        <v>0</v>
      </c>
      <c r="H1553" s="79" t="e">
        <f t="shared" si="175"/>
        <v>#REF!</v>
      </c>
    </row>
    <row r="1554" spans="1:8">
      <c r="A1554" s="323" t="e">
        <f>#REF!</f>
        <v>#REF!</v>
      </c>
      <c r="B1554" s="295" t="e">
        <f>IF(#REF!&lt;&gt;"",#REF!,"")</f>
        <v>#REF!</v>
      </c>
      <c r="C1554" s="294" t="e">
        <f>#REF!</f>
        <v>#REF!</v>
      </c>
      <c r="D1554" s="293" t="e">
        <f>#REF!</f>
        <v>#REF!</v>
      </c>
      <c r="E1554" s="410">
        <f>'Паспорт-3'!E1758</f>
        <v>0</v>
      </c>
      <c r="F1554" s="411"/>
      <c r="G1554" s="426">
        <f t="shared" si="174"/>
        <v>0</v>
      </c>
      <c r="H1554" s="79" t="e">
        <f t="shared" si="175"/>
        <v>#REF!</v>
      </c>
    </row>
    <row r="1555" spans="1:8">
      <c r="A1555" s="323" t="e">
        <f>#REF!</f>
        <v>#REF!</v>
      </c>
      <c r="B1555" s="295" t="e">
        <f>IF(#REF!&lt;&gt;"",#REF!,"")</f>
        <v>#REF!</v>
      </c>
      <c r="C1555" s="294" t="e">
        <f>#REF!</f>
        <v>#REF!</v>
      </c>
      <c r="D1555" s="293" t="e">
        <f>#REF!</f>
        <v>#REF!</v>
      </c>
      <c r="E1555" s="410">
        <f>'Паспорт-3'!E1759</f>
        <v>0</v>
      </c>
      <c r="F1555" s="411"/>
      <c r="G1555" s="426">
        <f t="shared" si="174"/>
        <v>0</v>
      </c>
      <c r="H1555" s="79" t="e">
        <f t="shared" si="175"/>
        <v>#REF!</v>
      </c>
    </row>
    <row r="1556" spans="1:8">
      <c r="A1556" s="323" t="e">
        <f>#REF!</f>
        <v>#REF!</v>
      </c>
      <c r="B1556" s="295" t="e">
        <f>IF(#REF!&lt;&gt;"",#REF!,"")</f>
        <v>#REF!</v>
      </c>
      <c r="C1556" s="294" t="e">
        <f>#REF!</f>
        <v>#REF!</v>
      </c>
      <c r="D1556" s="293" t="e">
        <f>#REF!</f>
        <v>#REF!</v>
      </c>
      <c r="E1556" s="410">
        <f>'Паспорт-3'!E1760</f>
        <v>0</v>
      </c>
      <c r="F1556" s="411"/>
      <c r="G1556" s="426">
        <f t="shared" si="174"/>
        <v>0</v>
      </c>
      <c r="H1556" s="79" t="e">
        <f t="shared" si="175"/>
        <v>#REF!</v>
      </c>
    </row>
    <row r="1557" spans="1:8">
      <c r="A1557" s="323" t="e">
        <f>#REF!</f>
        <v>#REF!</v>
      </c>
      <c r="B1557" s="295" t="e">
        <f>IF(#REF!&lt;&gt;"",#REF!,"")</f>
        <v>#REF!</v>
      </c>
      <c r="C1557" s="294" t="e">
        <f>#REF!</f>
        <v>#REF!</v>
      </c>
      <c r="D1557" s="293" t="e">
        <f>#REF!</f>
        <v>#REF!</v>
      </c>
      <c r="E1557" s="410">
        <f>'Паспорт-3'!E1761</f>
        <v>0</v>
      </c>
      <c r="F1557" s="411"/>
      <c r="G1557" s="426">
        <f t="shared" si="174"/>
        <v>0</v>
      </c>
      <c r="H1557" s="79" t="e">
        <f t="shared" si="175"/>
        <v>#REF!</v>
      </c>
    </row>
    <row r="1558" spans="1:8">
      <c r="A1558" s="323" t="e">
        <f>#REF!</f>
        <v>#REF!</v>
      </c>
      <c r="B1558" s="295" t="e">
        <f>IF(#REF!&lt;&gt;"",#REF!,"")</f>
        <v>#REF!</v>
      </c>
      <c r="C1558" s="294" t="e">
        <f>#REF!</f>
        <v>#REF!</v>
      </c>
      <c r="D1558" s="293" t="e">
        <f>#REF!</f>
        <v>#REF!</v>
      </c>
      <c r="E1558" s="410">
        <f>'Паспорт-3'!E1762</f>
        <v>0</v>
      </c>
      <c r="F1558" s="411"/>
      <c r="G1558" s="426">
        <f t="shared" si="174"/>
        <v>0</v>
      </c>
      <c r="H1558" s="79" t="e">
        <f t="shared" si="175"/>
        <v>#REF!</v>
      </c>
    </row>
    <row r="1559" spans="1:8">
      <c r="A1559" s="323" t="e">
        <f>#REF!</f>
        <v>#REF!</v>
      </c>
      <c r="B1559" s="295" t="e">
        <f>IF(#REF!&lt;&gt;"",#REF!,"")</f>
        <v>#REF!</v>
      </c>
      <c r="C1559" s="294" t="e">
        <f>#REF!</f>
        <v>#REF!</v>
      </c>
      <c r="D1559" s="293" t="e">
        <f>#REF!</f>
        <v>#REF!</v>
      </c>
      <c r="E1559" s="410">
        <f>'Паспорт-3'!E1763</f>
        <v>0</v>
      </c>
      <c r="F1559" s="411"/>
      <c r="G1559" s="426">
        <f t="shared" si="174"/>
        <v>0</v>
      </c>
      <c r="H1559" s="79" t="e">
        <f t="shared" si="175"/>
        <v>#REF!</v>
      </c>
    </row>
    <row r="1560" spans="1:8">
      <c r="A1560" s="323" t="e">
        <f>#REF!</f>
        <v>#REF!</v>
      </c>
      <c r="B1560" s="295" t="e">
        <f>IF(#REF!&lt;&gt;"",#REF!,"")</f>
        <v>#REF!</v>
      </c>
      <c r="C1560" s="294" t="e">
        <f>#REF!</f>
        <v>#REF!</v>
      </c>
      <c r="D1560" s="293" t="e">
        <f>#REF!</f>
        <v>#REF!</v>
      </c>
      <c r="E1560" s="410">
        <f>'Паспорт-3'!E1764</f>
        <v>0</v>
      </c>
      <c r="F1560" s="411"/>
      <c r="G1560" s="426">
        <f t="shared" si="174"/>
        <v>0</v>
      </c>
      <c r="H1560" s="79" t="e">
        <f t="shared" si="175"/>
        <v>#REF!</v>
      </c>
    </row>
    <row r="1561" spans="1:8">
      <c r="A1561" s="323" t="e">
        <f>#REF!</f>
        <v>#REF!</v>
      </c>
      <c r="B1561" s="295" t="e">
        <f>IF(#REF!&lt;&gt;"",#REF!,"")</f>
        <v>#REF!</v>
      </c>
      <c r="C1561" s="294" t="e">
        <f>#REF!</f>
        <v>#REF!</v>
      </c>
      <c r="D1561" s="293" t="e">
        <f>#REF!</f>
        <v>#REF!</v>
      </c>
      <c r="E1561" s="410">
        <f>'Паспорт-3'!E1765</f>
        <v>0</v>
      </c>
      <c r="F1561" s="411"/>
      <c r="G1561" s="426">
        <f t="shared" si="174"/>
        <v>0</v>
      </c>
      <c r="H1561" s="79" t="e">
        <f t="shared" si="175"/>
        <v>#REF!</v>
      </c>
    </row>
    <row r="1562" spans="1:8">
      <c r="A1562" s="430" t="e">
        <f>#REF!</f>
        <v>#REF!</v>
      </c>
      <c r="B1562" s="431" t="e">
        <f>IF(#REF!&lt;&gt;"",#REF!,"")</f>
        <v>#REF!</v>
      </c>
      <c r="C1562" s="432" t="e">
        <f>#REF!</f>
        <v>#REF!</v>
      </c>
      <c r="D1562" s="433" t="e">
        <f>#REF!</f>
        <v>#REF!</v>
      </c>
      <c r="E1562" s="434">
        <f>'Паспорт-3'!E1766</f>
        <v>0</v>
      </c>
      <c r="F1562" s="435"/>
      <c r="G1562" s="436">
        <f t="shared" si="174"/>
        <v>0</v>
      </c>
      <c r="H1562" s="79" t="e">
        <f t="shared" si="175"/>
        <v>#REF!</v>
      </c>
    </row>
    <row r="1563" spans="1:8" ht="12.75" customHeight="1">
      <c r="A1563" s="893" t="s">
        <v>210</v>
      </c>
      <c r="B1563" s="894"/>
      <c r="C1563" s="894"/>
      <c r="D1563" s="894"/>
      <c r="E1563" s="894"/>
      <c r="F1563" s="894"/>
      <c r="G1563" s="895"/>
      <c r="H1563" s="79" t="e">
        <f>H1547</f>
        <v>#REF!</v>
      </c>
    </row>
    <row r="1564" spans="1:8">
      <c r="A1564" s="417" t="e">
        <f>#REF!</f>
        <v>#REF!</v>
      </c>
      <c r="B1564" s="896" t="s">
        <v>106</v>
      </c>
      <c r="C1564" s="897"/>
      <c r="D1564" s="897"/>
      <c r="E1564" s="897"/>
      <c r="F1564" s="897"/>
      <c r="G1564" s="902"/>
      <c r="H1564" s="79" t="e">
        <f>H1565</f>
        <v>#REF!</v>
      </c>
    </row>
    <row r="1565" spans="1:8">
      <c r="A1565" s="323" t="e">
        <f>#REF!</f>
        <v>#REF!</v>
      </c>
      <c r="B1565" s="418" t="e">
        <f>IF(#REF!&lt;&gt;"",#REF!,"")</f>
        <v>#REF!</v>
      </c>
      <c r="C1565" s="419" t="e">
        <f>#REF!</f>
        <v>#REF!</v>
      </c>
      <c r="D1565" s="420" t="e">
        <f>#REF!</f>
        <v>#REF!</v>
      </c>
      <c r="E1565" s="427">
        <f>'Паспорт-3'!E1768</f>
        <v>0</v>
      </c>
      <c r="F1565" s="428"/>
      <c r="G1565" s="429">
        <f t="shared" ref="G1565:G1579" si="176">F1565-E1565</f>
        <v>0</v>
      </c>
      <c r="H1565" s="79" t="e">
        <f t="shared" ref="H1565:H1579" si="177">IF(B1565&lt;&gt;"","Для друку","")</f>
        <v>#REF!</v>
      </c>
    </row>
    <row r="1566" spans="1:8">
      <c r="A1566" s="323" t="e">
        <f>#REF!</f>
        <v>#REF!</v>
      </c>
      <c r="B1566" s="295" t="e">
        <f>IF(#REF!&lt;&gt;"",#REF!,"")</f>
        <v>#REF!</v>
      </c>
      <c r="C1566" s="294" t="e">
        <f>#REF!</f>
        <v>#REF!</v>
      </c>
      <c r="D1566" s="293" t="e">
        <f>#REF!</f>
        <v>#REF!</v>
      </c>
      <c r="E1566" s="410">
        <f>'Паспорт-3'!E1769</f>
        <v>0</v>
      </c>
      <c r="F1566" s="411"/>
      <c r="G1566" s="426">
        <f t="shared" si="176"/>
        <v>0</v>
      </c>
      <c r="H1566" s="79" t="e">
        <f t="shared" si="177"/>
        <v>#REF!</v>
      </c>
    </row>
    <row r="1567" spans="1:8">
      <c r="A1567" s="323" t="e">
        <f>#REF!</f>
        <v>#REF!</v>
      </c>
      <c r="B1567" s="295" t="e">
        <f>IF(#REF!&lt;&gt;"",#REF!,"")</f>
        <v>#REF!</v>
      </c>
      <c r="C1567" s="294" t="e">
        <f>#REF!</f>
        <v>#REF!</v>
      </c>
      <c r="D1567" s="293" t="e">
        <f>#REF!</f>
        <v>#REF!</v>
      </c>
      <c r="E1567" s="410">
        <f>'Паспорт-3'!E1770</f>
        <v>0</v>
      </c>
      <c r="F1567" s="411"/>
      <c r="G1567" s="426">
        <f t="shared" si="176"/>
        <v>0</v>
      </c>
      <c r="H1567" s="79" t="e">
        <f t="shared" si="177"/>
        <v>#REF!</v>
      </c>
    </row>
    <row r="1568" spans="1:8">
      <c r="A1568" s="323" t="e">
        <f>#REF!</f>
        <v>#REF!</v>
      </c>
      <c r="B1568" s="295" t="e">
        <f>IF(#REF!&lt;&gt;"",#REF!,"")</f>
        <v>#REF!</v>
      </c>
      <c r="C1568" s="294" t="e">
        <f>#REF!</f>
        <v>#REF!</v>
      </c>
      <c r="D1568" s="293" t="e">
        <f>#REF!</f>
        <v>#REF!</v>
      </c>
      <c r="E1568" s="410">
        <f>'Паспорт-3'!E1771</f>
        <v>0</v>
      </c>
      <c r="F1568" s="411"/>
      <c r="G1568" s="426">
        <f t="shared" si="176"/>
        <v>0</v>
      </c>
      <c r="H1568" s="79" t="e">
        <f t="shared" si="177"/>
        <v>#REF!</v>
      </c>
    </row>
    <row r="1569" spans="1:8">
      <c r="A1569" s="323" t="e">
        <f>#REF!</f>
        <v>#REF!</v>
      </c>
      <c r="B1569" s="295" t="e">
        <f>IF(#REF!&lt;&gt;"",#REF!,"")</f>
        <v>#REF!</v>
      </c>
      <c r="C1569" s="294" t="e">
        <f>#REF!</f>
        <v>#REF!</v>
      </c>
      <c r="D1569" s="293" t="e">
        <f>#REF!</f>
        <v>#REF!</v>
      </c>
      <c r="E1569" s="410">
        <f>'Паспорт-3'!E1772</f>
        <v>0</v>
      </c>
      <c r="F1569" s="411"/>
      <c r="G1569" s="426">
        <f t="shared" si="176"/>
        <v>0</v>
      </c>
      <c r="H1569" s="79" t="e">
        <f t="shared" si="177"/>
        <v>#REF!</v>
      </c>
    </row>
    <row r="1570" spans="1:8">
      <c r="A1570" s="323" t="e">
        <f>#REF!</f>
        <v>#REF!</v>
      </c>
      <c r="B1570" s="295" t="e">
        <f>IF(#REF!&lt;&gt;"",#REF!,"")</f>
        <v>#REF!</v>
      </c>
      <c r="C1570" s="294" t="e">
        <f>#REF!</f>
        <v>#REF!</v>
      </c>
      <c r="D1570" s="293" t="e">
        <f>#REF!</f>
        <v>#REF!</v>
      </c>
      <c r="E1570" s="410">
        <f>'Паспорт-3'!E1773</f>
        <v>0</v>
      </c>
      <c r="F1570" s="411"/>
      <c r="G1570" s="426">
        <f t="shared" si="176"/>
        <v>0</v>
      </c>
      <c r="H1570" s="79" t="e">
        <f t="shared" si="177"/>
        <v>#REF!</v>
      </c>
    </row>
    <row r="1571" spans="1:8">
      <c r="A1571" s="323" t="e">
        <f>#REF!</f>
        <v>#REF!</v>
      </c>
      <c r="B1571" s="295" t="e">
        <f>IF(#REF!&lt;&gt;"",#REF!,"")</f>
        <v>#REF!</v>
      </c>
      <c r="C1571" s="294" t="e">
        <f>#REF!</f>
        <v>#REF!</v>
      </c>
      <c r="D1571" s="293" t="e">
        <f>#REF!</f>
        <v>#REF!</v>
      </c>
      <c r="E1571" s="410">
        <f>'Паспорт-3'!E1774</f>
        <v>0</v>
      </c>
      <c r="F1571" s="411"/>
      <c r="G1571" s="426">
        <f t="shared" si="176"/>
        <v>0</v>
      </c>
      <c r="H1571" s="79" t="e">
        <f t="shared" si="177"/>
        <v>#REF!</v>
      </c>
    </row>
    <row r="1572" spans="1:8">
      <c r="A1572" s="323" t="e">
        <f>#REF!</f>
        <v>#REF!</v>
      </c>
      <c r="B1572" s="295" t="e">
        <f>IF(#REF!&lt;&gt;"",#REF!,"")</f>
        <v>#REF!</v>
      </c>
      <c r="C1572" s="294" t="e">
        <f>#REF!</f>
        <v>#REF!</v>
      </c>
      <c r="D1572" s="293" t="e">
        <f>#REF!</f>
        <v>#REF!</v>
      </c>
      <c r="E1572" s="410">
        <f>'Паспорт-3'!E1775</f>
        <v>0</v>
      </c>
      <c r="F1572" s="411"/>
      <c r="G1572" s="426">
        <f t="shared" si="176"/>
        <v>0</v>
      </c>
      <c r="H1572" s="79" t="e">
        <f t="shared" si="177"/>
        <v>#REF!</v>
      </c>
    </row>
    <row r="1573" spans="1:8">
      <c r="A1573" s="323" t="e">
        <f>#REF!</f>
        <v>#REF!</v>
      </c>
      <c r="B1573" s="295" t="e">
        <f>IF(#REF!&lt;&gt;"",#REF!,"")</f>
        <v>#REF!</v>
      </c>
      <c r="C1573" s="294" t="e">
        <f>#REF!</f>
        <v>#REF!</v>
      </c>
      <c r="D1573" s="293" t="e">
        <f>#REF!</f>
        <v>#REF!</v>
      </c>
      <c r="E1573" s="410">
        <f>'Паспорт-3'!E1776</f>
        <v>0</v>
      </c>
      <c r="F1573" s="411"/>
      <c r="G1573" s="426">
        <f t="shared" si="176"/>
        <v>0</v>
      </c>
      <c r="H1573" s="79" t="e">
        <f t="shared" si="177"/>
        <v>#REF!</v>
      </c>
    </row>
    <row r="1574" spans="1:8">
      <c r="A1574" s="323" t="e">
        <f>#REF!</f>
        <v>#REF!</v>
      </c>
      <c r="B1574" s="295" t="e">
        <f>IF(#REF!&lt;&gt;"",#REF!,"")</f>
        <v>#REF!</v>
      </c>
      <c r="C1574" s="294" t="e">
        <f>#REF!</f>
        <v>#REF!</v>
      </c>
      <c r="D1574" s="293" t="e">
        <f>#REF!</f>
        <v>#REF!</v>
      </c>
      <c r="E1574" s="410">
        <f>'Паспорт-3'!E1777</f>
        <v>0</v>
      </c>
      <c r="F1574" s="411"/>
      <c r="G1574" s="426">
        <f t="shared" si="176"/>
        <v>0</v>
      </c>
      <c r="H1574" s="79" t="e">
        <f t="shared" si="177"/>
        <v>#REF!</v>
      </c>
    </row>
    <row r="1575" spans="1:8">
      <c r="A1575" s="323" t="e">
        <f>#REF!</f>
        <v>#REF!</v>
      </c>
      <c r="B1575" s="295" t="e">
        <f>IF(#REF!&lt;&gt;"",#REF!,"")</f>
        <v>#REF!</v>
      </c>
      <c r="C1575" s="294" t="e">
        <f>#REF!</f>
        <v>#REF!</v>
      </c>
      <c r="D1575" s="293" t="e">
        <f>#REF!</f>
        <v>#REF!</v>
      </c>
      <c r="E1575" s="410">
        <f>'Паспорт-3'!E1778</f>
        <v>0</v>
      </c>
      <c r="F1575" s="411"/>
      <c r="G1575" s="426">
        <f t="shared" si="176"/>
        <v>0</v>
      </c>
      <c r="H1575" s="79" t="e">
        <f t="shared" si="177"/>
        <v>#REF!</v>
      </c>
    </row>
    <row r="1576" spans="1:8">
      <c r="A1576" s="323" t="e">
        <f>#REF!</f>
        <v>#REF!</v>
      </c>
      <c r="B1576" s="295" t="e">
        <f>IF(#REF!&lt;&gt;"",#REF!,"")</f>
        <v>#REF!</v>
      </c>
      <c r="C1576" s="294" t="e">
        <f>#REF!</f>
        <v>#REF!</v>
      </c>
      <c r="D1576" s="293" t="e">
        <f>#REF!</f>
        <v>#REF!</v>
      </c>
      <c r="E1576" s="410">
        <f>'Паспорт-3'!E1779</f>
        <v>0</v>
      </c>
      <c r="F1576" s="411"/>
      <c r="G1576" s="426">
        <f t="shared" si="176"/>
        <v>0</v>
      </c>
      <c r="H1576" s="79" t="e">
        <f t="shared" si="177"/>
        <v>#REF!</v>
      </c>
    </row>
    <row r="1577" spans="1:8">
      <c r="A1577" s="323" t="e">
        <f>#REF!</f>
        <v>#REF!</v>
      </c>
      <c r="B1577" s="295" t="e">
        <f>IF(#REF!&lt;&gt;"",#REF!,"")</f>
        <v>#REF!</v>
      </c>
      <c r="C1577" s="294" t="e">
        <f>#REF!</f>
        <v>#REF!</v>
      </c>
      <c r="D1577" s="293" t="e">
        <f>#REF!</f>
        <v>#REF!</v>
      </c>
      <c r="E1577" s="410">
        <f>'Паспорт-3'!E1780</f>
        <v>0</v>
      </c>
      <c r="F1577" s="411"/>
      <c r="G1577" s="426">
        <f t="shared" si="176"/>
        <v>0</v>
      </c>
      <c r="H1577" s="79" t="e">
        <f t="shared" si="177"/>
        <v>#REF!</v>
      </c>
    </row>
    <row r="1578" spans="1:8">
      <c r="A1578" s="323" t="e">
        <f>#REF!</f>
        <v>#REF!</v>
      </c>
      <c r="B1578" s="295" t="e">
        <f>IF(#REF!&lt;&gt;"",#REF!,"")</f>
        <v>#REF!</v>
      </c>
      <c r="C1578" s="294" t="e">
        <f>#REF!</f>
        <v>#REF!</v>
      </c>
      <c r="D1578" s="293" t="e">
        <f>#REF!</f>
        <v>#REF!</v>
      </c>
      <c r="E1578" s="410">
        <f>'Паспорт-3'!E1781</f>
        <v>0</v>
      </c>
      <c r="F1578" s="411"/>
      <c r="G1578" s="426">
        <f t="shared" si="176"/>
        <v>0</v>
      </c>
      <c r="H1578" s="79" t="e">
        <f t="shared" si="177"/>
        <v>#REF!</v>
      </c>
    </row>
    <row r="1579" spans="1:8">
      <c r="A1579" s="430" t="e">
        <f>#REF!</f>
        <v>#REF!</v>
      </c>
      <c r="B1579" s="431" t="e">
        <f>IF(#REF!&lt;&gt;"",#REF!,"")</f>
        <v>#REF!</v>
      </c>
      <c r="C1579" s="432" t="e">
        <f>#REF!</f>
        <v>#REF!</v>
      </c>
      <c r="D1579" s="433" t="e">
        <f>#REF!</f>
        <v>#REF!</v>
      </c>
      <c r="E1579" s="434">
        <f>'Паспорт-3'!E1782</f>
        <v>0</v>
      </c>
      <c r="F1579" s="435"/>
      <c r="G1579" s="436">
        <f t="shared" si="176"/>
        <v>0</v>
      </c>
      <c r="H1579" s="79" t="e">
        <f t="shared" si="177"/>
        <v>#REF!</v>
      </c>
    </row>
    <row r="1580" spans="1:8" ht="12.75" customHeight="1">
      <c r="A1580" s="893" t="s">
        <v>210</v>
      </c>
      <c r="B1580" s="894"/>
      <c r="C1580" s="894"/>
      <c r="D1580" s="894"/>
      <c r="E1580" s="894"/>
      <c r="F1580" s="894"/>
      <c r="G1580" s="895"/>
      <c r="H1580" s="79" t="e">
        <f>H1564</f>
        <v>#REF!</v>
      </c>
    </row>
    <row r="1581" spans="1:8">
      <c r="A1581" s="423" t="e">
        <f>#REF!</f>
        <v>#REF!</v>
      </c>
      <c r="B1581" s="896" t="s">
        <v>107</v>
      </c>
      <c r="C1581" s="897"/>
      <c r="D1581" s="897"/>
      <c r="E1581" s="898"/>
      <c r="F1581" s="898"/>
      <c r="G1581" s="899"/>
      <c r="H1581" s="79" t="e">
        <f>H1582</f>
        <v>#REF!</v>
      </c>
    </row>
    <row r="1582" spans="1:8">
      <c r="A1582" s="323" t="e">
        <f>#REF!</f>
        <v>#REF!</v>
      </c>
      <c r="B1582" s="418" t="e">
        <f>IF(#REF!&lt;&gt;"",#REF!,"")</f>
        <v>#REF!</v>
      </c>
      <c r="C1582" s="419" t="e">
        <f>#REF!</f>
        <v>#REF!</v>
      </c>
      <c r="D1582" s="420" t="e">
        <f>#REF!</f>
        <v>#REF!</v>
      </c>
      <c r="E1582" s="421">
        <f>'Паспорт-3'!E1784</f>
        <v>0</v>
      </c>
      <c r="F1582" s="422"/>
      <c r="G1582" s="425">
        <f t="shared" ref="G1582:G1596" si="178">F1582-E1582</f>
        <v>0</v>
      </c>
      <c r="H1582" s="79" t="e">
        <f t="shared" ref="H1582:H1596" si="179">IF(B1582&lt;&gt;"","Для друку","")</f>
        <v>#REF!</v>
      </c>
    </row>
    <row r="1583" spans="1:8">
      <c r="A1583" s="323" t="e">
        <f>#REF!</f>
        <v>#REF!</v>
      </c>
      <c r="B1583" s="295" t="e">
        <f>IF(#REF!&lt;&gt;"",#REF!,"")</f>
        <v>#REF!</v>
      </c>
      <c r="C1583" s="294" t="e">
        <f>#REF!</f>
        <v>#REF!</v>
      </c>
      <c r="D1583" s="293" t="e">
        <f>#REF!</f>
        <v>#REF!</v>
      </c>
      <c r="E1583" s="410">
        <f>'Паспорт-3'!E1785</f>
        <v>0</v>
      </c>
      <c r="F1583" s="411"/>
      <c r="G1583" s="426">
        <f t="shared" si="178"/>
        <v>0</v>
      </c>
      <c r="H1583" s="79" t="e">
        <f t="shared" si="179"/>
        <v>#REF!</v>
      </c>
    </row>
    <row r="1584" spans="1:8">
      <c r="A1584" s="323" t="e">
        <f>#REF!</f>
        <v>#REF!</v>
      </c>
      <c r="B1584" s="295" t="e">
        <f>IF(#REF!&lt;&gt;"",#REF!,"")</f>
        <v>#REF!</v>
      </c>
      <c r="C1584" s="294" t="e">
        <f>#REF!</f>
        <v>#REF!</v>
      </c>
      <c r="D1584" s="293" t="e">
        <f>#REF!</f>
        <v>#REF!</v>
      </c>
      <c r="E1584" s="410">
        <f>'Паспорт-3'!E1786</f>
        <v>0</v>
      </c>
      <c r="F1584" s="411"/>
      <c r="G1584" s="426">
        <f t="shared" si="178"/>
        <v>0</v>
      </c>
      <c r="H1584" s="79" t="e">
        <f t="shared" si="179"/>
        <v>#REF!</v>
      </c>
    </row>
    <row r="1585" spans="1:8">
      <c r="A1585" s="323" t="e">
        <f>#REF!</f>
        <v>#REF!</v>
      </c>
      <c r="B1585" s="295" t="e">
        <f>IF(#REF!&lt;&gt;"",#REF!,"")</f>
        <v>#REF!</v>
      </c>
      <c r="C1585" s="294" t="e">
        <f>#REF!</f>
        <v>#REF!</v>
      </c>
      <c r="D1585" s="293" t="e">
        <f>#REF!</f>
        <v>#REF!</v>
      </c>
      <c r="E1585" s="410">
        <f>'Паспорт-3'!E1787</f>
        <v>0</v>
      </c>
      <c r="F1585" s="411"/>
      <c r="G1585" s="426">
        <f t="shared" si="178"/>
        <v>0</v>
      </c>
      <c r="H1585" s="79" t="e">
        <f t="shared" si="179"/>
        <v>#REF!</v>
      </c>
    </row>
    <row r="1586" spans="1:8">
      <c r="A1586" s="323" t="e">
        <f>#REF!</f>
        <v>#REF!</v>
      </c>
      <c r="B1586" s="295" t="e">
        <f>IF(#REF!&lt;&gt;"",#REF!,"")</f>
        <v>#REF!</v>
      </c>
      <c r="C1586" s="294" t="e">
        <f>#REF!</f>
        <v>#REF!</v>
      </c>
      <c r="D1586" s="293" t="e">
        <f>#REF!</f>
        <v>#REF!</v>
      </c>
      <c r="E1586" s="410">
        <f>'Паспорт-3'!E1788</f>
        <v>0</v>
      </c>
      <c r="F1586" s="411"/>
      <c r="G1586" s="426">
        <f t="shared" si="178"/>
        <v>0</v>
      </c>
      <c r="H1586" s="79" t="e">
        <f t="shared" si="179"/>
        <v>#REF!</v>
      </c>
    </row>
    <row r="1587" spans="1:8">
      <c r="A1587" s="323" t="e">
        <f>#REF!</f>
        <v>#REF!</v>
      </c>
      <c r="B1587" s="295" t="e">
        <f>IF(#REF!&lt;&gt;"",#REF!,"")</f>
        <v>#REF!</v>
      </c>
      <c r="C1587" s="294" t="e">
        <f>#REF!</f>
        <v>#REF!</v>
      </c>
      <c r="D1587" s="293" t="e">
        <f>#REF!</f>
        <v>#REF!</v>
      </c>
      <c r="E1587" s="410">
        <f>'Паспорт-3'!E1789</f>
        <v>0</v>
      </c>
      <c r="F1587" s="411"/>
      <c r="G1587" s="426">
        <f t="shared" si="178"/>
        <v>0</v>
      </c>
      <c r="H1587" s="79" t="e">
        <f t="shared" si="179"/>
        <v>#REF!</v>
      </c>
    </row>
    <row r="1588" spans="1:8">
      <c r="A1588" s="323" t="e">
        <f>#REF!</f>
        <v>#REF!</v>
      </c>
      <c r="B1588" s="295" t="e">
        <f>IF(#REF!&lt;&gt;"",#REF!,"")</f>
        <v>#REF!</v>
      </c>
      <c r="C1588" s="294" t="e">
        <f>#REF!</f>
        <v>#REF!</v>
      </c>
      <c r="D1588" s="293" t="e">
        <f>#REF!</f>
        <v>#REF!</v>
      </c>
      <c r="E1588" s="410">
        <f>'Паспорт-3'!E1790</f>
        <v>0</v>
      </c>
      <c r="F1588" s="411"/>
      <c r="G1588" s="426">
        <f t="shared" si="178"/>
        <v>0</v>
      </c>
      <c r="H1588" s="79" t="e">
        <f t="shared" si="179"/>
        <v>#REF!</v>
      </c>
    </row>
    <row r="1589" spans="1:8">
      <c r="A1589" s="323" t="e">
        <f>#REF!</f>
        <v>#REF!</v>
      </c>
      <c r="B1589" s="295" t="e">
        <f>IF(#REF!&lt;&gt;"",#REF!,"")</f>
        <v>#REF!</v>
      </c>
      <c r="C1589" s="294" t="e">
        <f>#REF!</f>
        <v>#REF!</v>
      </c>
      <c r="D1589" s="293" t="e">
        <f>#REF!</f>
        <v>#REF!</v>
      </c>
      <c r="E1589" s="410">
        <f>'Паспорт-3'!E1791</f>
        <v>0</v>
      </c>
      <c r="F1589" s="411"/>
      <c r="G1589" s="426">
        <f t="shared" si="178"/>
        <v>0</v>
      </c>
      <c r="H1589" s="79" t="e">
        <f t="shared" si="179"/>
        <v>#REF!</v>
      </c>
    </row>
    <row r="1590" spans="1:8">
      <c r="A1590" s="323" t="e">
        <f>#REF!</f>
        <v>#REF!</v>
      </c>
      <c r="B1590" s="295" t="e">
        <f>IF(#REF!&lt;&gt;"",#REF!,"")</f>
        <v>#REF!</v>
      </c>
      <c r="C1590" s="294" t="e">
        <f>#REF!</f>
        <v>#REF!</v>
      </c>
      <c r="D1590" s="293" t="e">
        <f>#REF!</f>
        <v>#REF!</v>
      </c>
      <c r="E1590" s="410">
        <f>'Паспорт-3'!E1792</f>
        <v>0</v>
      </c>
      <c r="F1590" s="411"/>
      <c r="G1590" s="426">
        <f t="shared" si="178"/>
        <v>0</v>
      </c>
      <c r="H1590" s="79" t="e">
        <f t="shared" si="179"/>
        <v>#REF!</v>
      </c>
    </row>
    <row r="1591" spans="1:8">
      <c r="A1591" s="323" t="e">
        <f>#REF!</f>
        <v>#REF!</v>
      </c>
      <c r="B1591" s="295" t="e">
        <f>IF(#REF!&lt;&gt;"",#REF!,"")</f>
        <v>#REF!</v>
      </c>
      <c r="C1591" s="294" t="e">
        <f>#REF!</f>
        <v>#REF!</v>
      </c>
      <c r="D1591" s="293" t="e">
        <f>#REF!</f>
        <v>#REF!</v>
      </c>
      <c r="E1591" s="410">
        <f>'Паспорт-3'!E1793</f>
        <v>0</v>
      </c>
      <c r="F1591" s="411"/>
      <c r="G1591" s="426">
        <f t="shared" si="178"/>
        <v>0</v>
      </c>
      <c r="H1591" s="79" t="e">
        <f t="shared" si="179"/>
        <v>#REF!</v>
      </c>
    </row>
    <row r="1592" spans="1:8">
      <c r="A1592" s="323" t="e">
        <f>#REF!</f>
        <v>#REF!</v>
      </c>
      <c r="B1592" s="295" t="e">
        <f>IF(#REF!&lt;&gt;"",#REF!,"")</f>
        <v>#REF!</v>
      </c>
      <c r="C1592" s="294" t="e">
        <f>#REF!</f>
        <v>#REF!</v>
      </c>
      <c r="D1592" s="293" t="e">
        <f>#REF!</f>
        <v>#REF!</v>
      </c>
      <c r="E1592" s="410">
        <f>'Паспорт-3'!E1794</f>
        <v>0</v>
      </c>
      <c r="F1592" s="411"/>
      <c r="G1592" s="426">
        <f t="shared" si="178"/>
        <v>0</v>
      </c>
      <c r="H1592" s="79" t="e">
        <f t="shared" si="179"/>
        <v>#REF!</v>
      </c>
    </row>
    <row r="1593" spans="1:8">
      <c r="A1593" s="323" t="e">
        <f>#REF!</f>
        <v>#REF!</v>
      </c>
      <c r="B1593" s="295" t="e">
        <f>IF(#REF!&lt;&gt;"",#REF!,"")</f>
        <v>#REF!</v>
      </c>
      <c r="C1593" s="294" t="e">
        <f>#REF!</f>
        <v>#REF!</v>
      </c>
      <c r="D1593" s="293" t="e">
        <f>#REF!</f>
        <v>#REF!</v>
      </c>
      <c r="E1593" s="410">
        <f>'Паспорт-3'!E1795</f>
        <v>0</v>
      </c>
      <c r="F1593" s="411"/>
      <c r="G1593" s="426">
        <f t="shared" si="178"/>
        <v>0</v>
      </c>
      <c r="H1593" s="79" t="e">
        <f t="shared" si="179"/>
        <v>#REF!</v>
      </c>
    </row>
    <row r="1594" spans="1:8">
      <c r="A1594" s="323" t="e">
        <f>#REF!</f>
        <v>#REF!</v>
      </c>
      <c r="B1594" s="295" t="e">
        <f>IF(#REF!&lt;&gt;"",#REF!,"")</f>
        <v>#REF!</v>
      </c>
      <c r="C1594" s="294" t="e">
        <f>#REF!</f>
        <v>#REF!</v>
      </c>
      <c r="D1594" s="293" t="e">
        <f>#REF!</f>
        <v>#REF!</v>
      </c>
      <c r="E1594" s="410">
        <f>'Паспорт-3'!E1796</f>
        <v>0</v>
      </c>
      <c r="F1594" s="411"/>
      <c r="G1594" s="426">
        <f t="shared" si="178"/>
        <v>0</v>
      </c>
      <c r="H1594" s="79" t="e">
        <f t="shared" si="179"/>
        <v>#REF!</v>
      </c>
    </row>
    <row r="1595" spans="1:8">
      <c r="A1595" s="323" t="e">
        <f>#REF!</f>
        <v>#REF!</v>
      </c>
      <c r="B1595" s="295" t="e">
        <f>IF(#REF!&lt;&gt;"",#REF!,"")</f>
        <v>#REF!</v>
      </c>
      <c r="C1595" s="294" t="e">
        <f>#REF!</f>
        <v>#REF!</v>
      </c>
      <c r="D1595" s="293" t="e">
        <f>#REF!</f>
        <v>#REF!</v>
      </c>
      <c r="E1595" s="410">
        <f>'Паспорт-3'!E1797</f>
        <v>0</v>
      </c>
      <c r="F1595" s="411"/>
      <c r="G1595" s="426">
        <f t="shared" si="178"/>
        <v>0</v>
      </c>
      <c r="H1595" s="79" t="e">
        <f t="shared" si="179"/>
        <v>#REF!</v>
      </c>
    </row>
    <row r="1596" spans="1:8">
      <c r="A1596" s="430" t="e">
        <f>#REF!</f>
        <v>#REF!</v>
      </c>
      <c r="B1596" s="431" t="e">
        <f>IF(#REF!&lt;&gt;"",#REF!,"")</f>
        <v>#REF!</v>
      </c>
      <c r="C1596" s="432" t="e">
        <f>#REF!</f>
        <v>#REF!</v>
      </c>
      <c r="D1596" s="433" t="e">
        <f>#REF!</f>
        <v>#REF!</v>
      </c>
      <c r="E1596" s="434">
        <f>'Паспорт-3'!E1798</f>
        <v>0</v>
      </c>
      <c r="F1596" s="435"/>
      <c r="G1596" s="436">
        <f t="shared" si="178"/>
        <v>0</v>
      </c>
      <c r="H1596" s="79" t="e">
        <f t="shared" si="179"/>
        <v>#REF!</v>
      </c>
    </row>
    <row r="1597" spans="1:8" ht="12.75" customHeight="1">
      <c r="A1597" s="893" t="s">
        <v>210</v>
      </c>
      <c r="B1597" s="894"/>
      <c r="C1597" s="894"/>
      <c r="D1597" s="894"/>
      <c r="E1597" s="894"/>
      <c r="F1597" s="894"/>
      <c r="G1597" s="895"/>
      <c r="H1597" s="79" t="e">
        <f>H1581</f>
        <v>#REF!</v>
      </c>
    </row>
    <row r="1598" spans="1:8" ht="12.75" customHeight="1">
      <c r="A1598" s="893" t="s">
        <v>230</v>
      </c>
      <c r="B1598" s="894"/>
      <c r="C1598" s="894"/>
      <c r="D1598" s="894"/>
      <c r="E1598" s="894"/>
      <c r="F1598" s="894"/>
      <c r="G1598" s="895"/>
      <c r="H1598" s="79" t="e">
        <f>H1546</f>
        <v>#REF!</v>
      </c>
    </row>
    <row r="1599" spans="1:8" ht="12.75" customHeight="1">
      <c r="A1599" s="903" t="e">
        <f>#REF!</f>
        <v>#REF!</v>
      </c>
      <c r="B1599" s="904"/>
      <c r="C1599" s="904"/>
      <c r="D1599" s="904"/>
      <c r="E1599" s="904"/>
      <c r="F1599" s="904"/>
      <c r="G1599" s="905"/>
      <c r="H1599" s="79" t="e">
        <f>H1600</f>
        <v>#REF!</v>
      </c>
    </row>
    <row r="1600" spans="1:8" ht="12.75" customHeight="1">
      <c r="A1600" s="857" t="e">
        <f>#REF!</f>
        <v>#REF!</v>
      </c>
      <c r="B1600" s="858"/>
      <c r="C1600" s="858"/>
      <c r="D1600" s="858"/>
      <c r="E1600" s="858"/>
      <c r="F1600" s="858"/>
      <c r="G1600" s="859"/>
      <c r="H1600" s="79" t="e">
        <f>H1601</f>
        <v>#REF!</v>
      </c>
    </row>
    <row r="1601" spans="1:8">
      <c r="A1601" s="417" t="s">
        <v>4</v>
      </c>
      <c r="B1601" s="896" t="s">
        <v>105</v>
      </c>
      <c r="C1601" s="897"/>
      <c r="D1601" s="897"/>
      <c r="E1601" s="900"/>
      <c r="F1601" s="900"/>
      <c r="G1601" s="901"/>
      <c r="H1601" s="79" t="e">
        <f>H1602</f>
        <v>#REF!</v>
      </c>
    </row>
    <row r="1602" spans="1:8">
      <c r="A1602" s="323" t="e">
        <f>#REF!</f>
        <v>#REF!</v>
      </c>
      <c r="B1602" s="418" t="e">
        <f>IF(#REF!&lt;&gt;"",#REF!,"")</f>
        <v>#REF!</v>
      </c>
      <c r="C1602" s="419" t="e">
        <f>#REF!</f>
        <v>#REF!</v>
      </c>
      <c r="D1602" s="420" t="e">
        <f>#REF!</f>
        <v>#REF!</v>
      </c>
      <c r="E1602" s="421">
        <f>'Паспорт-3'!E1813</f>
        <v>0</v>
      </c>
      <c r="F1602" s="422"/>
      <c r="G1602" s="425">
        <f t="shared" ref="G1602:G1616" si="180">F1602-E1602</f>
        <v>0</v>
      </c>
      <c r="H1602" s="79" t="e">
        <f t="shared" ref="H1602:H1616" si="181">IF(B1602&lt;&gt;"","Для друку","")</f>
        <v>#REF!</v>
      </c>
    </row>
    <row r="1603" spans="1:8">
      <c r="A1603" s="323" t="e">
        <f>#REF!</f>
        <v>#REF!</v>
      </c>
      <c r="B1603" s="295" t="e">
        <f>IF(#REF!&lt;&gt;"",#REF!,"")</f>
        <v>#REF!</v>
      </c>
      <c r="C1603" s="294" t="e">
        <f>#REF!</f>
        <v>#REF!</v>
      </c>
      <c r="D1603" s="293" t="e">
        <f>#REF!</f>
        <v>#REF!</v>
      </c>
      <c r="E1603" s="410">
        <f>'Паспорт-3'!E1814</f>
        <v>0</v>
      </c>
      <c r="F1603" s="411"/>
      <c r="G1603" s="426">
        <f t="shared" si="180"/>
        <v>0</v>
      </c>
      <c r="H1603" s="79" t="e">
        <f t="shared" si="181"/>
        <v>#REF!</v>
      </c>
    </row>
    <row r="1604" spans="1:8">
      <c r="A1604" s="323" t="e">
        <f>#REF!</f>
        <v>#REF!</v>
      </c>
      <c r="B1604" s="295" t="e">
        <f>IF(#REF!&lt;&gt;"",#REF!,"")</f>
        <v>#REF!</v>
      </c>
      <c r="C1604" s="294" t="e">
        <f>#REF!</f>
        <v>#REF!</v>
      </c>
      <c r="D1604" s="293" t="e">
        <f>#REF!</f>
        <v>#REF!</v>
      </c>
      <c r="E1604" s="410">
        <f>'Паспорт-3'!E1815</f>
        <v>0</v>
      </c>
      <c r="F1604" s="411"/>
      <c r="G1604" s="426">
        <f t="shared" si="180"/>
        <v>0</v>
      </c>
      <c r="H1604" s="79" t="e">
        <f t="shared" si="181"/>
        <v>#REF!</v>
      </c>
    </row>
    <row r="1605" spans="1:8">
      <c r="A1605" s="323" t="e">
        <f>#REF!</f>
        <v>#REF!</v>
      </c>
      <c r="B1605" s="295" t="e">
        <f>IF(#REF!&lt;&gt;"",#REF!,"")</f>
        <v>#REF!</v>
      </c>
      <c r="C1605" s="294" t="e">
        <f>#REF!</f>
        <v>#REF!</v>
      </c>
      <c r="D1605" s="293" t="e">
        <f>#REF!</f>
        <v>#REF!</v>
      </c>
      <c r="E1605" s="410">
        <f>'Паспорт-3'!E1816</f>
        <v>0</v>
      </c>
      <c r="F1605" s="411"/>
      <c r="G1605" s="426">
        <f t="shared" si="180"/>
        <v>0</v>
      </c>
      <c r="H1605" s="79" t="e">
        <f t="shared" si="181"/>
        <v>#REF!</v>
      </c>
    </row>
    <row r="1606" spans="1:8">
      <c r="A1606" s="323" t="e">
        <f>#REF!</f>
        <v>#REF!</v>
      </c>
      <c r="B1606" s="295" t="e">
        <f>IF(#REF!&lt;&gt;"",#REF!,"")</f>
        <v>#REF!</v>
      </c>
      <c r="C1606" s="294" t="e">
        <f>#REF!</f>
        <v>#REF!</v>
      </c>
      <c r="D1606" s="293" t="e">
        <f>#REF!</f>
        <v>#REF!</v>
      </c>
      <c r="E1606" s="410">
        <f>'Паспорт-3'!E1817</f>
        <v>0</v>
      </c>
      <c r="F1606" s="411"/>
      <c r="G1606" s="426">
        <f t="shared" si="180"/>
        <v>0</v>
      </c>
      <c r="H1606" s="79" t="e">
        <f t="shared" si="181"/>
        <v>#REF!</v>
      </c>
    </row>
    <row r="1607" spans="1:8">
      <c r="A1607" s="323" t="e">
        <f>#REF!</f>
        <v>#REF!</v>
      </c>
      <c r="B1607" s="295" t="e">
        <f>IF(#REF!&lt;&gt;"",#REF!,"")</f>
        <v>#REF!</v>
      </c>
      <c r="C1607" s="294" t="e">
        <f>#REF!</f>
        <v>#REF!</v>
      </c>
      <c r="D1607" s="293" t="e">
        <f>#REF!</f>
        <v>#REF!</v>
      </c>
      <c r="E1607" s="410">
        <f>'Паспорт-3'!E1818</f>
        <v>0</v>
      </c>
      <c r="F1607" s="411"/>
      <c r="G1607" s="426">
        <f t="shared" si="180"/>
        <v>0</v>
      </c>
      <c r="H1607" s="79" t="e">
        <f t="shared" si="181"/>
        <v>#REF!</v>
      </c>
    </row>
    <row r="1608" spans="1:8">
      <c r="A1608" s="323" t="e">
        <f>#REF!</f>
        <v>#REF!</v>
      </c>
      <c r="B1608" s="295" t="e">
        <f>IF(#REF!&lt;&gt;"",#REF!,"")</f>
        <v>#REF!</v>
      </c>
      <c r="C1608" s="294" t="e">
        <f>#REF!</f>
        <v>#REF!</v>
      </c>
      <c r="D1608" s="293" t="e">
        <f>#REF!</f>
        <v>#REF!</v>
      </c>
      <c r="E1608" s="410">
        <f>'Паспорт-3'!E1819</f>
        <v>0</v>
      </c>
      <c r="F1608" s="411"/>
      <c r="G1608" s="426">
        <f t="shared" si="180"/>
        <v>0</v>
      </c>
      <c r="H1608" s="79" t="e">
        <f t="shared" si="181"/>
        <v>#REF!</v>
      </c>
    </row>
    <row r="1609" spans="1:8">
      <c r="A1609" s="323" t="e">
        <f>#REF!</f>
        <v>#REF!</v>
      </c>
      <c r="B1609" s="295" t="e">
        <f>IF(#REF!&lt;&gt;"",#REF!,"")</f>
        <v>#REF!</v>
      </c>
      <c r="C1609" s="294" t="e">
        <f>#REF!</f>
        <v>#REF!</v>
      </c>
      <c r="D1609" s="293" t="e">
        <f>#REF!</f>
        <v>#REF!</v>
      </c>
      <c r="E1609" s="410">
        <f>'Паспорт-3'!E1820</f>
        <v>0</v>
      </c>
      <c r="F1609" s="411"/>
      <c r="G1609" s="426">
        <f t="shared" si="180"/>
        <v>0</v>
      </c>
      <c r="H1609" s="79" t="e">
        <f t="shared" si="181"/>
        <v>#REF!</v>
      </c>
    </row>
    <row r="1610" spans="1:8">
      <c r="A1610" s="323" t="e">
        <f>#REF!</f>
        <v>#REF!</v>
      </c>
      <c r="B1610" s="295" t="e">
        <f>IF(#REF!&lt;&gt;"",#REF!,"")</f>
        <v>#REF!</v>
      </c>
      <c r="C1610" s="294" t="e">
        <f>#REF!</f>
        <v>#REF!</v>
      </c>
      <c r="D1610" s="293" t="e">
        <f>#REF!</f>
        <v>#REF!</v>
      </c>
      <c r="E1610" s="410">
        <f>'Паспорт-3'!E1821</f>
        <v>0</v>
      </c>
      <c r="F1610" s="411"/>
      <c r="G1610" s="426">
        <f t="shared" si="180"/>
        <v>0</v>
      </c>
      <c r="H1610" s="79" t="e">
        <f t="shared" si="181"/>
        <v>#REF!</v>
      </c>
    </row>
    <row r="1611" spans="1:8">
      <c r="A1611" s="323" t="e">
        <f>#REF!</f>
        <v>#REF!</v>
      </c>
      <c r="B1611" s="295" t="e">
        <f>IF(#REF!&lt;&gt;"",#REF!,"")</f>
        <v>#REF!</v>
      </c>
      <c r="C1611" s="294" t="e">
        <f>#REF!</f>
        <v>#REF!</v>
      </c>
      <c r="D1611" s="293" t="e">
        <f>#REF!</f>
        <v>#REF!</v>
      </c>
      <c r="E1611" s="410">
        <f>'Паспорт-3'!E1822</f>
        <v>0</v>
      </c>
      <c r="F1611" s="411"/>
      <c r="G1611" s="426">
        <f t="shared" si="180"/>
        <v>0</v>
      </c>
      <c r="H1611" s="79" t="e">
        <f t="shared" si="181"/>
        <v>#REF!</v>
      </c>
    </row>
    <row r="1612" spans="1:8">
      <c r="A1612" s="323" t="e">
        <f>#REF!</f>
        <v>#REF!</v>
      </c>
      <c r="B1612" s="295" t="e">
        <f>IF(#REF!&lt;&gt;"",#REF!,"")</f>
        <v>#REF!</v>
      </c>
      <c r="C1612" s="294" t="e">
        <f>#REF!</f>
        <v>#REF!</v>
      </c>
      <c r="D1612" s="293" t="e">
        <f>#REF!</f>
        <v>#REF!</v>
      </c>
      <c r="E1612" s="410">
        <f>'Паспорт-3'!E1823</f>
        <v>0</v>
      </c>
      <c r="F1612" s="411"/>
      <c r="G1612" s="426">
        <f t="shared" si="180"/>
        <v>0</v>
      </c>
      <c r="H1612" s="79" t="e">
        <f t="shared" si="181"/>
        <v>#REF!</v>
      </c>
    </row>
    <row r="1613" spans="1:8">
      <c r="A1613" s="323" t="e">
        <f>#REF!</f>
        <v>#REF!</v>
      </c>
      <c r="B1613" s="295" t="e">
        <f>IF(#REF!&lt;&gt;"",#REF!,"")</f>
        <v>#REF!</v>
      </c>
      <c r="C1613" s="294" t="e">
        <f>#REF!</f>
        <v>#REF!</v>
      </c>
      <c r="D1613" s="293" t="e">
        <f>#REF!</f>
        <v>#REF!</v>
      </c>
      <c r="E1613" s="410">
        <f>'Паспорт-3'!E1824</f>
        <v>0</v>
      </c>
      <c r="F1613" s="411"/>
      <c r="G1613" s="426">
        <f t="shared" si="180"/>
        <v>0</v>
      </c>
      <c r="H1613" s="79" t="e">
        <f t="shared" si="181"/>
        <v>#REF!</v>
      </c>
    </row>
    <row r="1614" spans="1:8">
      <c r="A1614" s="323" t="e">
        <f>#REF!</f>
        <v>#REF!</v>
      </c>
      <c r="B1614" s="295" t="e">
        <f>IF(#REF!&lt;&gt;"",#REF!,"")</f>
        <v>#REF!</v>
      </c>
      <c r="C1614" s="294" t="e">
        <f>#REF!</f>
        <v>#REF!</v>
      </c>
      <c r="D1614" s="293" t="e">
        <f>#REF!</f>
        <v>#REF!</v>
      </c>
      <c r="E1614" s="410">
        <f>'Паспорт-3'!E1825</f>
        <v>0</v>
      </c>
      <c r="F1614" s="411"/>
      <c r="G1614" s="426">
        <f t="shared" si="180"/>
        <v>0</v>
      </c>
      <c r="H1614" s="79" t="e">
        <f t="shared" si="181"/>
        <v>#REF!</v>
      </c>
    </row>
    <row r="1615" spans="1:8">
      <c r="A1615" s="323" t="e">
        <f>#REF!</f>
        <v>#REF!</v>
      </c>
      <c r="B1615" s="295" t="e">
        <f>IF(#REF!&lt;&gt;"",#REF!,"")</f>
        <v>#REF!</v>
      </c>
      <c r="C1615" s="294" t="e">
        <f>#REF!</f>
        <v>#REF!</v>
      </c>
      <c r="D1615" s="293" t="e">
        <f>#REF!</f>
        <v>#REF!</v>
      </c>
      <c r="E1615" s="410">
        <f>'Паспорт-3'!E1826</f>
        <v>0</v>
      </c>
      <c r="F1615" s="411"/>
      <c r="G1615" s="426">
        <f t="shared" si="180"/>
        <v>0</v>
      </c>
      <c r="H1615" s="79" t="e">
        <f t="shared" si="181"/>
        <v>#REF!</v>
      </c>
    </row>
    <row r="1616" spans="1:8">
      <c r="A1616" s="430" t="e">
        <f>#REF!</f>
        <v>#REF!</v>
      </c>
      <c r="B1616" s="431" t="e">
        <f>IF(#REF!&lt;&gt;"",#REF!,"")</f>
        <v>#REF!</v>
      </c>
      <c r="C1616" s="432" t="e">
        <f>#REF!</f>
        <v>#REF!</v>
      </c>
      <c r="D1616" s="433" t="e">
        <f>#REF!</f>
        <v>#REF!</v>
      </c>
      <c r="E1616" s="434">
        <f>'Паспорт-3'!E1827</f>
        <v>0</v>
      </c>
      <c r="F1616" s="435"/>
      <c r="G1616" s="436">
        <f t="shared" si="180"/>
        <v>0</v>
      </c>
      <c r="H1616" s="79" t="e">
        <f t="shared" si="181"/>
        <v>#REF!</v>
      </c>
    </row>
    <row r="1617" spans="1:8" ht="12.75" customHeight="1">
      <c r="A1617" s="893" t="s">
        <v>210</v>
      </c>
      <c r="B1617" s="894"/>
      <c r="C1617" s="894"/>
      <c r="D1617" s="894"/>
      <c r="E1617" s="894"/>
      <c r="F1617" s="894"/>
      <c r="G1617" s="895"/>
      <c r="H1617" s="79" t="e">
        <f>H1601</f>
        <v>#REF!</v>
      </c>
    </row>
    <row r="1618" spans="1:8">
      <c r="A1618" s="417" t="e">
        <f>#REF!</f>
        <v>#REF!</v>
      </c>
      <c r="B1618" s="896" t="s">
        <v>106</v>
      </c>
      <c r="C1618" s="897"/>
      <c r="D1618" s="897"/>
      <c r="E1618" s="897"/>
      <c r="F1618" s="897"/>
      <c r="G1618" s="902"/>
      <c r="H1618" s="79" t="e">
        <f>H1619</f>
        <v>#REF!</v>
      </c>
    </row>
    <row r="1619" spans="1:8">
      <c r="A1619" s="323" t="e">
        <f>#REF!</f>
        <v>#REF!</v>
      </c>
      <c r="B1619" s="418" t="e">
        <f>IF(#REF!&lt;&gt;"",#REF!,"")</f>
        <v>#REF!</v>
      </c>
      <c r="C1619" s="419" t="e">
        <f>#REF!</f>
        <v>#REF!</v>
      </c>
      <c r="D1619" s="420" t="e">
        <f>#REF!</f>
        <v>#REF!</v>
      </c>
      <c r="E1619" s="427">
        <f>'Паспорт-3'!E1829</f>
        <v>0</v>
      </c>
      <c r="F1619" s="428"/>
      <c r="G1619" s="429">
        <f t="shared" ref="G1619:G1633" si="182">F1619-E1619</f>
        <v>0</v>
      </c>
      <c r="H1619" s="79" t="e">
        <f t="shared" ref="H1619:H1633" si="183">IF(B1619&lt;&gt;"","Для друку","")</f>
        <v>#REF!</v>
      </c>
    </row>
    <row r="1620" spans="1:8">
      <c r="A1620" s="323" t="e">
        <f>#REF!</f>
        <v>#REF!</v>
      </c>
      <c r="B1620" s="295" t="e">
        <f>IF(#REF!&lt;&gt;"",#REF!,"")</f>
        <v>#REF!</v>
      </c>
      <c r="C1620" s="294" t="e">
        <f>#REF!</f>
        <v>#REF!</v>
      </c>
      <c r="D1620" s="293" t="e">
        <f>#REF!</f>
        <v>#REF!</v>
      </c>
      <c r="E1620" s="410">
        <f>'Паспорт-3'!E1830</f>
        <v>0</v>
      </c>
      <c r="F1620" s="411"/>
      <c r="G1620" s="426">
        <f t="shared" si="182"/>
        <v>0</v>
      </c>
      <c r="H1620" s="79" t="e">
        <f t="shared" si="183"/>
        <v>#REF!</v>
      </c>
    </row>
    <row r="1621" spans="1:8">
      <c r="A1621" s="323" t="e">
        <f>#REF!</f>
        <v>#REF!</v>
      </c>
      <c r="B1621" s="295" t="e">
        <f>IF(#REF!&lt;&gt;"",#REF!,"")</f>
        <v>#REF!</v>
      </c>
      <c r="C1621" s="294" t="e">
        <f>#REF!</f>
        <v>#REF!</v>
      </c>
      <c r="D1621" s="293" t="e">
        <f>#REF!</f>
        <v>#REF!</v>
      </c>
      <c r="E1621" s="410">
        <f>'Паспорт-3'!E1831</f>
        <v>0</v>
      </c>
      <c r="F1621" s="411"/>
      <c r="G1621" s="426">
        <f t="shared" si="182"/>
        <v>0</v>
      </c>
      <c r="H1621" s="79" t="e">
        <f t="shared" si="183"/>
        <v>#REF!</v>
      </c>
    </row>
    <row r="1622" spans="1:8">
      <c r="A1622" s="323" t="e">
        <f>#REF!</f>
        <v>#REF!</v>
      </c>
      <c r="B1622" s="295" t="e">
        <f>IF(#REF!&lt;&gt;"",#REF!,"")</f>
        <v>#REF!</v>
      </c>
      <c r="C1622" s="294" t="e">
        <f>#REF!</f>
        <v>#REF!</v>
      </c>
      <c r="D1622" s="293" t="e">
        <f>#REF!</f>
        <v>#REF!</v>
      </c>
      <c r="E1622" s="410">
        <f>'Паспорт-3'!E1832</f>
        <v>0</v>
      </c>
      <c r="F1622" s="411"/>
      <c r="G1622" s="426">
        <f t="shared" si="182"/>
        <v>0</v>
      </c>
      <c r="H1622" s="79" t="e">
        <f t="shared" si="183"/>
        <v>#REF!</v>
      </c>
    </row>
    <row r="1623" spans="1:8">
      <c r="A1623" s="323" t="e">
        <f>#REF!</f>
        <v>#REF!</v>
      </c>
      <c r="B1623" s="295" t="e">
        <f>IF(#REF!&lt;&gt;"",#REF!,"")</f>
        <v>#REF!</v>
      </c>
      <c r="C1623" s="294" t="e">
        <f>#REF!</f>
        <v>#REF!</v>
      </c>
      <c r="D1623" s="293" t="e">
        <f>#REF!</f>
        <v>#REF!</v>
      </c>
      <c r="E1623" s="410">
        <f>'Паспорт-3'!E1833</f>
        <v>0</v>
      </c>
      <c r="F1623" s="411"/>
      <c r="G1623" s="426">
        <f t="shared" si="182"/>
        <v>0</v>
      </c>
      <c r="H1623" s="79" t="e">
        <f t="shared" si="183"/>
        <v>#REF!</v>
      </c>
    </row>
    <row r="1624" spans="1:8">
      <c r="A1624" s="323" t="e">
        <f>#REF!</f>
        <v>#REF!</v>
      </c>
      <c r="B1624" s="295" t="e">
        <f>IF(#REF!&lt;&gt;"",#REF!,"")</f>
        <v>#REF!</v>
      </c>
      <c r="C1624" s="294" t="e">
        <f>#REF!</f>
        <v>#REF!</v>
      </c>
      <c r="D1624" s="293" t="e">
        <f>#REF!</f>
        <v>#REF!</v>
      </c>
      <c r="E1624" s="410">
        <f>'Паспорт-3'!E1834</f>
        <v>0</v>
      </c>
      <c r="F1624" s="411"/>
      <c r="G1624" s="426">
        <f t="shared" si="182"/>
        <v>0</v>
      </c>
      <c r="H1624" s="79" t="e">
        <f t="shared" si="183"/>
        <v>#REF!</v>
      </c>
    </row>
    <row r="1625" spans="1:8">
      <c r="A1625" s="323" t="e">
        <f>#REF!</f>
        <v>#REF!</v>
      </c>
      <c r="B1625" s="295" t="e">
        <f>IF(#REF!&lt;&gt;"",#REF!,"")</f>
        <v>#REF!</v>
      </c>
      <c r="C1625" s="294" t="e">
        <f>#REF!</f>
        <v>#REF!</v>
      </c>
      <c r="D1625" s="293" t="e">
        <f>#REF!</f>
        <v>#REF!</v>
      </c>
      <c r="E1625" s="410">
        <f>'Паспорт-3'!E1835</f>
        <v>0</v>
      </c>
      <c r="F1625" s="411"/>
      <c r="G1625" s="426">
        <f t="shared" si="182"/>
        <v>0</v>
      </c>
      <c r="H1625" s="79" t="e">
        <f t="shared" si="183"/>
        <v>#REF!</v>
      </c>
    </row>
    <row r="1626" spans="1:8">
      <c r="A1626" s="323" t="e">
        <f>#REF!</f>
        <v>#REF!</v>
      </c>
      <c r="B1626" s="295" t="e">
        <f>IF(#REF!&lt;&gt;"",#REF!,"")</f>
        <v>#REF!</v>
      </c>
      <c r="C1626" s="294" t="e">
        <f>#REF!</f>
        <v>#REF!</v>
      </c>
      <c r="D1626" s="293" t="e">
        <f>#REF!</f>
        <v>#REF!</v>
      </c>
      <c r="E1626" s="410">
        <f>'Паспорт-3'!E1836</f>
        <v>0</v>
      </c>
      <c r="F1626" s="411"/>
      <c r="G1626" s="426">
        <f t="shared" si="182"/>
        <v>0</v>
      </c>
      <c r="H1626" s="79" t="e">
        <f t="shared" si="183"/>
        <v>#REF!</v>
      </c>
    </row>
    <row r="1627" spans="1:8">
      <c r="A1627" s="323" t="e">
        <f>#REF!</f>
        <v>#REF!</v>
      </c>
      <c r="B1627" s="295" t="e">
        <f>IF(#REF!&lt;&gt;"",#REF!,"")</f>
        <v>#REF!</v>
      </c>
      <c r="C1627" s="294" t="e">
        <f>#REF!</f>
        <v>#REF!</v>
      </c>
      <c r="D1627" s="293" t="e">
        <f>#REF!</f>
        <v>#REF!</v>
      </c>
      <c r="E1627" s="410">
        <f>'Паспорт-3'!E1837</f>
        <v>0</v>
      </c>
      <c r="F1627" s="411"/>
      <c r="G1627" s="426">
        <f t="shared" si="182"/>
        <v>0</v>
      </c>
      <c r="H1627" s="79" t="e">
        <f t="shared" si="183"/>
        <v>#REF!</v>
      </c>
    </row>
    <row r="1628" spans="1:8">
      <c r="A1628" s="323" t="e">
        <f>#REF!</f>
        <v>#REF!</v>
      </c>
      <c r="B1628" s="295" t="e">
        <f>IF(#REF!&lt;&gt;"",#REF!,"")</f>
        <v>#REF!</v>
      </c>
      <c r="C1628" s="294" t="e">
        <f>#REF!</f>
        <v>#REF!</v>
      </c>
      <c r="D1628" s="293" t="e">
        <f>#REF!</f>
        <v>#REF!</v>
      </c>
      <c r="E1628" s="410">
        <f>'Паспорт-3'!E1838</f>
        <v>0</v>
      </c>
      <c r="F1628" s="411"/>
      <c r="G1628" s="426">
        <f t="shared" si="182"/>
        <v>0</v>
      </c>
      <c r="H1628" s="79" t="e">
        <f t="shared" si="183"/>
        <v>#REF!</v>
      </c>
    </row>
    <row r="1629" spans="1:8">
      <c r="A1629" s="323" t="e">
        <f>#REF!</f>
        <v>#REF!</v>
      </c>
      <c r="B1629" s="295" t="e">
        <f>IF(#REF!&lt;&gt;"",#REF!,"")</f>
        <v>#REF!</v>
      </c>
      <c r="C1629" s="294" t="e">
        <f>#REF!</f>
        <v>#REF!</v>
      </c>
      <c r="D1629" s="293" t="e">
        <f>#REF!</f>
        <v>#REF!</v>
      </c>
      <c r="E1629" s="410">
        <f>'Паспорт-3'!E1839</f>
        <v>0</v>
      </c>
      <c r="F1629" s="411"/>
      <c r="G1629" s="426">
        <f t="shared" si="182"/>
        <v>0</v>
      </c>
      <c r="H1629" s="79" t="e">
        <f t="shared" si="183"/>
        <v>#REF!</v>
      </c>
    </row>
    <row r="1630" spans="1:8">
      <c r="A1630" s="323" t="e">
        <f>#REF!</f>
        <v>#REF!</v>
      </c>
      <c r="B1630" s="295" t="e">
        <f>IF(#REF!&lt;&gt;"",#REF!,"")</f>
        <v>#REF!</v>
      </c>
      <c r="C1630" s="294" t="e">
        <f>#REF!</f>
        <v>#REF!</v>
      </c>
      <c r="D1630" s="293" t="e">
        <f>#REF!</f>
        <v>#REF!</v>
      </c>
      <c r="E1630" s="410">
        <f>'Паспорт-3'!E1840</f>
        <v>0</v>
      </c>
      <c r="F1630" s="411"/>
      <c r="G1630" s="426">
        <f t="shared" si="182"/>
        <v>0</v>
      </c>
      <c r="H1630" s="79" t="e">
        <f t="shared" si="183"/>
        <v>#REF!</v>
      </c>
    </row>
    <row r="1631" spans="1:8">
      <c r="A1631" s="323" t="e">
        <f>#REF!</f>
        <v>#REF!</v>
      </c>
      <c r="B1631" s="295" t="e">
        <f>IF(#REF!&lt;&gt;"",#REF!,"")</f>
        <v>#REF!</v>
      </c>
      <c r="C1631" s="294" t="e">
        <f>#REF!</f>
        <v>#REF!</v>
      </c>
      <c r="D1631" s="293" t="e">
        <f>#REF!</f>
        <v>#REF!</v>
      </c>
      <c r="E1631" s="410">
        <f>'Паспорт-3'!E1841</f>
        <v>0</v>
      </c>
      <c r="F1631" s="411"/>
      <c r="G1631" s="426">
        <f t="shared" si="182"/>
        <v>0</v>
      </c>
      <c r="H1631" s="79" t="e">
        <f t="shared" si="183"/>
        <v>#REF!</v>
      </c>
    </row>
    <row r="1632" spans="1:8">
      <c r="A1632" s="323" t="e">
        <f>#REF!</f>
        <v>#REF!</v>
      </c>
      <c r="B1632" s="295" t="e">
        <f>IF(#REF!&lt;&gt;"",#REF!,"")</f>
        <v>#REF!</v>
      </c>
      <c r="C1632" s="294" t="e">
        <f>#REF!</f>
        <v>#REF!</v>
      </c>
      <c r="D1632" s="293" t="e">
        <f>#REF!</f>
        <v>#REF!</v>
      </c>
      <c r="E1632" s="410">
        <f>'Паспорт-3'!E1842</f>
        <v>0</v>
      </c>
      <c r="F1632" s="411"/>
      <c r="G1632" s="426">
        <f t="shared" si="182"/>
        <v>0</v>
      </c>
      <c r="H1632" s="79" t="e">
        <f t="shared" si="183"/>
        <v>#REF!</v>
      </c>
    </row>
    <row r="1633" spans="1:8">
      <c r="A1633" s="430" t="e">
        <f>#REF!</f>
        <v>#REF!</v>
      </c>
      <c r="B1633" s="431" t="e">
        <f>IF(#REF!&lt;&gt;"",#REF!,"")</f>
        <v>#REF!</v>
      </c>
      <c r="C1633" s="432" t="e">
        <f>#REF!</f>
        <v>#REF!</v>
      </c>
      <c r="D1633" s="433" t="e">
        <f>#REF!</f>
        <v>#REF!</v>
      </c>
      <c r="E1633" s="434">
        <f>'Паспорт-3'!E1843</f>
        <v>0</v>
      </c>
      <c r="F1633" s="435"/>
      <c r="G1633" s="436">
        <f t="shared" si="182"/>
        <v>0</v>
      </c>
      <c r="H1633" s="79" t="e">
        <f t="shared" si="183"/>
        <v>#REF!</v>
      </c>
    </row>
    <row r="1634" spans="1:8" ht="12.75" customHeight="1">
      <c r="A1634" s="893" t="s">
        <v>210</v>
      </c>
      <c r="B1634" s="894"/>
      <c r="C1634" s="894"/>
      <c r="D1634" s="894"/>
      <c r="E1634" s="894"/>
      <c r="F1634" s="894"/>
      <c r="G1634" s="895"/>
      <c r="H1634" s="79" t="e">
        <f>H1618</f>
        <v>#REF!</v>
      </c>
    </row>
    <row r="1635" spans="1:8">
      <c r="A1635" s="423" t="e">
        <f>#REF!</f>
        <v>#REF!</v>
      </c>
      <c r="B1635" s="896" t="s">
        <v>107</v>
      </c>
      <c r="C1635" s="897"/>
      <c r="D1635" s="897"/>
      <c r="E1635" s="898"/>
      <c r="F1635" s="898"/>
      <c r="G1635" s="899"/>
      <c r="H1635" s="79" t="e">
        <f>H1636</f>
        <v>#REF!</v>
      </c>
    </row>
    <row r="1636" spans="1:8">
      <c r="A1636" s="323" t="e">
        <f>#REF!</f>
        <v>#REF!</v>
      </c>
      <c r="B1636" s="418" t="e">
        <f>IF(#REF!&lt;&gt;"",#REF!,"")</f>
        <v>#REF!</v>
      </c>
      <c r="C1636" s="419" t="e">
        <f>#REF!</f>
        <v>#REF!</v>
      </c>
      <c r="D1636" s="420" t="e">
        <f>#REF!</f>
        <v>#REF!</v>
      </c>
      <c r="E1636" s="421">
        <f>'Паспорт-3'!E1845</f>
        <v>0</v>
      </c>
      <c r="F1636" s="422"/>
      <c r="G1636" s="425">
        <f t="shared" ref="G1636:G1650" si="184">F1636-E1636</f>
        <v>0</v>
      </c>
      <c r="H1636" s="79" t="e">
        <f t="shared" ref="H1636:H1650" si="185">IF(B1636&lt;&gt;"","Для друку","")</f>
        <v>#REF!</v>
      </c>
    </row>
    <row r="1637" spans="1:8">
      <c r="A1637" s="323" t="e">
        <f>#REF!</f>
        <v>#REF!</v>
      </c>
      <c r="B1637" s="295" t="e">
        <f>IF(#REF!&lt;&gt;"",#REF!,"")</f>
        <v>#REF!</v>
      </c>
      <c r="C1637" s="294" t="e">
        <f>#REF!</f>
        <v>#REF!</v>
      </c>
      <c r="D1637" s="293" t="e">
        <f>#REF!</f>
        <v>#REF!</v>
      </c>
      <c r="E1637" s="410">
        <f>'Паспорт-3'!E1846</f>
        <v>0</v>
      </c>
      <c r="F1637" s="411"/>
      <c r="G1637" s="426">
        <f t="shared" si="184"/>
        <v>0</v>
      </c>
      <c r="H1637" s="79" t="e">
        <f t="shared" si="185"/>
        <v>#REF!</v>
      </c>
    </row>
    <row r="1638" spans="1:8">
      <c r="A1638" s="323" t="e">
        <f>#REF!</f>
        <v>#REF!</v>
      </c>
      <c r="B1638" s="295" t="e">
        <f>IF(#REF!&lt;&gt;"",#REF!,"")</f>
        <v>#REF!</v>
      </c>
      <c r="C1638" s="294" t="e">
        <f>#REF!</f>
        <v>#REF!</v>
      </c>
      <c r="D1638" s="293" t="e">
        <f>#REF!</f>
        <v>#REF!</v>
      </c>
      <c r="E1638" s="410">
        <f>'Паспорт-3'!E1847</f>
        <v>0</v>
      </c>
      <c r="F1638" s="411"/>
      <c r="G1638" s="426">
        <f t="shared" si="184"/>
        <v>0</v>
      </c>
      <c r="H1638" s="79" t="e">
        <f t="shared" si="185"/>
        <v>#REF!</v>
      </c>
    </row>
    <row r="1639" spans="1:8">
      <c r="A1639" s="323" t="e">
        <f>#REF!</f>
        <v>#REF!</v>
      </c>
      <c r="B1639" s="295" t="e">
        <f>IF(#REF!&lt;&gt;"",#REF!,"")</f>
        <v>#REF!</v>
      </c>
      <c r="C1639" s="294" t="e">
        <f>#REF!</f>
        <v>#REF!</v>
      </c>
      <c r="D1639" s="293" t="e">
        <f>#REF!</f>
        <v>#REF!</v>
      </c>
      <c r="E1639" s="410">
        <f>'Паспорт-3'!E1848</f>
        <v>0</v>
      </c>
      <c r="F1639" s="411"/>
      <c r="G1639" s="426">
        <f t="shared" si="184"/>
        <v>0</v>
      </c>
      <c r="H1639" s="79" t="e">
        <f t="shared" si="185"/>
        <v>#REF!</v>
      </c>
    </row>
    <row r="1640" spans="1:8">
      <c r="A1640" s="323" t="e">
        <f>#REF!</f>
        <v>#REF!</v>
      </c>
      <c r="B1640" s="295" t="e">
        <f>IF(#REF!&lt;&gt;"",#REF!,"")</f>
        <v>#REF!</v>
      </c>
      <c r="C1640" s="294" t="e">
        <f>#REF!</f>
        <v>#REF!</v>
      </c>
      <c r="D1640" s="293" t="e">
        <f>#REF!</f>
        <v>#REF!</v>
      </c>
      <c r="E1640" s="410">
        <f>'Паспорт-3'!E1849</f>
        <v>0</v>
      </c>
      <c r="F1640" s="411"/>
      <c r="G1640" s="426">
        <f t="shared" si="184"/>
        <v>0</v>
      </c>
      <c r="H1640" s="79" t="e">
        <f t="shared" si="185"/>
        <v>#REF!</v>
      </c>
    </row>
    <row r="1641" spans="1:8">
      <c r="A1641" s="323" t="e">
        <f>#REF!</f>
        <v>#REF!</v>
      </c>
      <c r="B1641" s="295" t="e">
        <f>IF(#REF!&lt;&gt;"",#REF!,"")</f>
        <v>#REF!</v>
      </c>
      <c r="C1641" s="294" t="e">
        <f>#REF!</f>
        <v>#REF!</v>
      </c>
      <c r="D1641" s="293" t="e">
        <f>#REF!</f>
        <v>#REF!</v>
      </c>
      <c r="E1641" s="410">
        <f>'Паспорт-3'!E1850</f>
        <v>0</v>
      </c>
      <c r="F1641" s="411"/>
      <c r="G1641" s="426">
        <f t="shared" si="184"/>
        <v>0</v>
      </c>
      <c r="H1641" s="79" t="e">
        <f t="shared" si="185"/>
        <v>#REF!</v>
      </c>
    </row>
    <row r="1642" spans="1:8">
      <c r="A1642" s="323" t="e">
        <f>#REF!</f>
        <v>#REF!</v>
      </c>
      <c r="B1642" s="295" t="e">
        <f>IF(#REF!&lt;&gt;"",#REF!,"")</f>
        <v>#REF!</v>
      </c>
      <c r="C1642" s="294" t="e">
        <f>#REF!</f>
        <v>#REF!</v>
      </c>
      <c r="D1642" s="293" t="e">
        <f>#REF!</f>
        <v>#REF!</v>
      </c>
      <c r="E1642" s="410">
        <f>'Паспорт-3'!E1851</f>
        <v>0</v>
      </c>
      <c r="F1642" s="411"/>
      <c r="G1642" s="426">
        <f t="shared" si="184"/>
        <v>0</v>
      </c>
      <c r="H1642" s="79" t="e">
        <f t="shared" si="185"/>
        <v>#REF!</v>
      </c>
    </row>
    <row r="1643" spans="1:8">
      <c r="A1643" s="323" t="e">
        <f>#REF!</f>
        <v>#REF!</v>
      </c>
      <c r="B1643" s="295" t="e">
        <f>IF(#REF!&lt;&gt;"",#REF!,"")</f>
        <v>#REF!</v>
      </c>
      <c r="C1643" s="294" t="e">
        <f>#REF!</f>
        <v>#REF!</v>
      </c>
      <c r="D1643" s="293" t="e">
        <f>#REF!</f>
        <v>#REF!</v>
      </c>
      <c r="E1643" s="410">
        <f>'Паспорт-3'!E1852</f>
        <v>0</v>
      </c>
      <c r="F1643" s="411"/>
      <c r="G1643" s="426">
        <f t="shared" si="184"/>
        <v>0</v>
      </c>
      <c r="H1643" s="79" t="e">
        <f t="shared" si="185"/>
        <v>#REF!</v>
      </c>
    </row>
    <row r="1644" spans="1:8">
      <c r="A1644" s="323" t="e">
        <f>#REF!</f>
        <v>#REF!</v>
      </c>
      <c r="B1644" s="295" t="e">
        <f>IF(#REF!&lt;&gt;"",#REF!,"")</f>
        <v>#REF!</v>
      </c>
      <c r="C1644" s="294" t="e">
        <f>#REF!</f>
        <v>#REF!</v>
      </c>
      <c r="D1644" s="293" t="e">
        <f>#REF!</f>
        <v>#REF!</v>
      </c>
      <c r="E1644" s="410">
        <f>'Паспорт-3'!E1853</f>
        <v>0</v>
      </c>
      <c r="F1644" s="411"/>
      <c r="G1644" s="426">
        <f t="shared" si="184"/>
        <v>0</v>
      </c>
      <c r="H1644" s="79" t="e">
        <f t="shared" si="185"/>
        <v>#REF!</v>
      </c>
    </row>
    <row r="1645" spans="1:8">
      <c r="A1645" s="323" t="e">
        <f>#REF!</f>
        <v>#REF!</v>
      </c>
      <c r="B1645" s="295" t="e">
        <f>IF(#REF!&lt;&gt;"",#REF!,"")</f>
        <v>#REF!</v>
      </c>
      <c r="C1645" s="294" t="e">
        <f>#REF!</f>
        <v>#REF!</v>
      </c>
      <c r="D1645" s="293" t="e">
        <f>#REF!</f>
        <v>#REF!</v>
      </c>
      <c r="E1645" s="410">
        <f>'Паспорт-3'!E1854</f>
        <v>0</v>
      </c>
      <c r="F1645" s="411"/>
      <c r="G1645" s="426">
        <f t="shared" si="184"/>
        <v>0</v>
      </c>
      <c r="H1645" s="79" t="e">
        <f t="shared" si="185"/>
        <v>#REF!</v>
      </c>
    </row>
    <row r="1646" spans="1:8">
      <c r="A1646" s="323" t="e">
        <f>#REF!</f>
        <v>#REF!</v>
      </c>
      <c r="B1646" s="295" t="e">
        <f>IF(#REF!&lt;&gt;"",#REF!,"")</f>
        <v>#REF!</v>
      </c>
      <c r="C1646" s="294" t="e">
        <f>#REF!</f>
        <v>#REF!</v>
      </c>
      <c r="D1646" s="293" t="e">
        <f>#REF!</f>
        <v>#REF!</v>
      </c>
      <c r="E1646" s="410">
        <f>'Паспорт-3'!E1855</f>
        <v>0</v>
      </c>
      <c r="F1646" s="411"/>
      <c r="G1646" s="426">
        <f t="shared" si="184"/>
        <v>0</v>
      </c>
      <c r="H1646" s="79" t="e">
        <f t="shared" si="185"/>
        <v>#REF!</v>
      </c>
    </row>
    <row r="1647" spans="1:8">
      <c r="A1647" s="323" t="e">
        <f>#REF!</f>
        <v>#REF!</v>
      </c>
      <c r="B1647" s="295" t="e">
        <f>IF(#REF!&lt;&gt;"",#REF!,"")</f>
        <v>#REF!</v>
      </c>
      <c r="C1647" s="294" t="e">
        <f>#REF!</f>
        <v>#REF!</v>
      </c>
      <c r="D1647" s="293" t="e">
        <f>#REF!</f>
        <v>#REF!</v>
      </c>
      <c r="E1647" s="410">
        <f>'Паспорт-3'!E1856</f>
        <v>0</v>
      </c>
      <c r="F1647" s="411"/>
      <c r="G1647" s="426">
        <f t="shared" si="184"/>
        <v>0</v>
      </c>
      <c r="H1647" s="79" t="e">
        <f t="shared" si="185"/>
        <v>#REF!</v>
      </c>
    </row>
    <row r="1648" spans="1:8">
      <c r="A1648" s="323" t="e">
        <f>#REF!</f>
        <v>#REF!</v>
      </c>
      <c r="B1648" s="295" t="e">
        <f>IF(#REF!&lt;&gt;"",#REF!,"")</f>
        <v>#REF!</v>
      </c>
      <c r="C1648" s="294" t="e">
        <f>#REF!</f>
        <v>#REF!</v>
      </c>
      <c r="D1648" s="293" t="e">
        <f>#REF!</f>
        <v>#REF!</v>
      </c>
      <c r="E1648" s="410">
        <f>'Паспорт-3'!E1857</f>
        <v>0</v>
      </c>
      <c r="F1648" s="411"/>
      <c r="G1648" s="426">
        <f t="shared" si="184"/>
        <v>0</v>
      </c>
      <c r="H1648" s="79" t="e">
        <f t="shared" si="185"/>
        <v>#REF!</v>
      </c>
    </row>
    <row r="1649" spans="1:8">
      <c r="A1649" s="323" t="e">
        <f>#REF!</f>
        <v>#REF!</v>
      </c>
      <c r="B1649" s="295" t="e">
        <f>IF(#REF!&lt;&gt;"",#REF!,"")</f>
        <v>#REF!</v>
      </c>
      <c r="C1649" s="294" t="e">
        <f>#REF!</f>
        <v>#REF!</v>
      </c>
      <c r="D1649" s="293" t="e">
        <f>#REF!</f>
        <v>#REF!</v>
      </c>
      <c r="E1649" s="410">
        <f>'Паспорт-3'!E1858</f>
        <v>0</v>
      </c>
      <c r="F1649" s="411"/>
      <c r="G1649" s="426">
        <f t="shared" si="184"/>
        <v>0</v>
      </c>
      <c r="H1649" s="79" t="e">
        <f t="shared" si="185"/>
        <v>#REF!</v>
      </c>
    </row>
    <row r="1650" spans="1:8">
      <c r="A1650" s="430" t="e">
        <f>#REF!</f>
        <v>#REF!</v>
      </c>
      <c r="B1650" s="431" t="e">
        <f>IF(#REF!&lt;&gt;"",#REF!,"")</f>
        <v>#REF!</v>
      </c>
      <c r="C1650" s="432" t="e">
        <f>#REF!</f>
        <v>#REF!</v>
      </c>
      <c r="D1650" s="433" t="e">
        <f>#REF!</f>
        <v>#REF!</v>
      </c>
      <c r="E1650" s="434">
        <f>'Паспорт-3'!E1859</f>
        <v>0</v>
      </c>
      <c r="F1650" s="435"/>
      <c r="G1650" s="436">
        <f t="shared" si="184"/>
        <v>0</v>
      </c>
      <c r="H1650" s="79" t="e">
        <f t="shared" si="185"/>
        <v>#REF!</v>
      </c>
    </row>
    <row r="1651" spans="1:8" ht="12.75" customHeight="1">
      <c r="A1651" s="893" t="s">
        <v>210</v>
      </c>
      <c r="B1651" s="894"/>
      <c r="C1651" s="894"/>
      <c r="D1651" s="894"/>
      <c r="E1651" s="894"/>
      <c r="F1651" s="894"/>
      <c r="G1651" s="895"/>
      <c r="H1651" s="79" t="e">
        <f>H1635</f>
        <v>#REF!</v>
      </c>
    </row>
    <row r="1652" spans="1:8" ht="12.75" customHeight="1">
      <c r="A1652" s="893" t="s">
        <v>230</v>
      </c>
      <c r="B1652" s="894"/>
      <c r="C1652" s="894"/>
      <c r="D1652" s="894"/>
      <c r="E1652" s="894"/>
      <c r="F1652" s="894"/>
      <c r="G1652" s="895"/>
      <c r="H1652" s="79" t="e">
        <f>H1600</f>
        <v>#REF!</v>
      </c>
    </row>
    <row r="1653" spans="1:8" ht="12.75" customHeight="1">
      <c r="A1653" s="857" t="e">
        <f>#REF!</f>
        <v>#REF!</v>
      </c>
      <c r="B1653" s="858"/>
      <c r="C1653" s="858"/>
      <c r="D1653" s="858"/>
      <c r="E1653" s="858"/>
      <c r="F1653" s="858"/>
      <c r="G1653" s="859"/>
      <c r="H1653" s="79" t="e">
        <f>H1654</f>
        <v>#REF!</v>
      </c>
    </row>
    <row r="1654" spans="1:8">
      <c r="A1654" s="417" t="s">
        <v>4</v>
      </c>
      <c r="B1654" s="896" t="s">
        <v>105</v>
      </c>
      <c r="C1654" s="897"/>
      <c r="D1654" s="897"/>
      <c r="E1654" s="900"/>
      <c r="F1654" s="900"/>
      <c r="G1654" s="901"/>
      <c r="H1654" s="79" t="e">
        <f>H1655</f>
        <v>#REF!</v>
      </c>
    </row>
    <row r="1655" spans="1:8">
      <c r="A1655" s="323" t="e">
        <f>#REF!</f>
        <v>#REF!</v>
      </c>
      <c r="B1655" s="418" t="e">
        <f>IF(#REF!&lt;&gt;"",#REF!,"")</f>
        <v>#REF!</v>
      </c>
      <c r="C1655" s="419" t="e">
        <f>#REF!</f>
        <v>#REF!</v>
      </c>
      <c r="D1655" s="420" t="e">
        <f>#REF!</f>
        <v>#REF!</v>
      </c>
      <c r="E1655" s="421">
        <f>'Паспорт-3'!E1873</f>
        <v>0</v>
      </c>
      <c r="F1655" s="422"/>
      <c r="G1655" s="425">
        <f t="shared" ref="G1655:G1669" si="186">F1655-E1655</f>
        <v>0</v>
      </c>
      <c r="H1655" s="79" t="e">
        <f t="shared" ref="H1655:H1669" si="187">IF(B1655&lt;&gt;"","Для друку","")</f>
        <v>#REF!</v>
      </c>
    </row>
    <row r="1656" spans="1:8">
      <c r="A1656" s="323" t="e">
        <f>#REF!</f>
        <v>#REF!</v>
      </c>
      <c r="B1656" s="295" t="e">
        <f>IF(#REF!&lt;&gt;"",#REF!,"")</f>
        <v>#REF!</v>
      </c>
      <c r="C1656" s="294" t="e">
        <f>#REF!</f>
        <v>#REF!</v>
      </c>
      <c r="D1656" s="293" t="e">
        <f>#REF!</f>
        <v>#REF!</v>
      </c>
      <c r="E1656" s="410">
        <f>'Паспорт-3'!E1874</f>
        <v>0</v>
      </c>
      <c r="F1656" s="411"/>
      <c r="G1656" s="426">
        <f t="shared" si="186"/>
        <v>0</v>
      </c>
      <c r="H1656" s="79" t="e">
        <f t="shared" si="187"/>
        <v>#REF!</v>
      </c>
    </row>
    <row r="1657" spans="1:8">
      <c r="A1657" s="323" t="e">
        <f>#REF!</f>
        <v>#REF!</v>
      </c>
      <c r="B1657" s="295" t="e">
        <f>IF(#REF!&lt;&gt;"",#REF!,"")</f>
        <v>#REF!</v>
      </c>
      <c r="C1657" s="294" t="e">
        <f>#REF!</f>
        <v>#REF!</v>
      </c>
      <c r="D1657" s="293" t="e">
        <f>#REF!</f>
        <v>#REF!</v>
      </c>
      <c r="E1657" s="410">
        <f>'Паспорт-3'!E1875</f>
        <v>0</v>
      </c>
      <c r="F1657" s="411"/>
      <c r="G1657" s="426">
        <f t="shared" si="186"/>
        <v>0</v>
      </c>
      <c r="H1657" s="79" t="e">
        <f t="shared" si="187"/>
        <v>#REF!</v>
      </c>
    </row>
    <row r="1658" spans="1:8">
      <c r="A1658" s="323" t="e">
        <f>#REF!</f>
        <v>#REF!</v>
      </c>
      <c r="B1658" s="295" t="e">
        <f>IF(#REF!&lt;&gt;"",#REF!,"")</f>
        <v>#REF!</v>
      </c>
      <c r="C1658" s="294" t="e">
        <f>#REF!</f>
        <v>#REF!</v>
      </c>
      <c r="D1658" s="293" t="e">
        <f>#REF!</f>
        <v>#REF!</v>
      </c>
      <c r="E1658" s="410">
        <f>'Паспорт-3'!E1876</f>
        <v>0</v>
      </c>
      <c r="F1658" s="411"/>
      <c r="G1658" s="426">
        <f t="shared" si="186"/>
        <v>0</v>
      </c>
      <c r="H1658" s="79" t="e">
        <f t="shared" si="187"/>
        <v>#REF!</v>
      </c>
    </row>
    <row r="1659" spans="1:8">
      <c r="A1659" s="323" t="e">
        <f>#REF!</f>
        <v>#REF!</v>
      </c>
      <c r="B1659" s="295" t="e">
        <f>IF(#REF!&lt;&gt;"",#REF!,"")</f>
        <v>#REF!</v>
      </c>
      <c r="C1659" s="294" t="e">
        <f>#REF!</f>
        <v>#REF!</v>
      </c>
      <c r="D1659" s="293" t="e">
        <f>#REF!</f>
        <v>#REF!</v>
      </c>
      <c r="E1659" s="410">
        <f>'Паспорт-3'!E1877</f>
        <v>0</v>
      </c>
      <c r="F1659" s="411"/>
      <c r="G1659" s="426">
        <f t="shared" si="186"/>
        <v>0</v>
      </c>
      <c r="H1659" s="79" t="e">
        <f t="shared" si="187"/>
        <v>#REF!</v>
      </c>
    </row>
    <row r="1660" spans="1:8">
      <c r="A1660" s="323" t="e">
        <f>#REF!</f>
        <v>#REF!</v>
      </c>
      <c r="B1660" s="295" t="e">
        <f>IF(#REF!&lt;&gt;"",#REF!,"")</f>
        <v>#REF!</v>
      </c>
      <c r="C1660" s="294" t="e">
        <f>#REF!</f>
        <v>#REF!</v>
      </c>
      <c r="D1660" s="293" t="e">
        <f>#REF!</f>
        <v>#REF!</v>
      </c>
      <c r="E1660" s="410">
        <f>'Паспорт-3'!E1878</f>
        <v>0</v>
      </c>
      <c r="F1660" s="411"/>
      <c r="G1660" s="426">
        <f t="shared" si="186"/>
        <v>0</v>
      </c>
      <c r="H1660" s="79" t="e">
        <f t="shared" si="187"/>
        <v>#REF!</v>
      </c>
    </row>
    <row r="1661" spans="1:8">
      <c r="A1661" s="323" t="e">
        <f>#REF!</f>
        <v>#REF!</v>
      </c>
      <c r="B1661" s="295" t="e">
        <f>IF(#REF!&lt;&gt;"",#REF!,"")</f>
        <v>#REF!</v>
      </c>
      <c r="C1661" s="294" t="e">
        <f>#REF!</f>
        <v>#REF!</v>
      </c>
      <c r="D1661" s="293" t="e">
        <f>#REF!</f>
        <v>#REF!</v>
      </c>
      <c r="E1661" s="410">
        <f>'Паспорт-3'!E1879</f>
        <v>0</v>
      </c>
      <c r="F1661" s="411"/>
      <c r="G1661" s="426">
        <f t="shared" si="186"/>
        <v>0</v>
      </c>
      <c r="H1661" s="79" t="e">
        <f t="shared" si="187"/>
        <v>#REF!</v>
      </c>
    </row>
    <row r="1662" spans="1:8">
      <c r="A1662" s="323" t="e">
        <f>#REF!</f>
        <v>#REF!</v>
      </c>
      <c r="B1662" s="295" t="e">
        <f>IF(#REF!&lt;&gt;"",#REF!,"")</f>
        <v>#REF!</v>
      </c>
      <c r="C1662" s="294" t="e">
        <f>#REF!</f>
        <v>#REF!</v>
      </c>
      <c r="D1662" s="293" t="e">
        <f>#REF!</f>
        <v>#REF!</v>
      </c>
      <c r="E1662" s="410">
        <f>'Паспорт-3'!E1880</f>
        <v>0</v>
      </c>
      <c r="F1662" s="411"/>
      <c r="G1662" s="426">
        <f t="shared" si="186"/>
        <v>0</v>
      </c>
      <c r="H1662" s="79" t="e">
        <f t="shared" si="187"/>
        <v>#REF!</v>
      </c>
    </row>
    <row r="1663" spans="1:8">
      <c r="A1663" s="323" t="e">
        <f>#REF!</f>
        <v>#REF!</v>
      </c>
      <c r="B1663" s="295" t="e">
        <f>IF(#REF!&lt;&gt;"",#REF!,"")</f>
        <v>#REF!</v>
      </c>
      <c r="C1663" s="294" t="e">
        <f>#REF!</f>
        <v>#REF!</v>
      </c>
      <c r="D1663" s="293" t="e">
        <f>#REF!</f>
        <v>#REF!</v>
      </c>
      <c r="E1663" s="410">
        <f>'Паспорт-3'!E1881</f>
        <v>0</v>
      </c>
      <c r="F1663" s="411"/>
      <c r="G1663" s="426">
        <f t="shared" si="186"/>
        <v>0</v>
      </c>
      <c r="H1663" s="79" t="e">
        <f t="shared" si="187"/>
        <v>#REF!</v>
      </c>
    </row>
    <row r="1664" spans="1:8">
      <c r="A1664" s="323" t="e">
        <f>#REF!</f>
        <v>#REF!</v>
      </c>
      <c r="B1664" s="295" t="e">
        <f>IF(#REF!&lt;&gt;"",#REF!,"")</f>
        <v>#REF!</v>
      </c>
      <c r="C1664" s="294" t="e">
        <f>#REF!</f>
        <v>#REF!</v>
      </c>
      <c r="D1664" s="293" t="e">
        <f>#REF!</f>
        <v>#REF!</v>
      </c>
      <c r="E1664" s="410">
        <f>'Паспорт-3'!E1882</f>
        <v>0</v>
      </c>
      <c r="F1664" s="411"/>
      <c r="G1664" s="426">
        <f t="shared" si="186"/>
        <v>0</v>
      </c>
      <c r="H1664" s="79" t="e">
        <f t="shared" si="187"/>
        <v>#REF!</v>
      </c>
    </row>
    <row r="1665" spans="1:8">
      <c r="A1665" s="323" t="e">
        <f>#REF!</f>
        <v>#REF!</v>
      </c>
      <c r="B1665" s="295" t="e">
        <f>IF(#REF!&lt;&gt;"",#REF!,"")</f>
        <v>#REF!</v>
      </c>
      <c r="C1665" s="294" t="e">
        <f>#REF!</f>
        <v>#REF!</v>
      </c>
      <c r="D1665" s="293" t="e">
        <f>#REF!</f>
        <v>#REF!</v>
      </c>
      <c r="E1665" s="410">
        <f>'Паспорт-3'!E1883</f>
        <v>0</v>
      </c>
      <c r="F1665" s="411"/>
      <c r="G1665" s="426">
        <f t="shared" si="186"/>
        <v>0</v>
      </c>
      <c r="H1665" s="79" t="e">
        <f t="shared" si="187"/>
        <v>#REF!</v>
      </c>
    </row>
    <row r="1666" spans="1:8">
      <c r="A1666" s="323" t="e">
        <f>#REF!</f>
        <v>#REF!</v>
      </c>
      <c r="B1666" s="295" t="e">
        <f>IF(#REF!&lt;&gt;"",#REF!,"")</f>
        <v>#REF!</v>
      </c>
      <c r="C1666" s="294" t="e">
        <f>#REF!</f>
        <v>#REF!</v>
      </c>
      <c r="D1666" s="293" t="e">
        <f>#REF!</f>
        <v>#REF!</v>
      </c>
      <c r="E1666" s="410">
        <f>'Паспорт-3'!E1884</f>
        <v>0</v>
      </c>
      <c r="F1666" s="411"/>
      <c r="G1666" s="426">
        <f t="shared" si="186"/>
        <v>0</v>
      </c>
      <c r="H1666" s="79" t="e">
        <f t="shared" si="187"/>
        <v>#REF!</v>
      </c>
    </row>
    <row r="1667" spans="1:8">
      <c r="A1667" s="323" t="e">
        <f>#REF!</f>
        <v>#REF!</v>
      </c>
      <c r="B1667" s="295" t="e">
        <f>IF(#REF!&lt;&gt;"",#REF!,"")</f>
        <v>#REF!</v>
      </c>
      <c r="C1667" s="294" t="e">
        <f>#REF!</f>
        <v>#REF!</v>
      </c>
      <c r="D1667" s="293" t="e">
        <f>#REF!</f>
        <v>#REF!</v>
      </c>
      <c r="E1667" s="410">
        <f>'Паспорт-3'!E1885</f>
        <v>0</v>
      </c>
      <c r="F1667" s="411"/>
      <c r="G1667" s="426">
        <f t="shared" si="186"/>
        <v>0</v>
      </c>
      <c r="H1667" s="79" t="e">
        <f t="shared" si="187"/>
        <v>#REF!</v>
      </c>
    </row>
    <row r="1668" spans="1:8">
      <c r="A1668" s="323" t="e">
        <f>#REF!</f>
        <v>#REF!</v>
      </c>
      <c r="B1668" s="295" t="e">
        <f>IF(#REF!&lt;&gt;"",#REF!,"")</f>
        <v>#REF!</v>
      </c>
      <c r="C1668" s="294" t="e">
        <f>#REF!</f>
        <v>#REF!</v>
      </c>
      <c r="D1668" s="293" t="e">
        <f>#REF!</f>
        <v>#REF!</v>
      </c>
      <c r="E1668" s="410">
        <f>'Паспорт-3'!E1886</f>
        <v>0</v>
      </c>
      <c r="F1668" s="411"/>
      <c r="G1668" s="426">
        <f t="shared" si="186"/>
        <v>0</v>
      </c>
      <c r="H1668" s="79" t="e">
        <f t="shared" si="187"/>
        <v>#REF!</v>
      </c>
    </row>
    <row r="1669" spans="1:8">
      <c r="A1669" s="430" t="e">
        <f>#REF!</f>
        <v>#REF!</v>
      </c>
      <c r="B1669" s="431" t="e">
        <f>IF(#REF!&lt;&gt;"",#REF!,"")</f>
        <v>#REF!</v>
      </c>
      <c r="C1669" s="432" t="e">
        <f>#REF!</f>
        <v>#REF!</v>
      </c>
      <c r="D1669" s="433" t="e">
        <f>#REF!</f>
        <v>#REF!</v>
      </c>
      <c r="E1669" s="434">
        <f>'Паспорт-3'!E1887</f>
        <v>0</v>
      </c>
      <c r="F1669" s="435"/>
      <c r="G1669" s="436">
        <f t="shared" si="186"/>
        <v>0</v>
      </c>
      <c r="H1669" s="79" t="e">
        <f t="shared" si="187"/>
        <v>#REF!</v>
      </c>
    </row>
    <row r="1670" spans="1:8" ht="12.75" customHeight="1">
      <c r="A1670" s="893" t="s">
        <v>210</v>
      </c>
      <c r="B1670" s="894"/>
      <c r="C1670" s="894"/>
      <c r="D1670" s="894"/>
      <c r="E1670" s="894"/>
      <c r="F1670" s="894"/>
      <c r="G1670" s="895"/>
      <c r="H1670" s="79" t="e">
        <f>H1654</f>
        <v>#REF!</v>
      </c>
    </row>
    <row r="1671" spans="1:8">
      <c r="A1671" s="417" t="e">
        <f>#REF!</f>
        <v>#REF!</v>
      </c>
      <c r="B1671" s="896" t="s">
        <v>106</v>
      </c>
      <c r="C1671" s="897"/>
      <c r="D1671" s="897"/>
      <c r="E1671" s="897"/>
      <c r="F1671" s="897"/>
      <c r="G1671" s="902"/>
      <c r="H1671" s="79" t="e">
        <f>H1672</f>
        <v>#REF!</v>
      </c>
    </row>
    <row r="1672" spans="1:8">
      <c r="A1672" s="323" t="e">
        <f>#REF!</f>
        <v>#REF!</v>
      </c>
      <c r="B1672" s="418" t="e">
        <f>IF(#REF!&lt;&gt;"",#REF!,"")</f>
        <v>#REF!</v>
      </c>
      <c r="C1672" s="419" t="e">
        <f>#REF!</f>
        <v>#REF!</v>
      </c>
      <c r="D1672" s="420" t="e">
        <f>#REF!</f>
        <v>#REF!</v>
      </c>
      <c r="E1672" s="427">
        <f>'Паспорт-3'!E1889</f>
        <v>0</v>
      </c>
      <c r="F1672" s="428"/>
      <c r="G1672" s="429">
        <f t="shared" ref="G1672:G1686" si="188">F1672-E1672</f>
        <v>0</v>
      </c>
      <c r="H1672" s="79" t="e">
        <f t="shared" ref="H1672:H1686" si="189">IF(B1672&lt;&gt;"","Для друку","")</f>
        <v>#REF!</v>
      </c>
    </row>
    <row r="1673" spans="1:8">
      <c r="A1673" s="323" t="e">
        <f>#REF!</f>
        <v>#REF!</v>
      </c>
      <c r="B1673" s="295" t="e">
        <f>IF(#REF!&lt;&gt;"",#REF!,"")</f>
        <v>#REF!</v>
      </c>
      <c r="C1673" s="294" t="e">
        <f>#REF!</f>
        <v>#REF!</v>
      </c>
      <c r="D1673" s="293" t="e">
        <f>#REF!</f>
        <v>#REF!</v>
      </c>
      <c r="E1673" s="410">
        <f>'Паспорт-3'!E1890</f>
        <v>0</v>
      </c>
      <c r="F1673" s="411"/>
      <c r="G1673" s="426">
        <f t="shared" si="188"/>
        <v>0</v>
      </c>
      <c r="H1673" s="79" t="e">
        <f t="shared" si="189"/>
        <v>#REF!</v>
      </c>
    </row>
    <row r="1674" spans="1:8">
      <c r="A1674" s="323" t="e">
        <f>#REF!</f>
        <v>#REF!</v>
      </c>
      <c r="B1674" s="295" t="e">
        <f>IF(#REF!&lt;&gt;"",#REF!,"")</f>
        <v>#REF!</v>
      </c>
      <c r="C1674" s="294" t="e">
        <f>#REF!</f>
        <v>#REF!</v>
      </c>
      <c r="D1674" s="293" t="e">
        <f>#REF!</f>
        <v>#REF!</v>
      </c>
      <c r="E1674" s="410">
        <f>'Паспорт-3'!E1891</f>
        <v>0</v>
      </c>
      <c r="F1674" s="411"/>
      <c r="G1674" s="426">
        <f t="shared" si="188"/>
        <v>0</v>
      </c>
      <c r="H1674" s="79" t="e">
        <f t="shared" si="189"/>
        <v>#REF!</v>
      </c>
    </row>
    <row r="1675" spans="1:8">
      <c r="A1675" s="323" t="e">
        <f>#REF!</f>
        <v>#REF!</v>
      </c>
      <c r="B1675" s="295" t="e">
        <f>IF(#REF!&lt;&gt;"",#REF!,"")</f>
        <v>#REF!</v>
      </c>
      <c r="C1675" s="294" t="e">
        <f>#REF!</f>
        <v>#REF!</v>
      </c>
      <c r="D1675" s="293" t="e">
        <f>#REF!</f>
        <v>#REF!</v>
      </c>
      <c r="E1675" s="410">
        <f>'Паспорт-3'!E1892</f>
        <v>0</v>
      </c>
      <c r="F1675" s="411"/>
      <c r="G1675" s="426">
        <f t="shared" si="188"/>
        <v>0</v>
      </c>
      <c r="H1675" s="79" t="e">
        <f t="shared" si="189"/>
        <v>#REF!</v>
      </c>
    </row>
    <row r="1676" spans="1:8">
      <c r="A1676" s="323" t="e">
        <f>#REF!</f>
        <v>#REF!</v>
      </c>
      <c r="B1676" s="295" t="e">
        <f>IF(#REF!&lt;&gt;"",#REF!,"")</f>
        <v>#REF!</v>
      </c>
      <c r="C1676" s="294" t="e">
        <f>#REF!</f>
        <v>#REF!</v>
      </c>
      <c r="D1676" s="293" t="e">
        <f>#REF!</f>
        <v>#REF!</v>
      </c>
      <c r="E1676" s="410">
        <f>'Паспорт-3'!E1893</f>
        <v>0</v>
      </c>
      <c r="F1676" s="411"/>
      <c r="G1676" s="426">
        <f t="shared" si="188"/>
        <v>0</v>
      </c>
      <c r="H1676" s="79" t="e">
        <f t="shared" si="189"/>
        <v>#REF!</v>
      </c>
    </row>
    <row r="1677" spans="1:8">
      <c r="A1677" s="323" t="e">
        <f>#REF!</f>
        <v>#REF!</v>
      </c>
      <c r="B1677" s="295" t="e">
        <f>IF(#REF!&lt;&gt;"",#REF!,"")</f>
        <v>#REF!</v>
      </c>
      <c r="C1677" s="294" t="e">
        <f>#REF!</f>
        <v>#REF!</v>
      </c>
      <c r="D1677" s="293" t="e">
        <f>#REF!</f>
        <v>#REF!</v>
      </c>
      <c r="E1677" s="410">
        <f>'Паспорт-3'!E1894</f>
        <v>0</v>
      </c>
      <c r="F1677" s="411"/>
      <c r="G1677" s="426">
        <f t="shared" si="188"/>
        <v>0</v>
      </c>
      <c r="H1677" s="79" t="e">
        <f t="shared" si="189"/>
        <v>#REF!</v>
      </c>
    </row>
    <row r="1678" spans="1:8">
      <c r="A1678" s="323" t="e">
        <f>#REF!</f>
        <v>#REF!</v>
      </c>
      <c r="B1678" s="295" t="e">
        <f>IF(#REF!&lt;&gt;"",#REF!,"")</f>
        <v>#REF!</v>
      </c>
      <c r="C1678" s="294" t="e">
        <f>#REF!</f>
        <v>#REF!</v>
      </c>
      <c r="D1678" s="293" t="e">
        <f>#REF!</f>
        <v>#REF!</v>
      </c>
      <c r="E1678" s="410">
        <f>'Паспорт-3'!E1895</f>
        <v>0</v>
      </c>
      <c r="F1678" s="411"/>
      <c r="G1678" s="426">
        <f t="shared" si="188"/>
        <v>0</v>
      </c>
      <c r="H1678" s="79" t="e">
        <f t="shared" si="189"/>
        <v>#REF!</v>
      </c>
    </row>
    <row r="1679" spans="1:8">
      <c r="A1679" s="323" t="e">
        <f>#REF!</f>
        <v>#REF!</v>
      </c>
      <c r="B1679" s="295" t="e">
        <f>IF(#REF!&lt;&gt;"",#REF!,"")</f>
        <v>#REF!</v>
      </c>
      <c r="C1679" s="294" t="e">
        <f>#REF!</f>
        <v>#REF!</v>
      </c>
      <c r="D1679" s="293" t="e">
        <f>#REF!</f>
        <v>#REF!</v>
      </c>
      <c r="E1679" s="410">
        <f>'Паспорт-3'!E1896</f>
        <v>0</v>
      </c>
      <c r="F1679" s="411"/>
      <c r="G1679" s="426">
        <f t="shared" si="188"/>
        <v>0</v>
      </c>
      <c r="H1679" s="79" t="e">
        <f t="shared" si="189"/>
        <v>#REF!</v>
      </c>
    </row>
    <row r="1680" spans="1:8">
      <c r="A1680" s="323" t="e">
        <f>#REF!</f>
        <v>#REF!</v>
      </c>
      <c r="B1680" s="295" t="e">
        <f>IF(#REF!&lt;&gt;"",#REF!,"")</f>
        <v>#REF!</v>
      </c>
      <c r="C1680" s="294" t="e">
        <f>#REF!</f>
        <v>#REF!</v>
      </c>
      <c r="D1680" s="293" t="e">
        <f>#REF!</f>
        <v>#REF!</v>
      </c>
      <c r="E1680" s="410">
        <f>'Паспорт-3'!E1897</f>
        <v>0</v>
      </c>
      <c r="F1680" s="411"/>
      <c r="G1680" s="426">
        <f t="shared" si="188"/>
        <v>0</v>
      </c>
      <c r="H1680" s="79" t="e">
        <f t="shared" si="189"/>
        <v>#REF!</v>
      </c>
    </row>
    <row r="1681" spans="1:8">
      <c r="A1681" s="323" t="e">
        <f>#REF!</f>
        <v>#REF!</v>
      </c>
      <c r="B1681" s="295" t="e">
        <f>IF(#REF!&lt;&gt;"",#REF!,"")</f>
        <v>#REF!</v>
      </c>
      <c r="C1681" s="294" t="e">
        <f>#REF!</f>
        <v>#REF!</v>
      </c>
      <c r="D1681" s="293" t="e">
        <f>#REF!</f>
        <v>#REF!</v>
      </c>
      <c r="E1681" s="410">
        <f>'Паспорт-3'!E1898</f>
        <v>0</v>
      </c>
      <c r="F1681" s="411"/>
      <c r="G1681" s="426">
        <f t="shared" si="188"/>
        <v>0</v>
      </c>
      <c r="H1681" s="79" t="e">
        <f t="shared" si="189"/>
        <v>#REF!</v>
      </c>
    </row>
    <row r="1682" spans="1:8">
      <c r="A1682" s="323" t="e">
        <f>#REF!</f>
        <v>#REF!</v>
      </c>
      <c r="B1682" s="295" t="e">
        <f>IF(#REF!&lt;&gt;"",#REF!,"")</f>
        <v>#REF!</v>
      </c>
      <c r="C1682" s="294" t="e">
        <f>#REF!</f>
        <v>#REF!</v>
      </c>
      <c r="D1682" s="293" t="e">
        <f>#REF!</f>
        <v>#REF!</v>
      </c>
      <c r="E1682" s="410">
        <f>'Паспорт-3'!E1899</f>
        <v>0</v>
      </c>
      <c r="F1682" s="411"/>
      <c r="G1682" s="426">
        <f t="shared" si="188"/>
        <v>0</v>
      </c>
      <c r="H1682" s="79" t="e">
        <f t="shared" si="189"/>
        <v>#REF!</v>
      </c>
    </row>
    <row r="1683" spans="1:8">
      <c r="A1683" s="323" t="e">
        <f>#REF!</f>
        <v>#REF!</v>
      </c>
      <c r="B1683" s="295" t="e">
        <f>IF(#REF!&lt;&gt;"",#REF!,"")</f>
        <v>#REF!</v>
      </c>
      <c r="C1683" s="294" t="e">
        <f>#REF!</f>
        <v>#REF!</v>
      </c>
      <c r="D1683" s="293" t="e">
        <f>#REF!</f>
        <v>#REF!</v>
      </c>
      <c r="E1683" s="410">
        <f>'Паспорт-3'!E1900</f>
        <v>0</v>
      </c>
      <c r="F1683" s="411"/>
      <c r="G1683" s="426">
        <f t="shared" si="188"/>
        <v>0</v>
      </c>
      <c r="H1683" s="79" t="e">
        <f t="shared" si="189"/>
        <v>#REF!</v>
      </c>
    </row>
    <row r="1684" spans="1:8">
      <c r="A1684" s="323" t="e">
        <f>#REF!</f>
        <v>#REF!</v>
      </c>
      <c r="B1684" s="295" t="e">
        <f>IF(#REF!&lt;&gt;"",#REF!,"")</f>
        <v>#REF!</v>
      </c>
      <c r="C1684" s="294" t="e">
        <f>#REF!</f>
        <v>#REF!</v>
      </c>
      <c r="D1684" s="293" t="e">
        <f>#REF!</f>
        <v>#REF!</v>
      </c>
      <c r="E1684" s="410">
        <f>'Паспорт-3'!E1901</f>
        <v>0</v>
      </c>
      <c r="F1684" s="411"/>
      <c r="G1684" s="426">
        <f t="shared" si="188"/>
        <v>0</v>
      </c>
      <c r="H1684" s="79" t="e">
        <f t="shared" si="189"/>
        <v>#REF!</v>
      </c>
    </row>
    <row r="1685" spans="1:8">
      <c r="A1685" s="323" t="e">
        <f>#REF!</f>
        <v>#REF!</v>
      </c>
      <c r="B1685" s="295" t="e">
        <f>IF(#REF!&lt;&gt;"",#REF!,"")</f>
        <v>#REF!</v>
      </c>
      <c r="C1685" s="294" t="e">
        <f>#REF!</f>
        <v>#REF!</v>
      </c>
      <c r="D1685" s="293" t="e">
        <f>#REF!</f>
        <v>#REF!</v>
      </c>
      <c r="E1685" s="410">
        <f>'Паспорт-3'!E1902</f>
        <v>0</v>
      </c>
      <c r="F1685" s="411"/>
      <c r="G1685" s="426">
        <f t="shared" si="188"/>
        <v>0</v>
      </c>
      <c r="H1685" s="79" t="e">
        <f t="shared" si="189"/>
        <v>#REF!</v>
      </c>
    </row>
    <row r="1686" spans="1:8">
      <c r="A1686" s="430" t="e">
        <f>#REF!</f>
        <v>#REF!</v>
      </c>
      <c r="B1686" s="431" t="e">
        <f>IF(#REF!&lt;&gt;"",#REF!,"")</f>
        <v>#REF!</v>
      </c>
      <c r="C1686" s="432" t="e">
        <f>#REF!</f>
        <v>#REF!</v>
      </c>
      <c r="D1686" s="433" t="e">
        <f>#REF!</f>
        <v>#REF!</v>
      </c>
      <c r="E1686" s="434">
        <f>'Паспорт-3'!E1903</f>
        <v>0</v>
      </c>
      <c r="F1686" s="435"/>
      <c r="G1686" s="436">
        <f t="shared" si="188"/>
        <v>0</v>
      </c>
      <c r="H1686" s="79" t="e">
        <f t="shared" si="189"/>
        <v>#REF!</v>
      </c>
    </row>
    <row r="1687" spans="1:8" ht="12.75" customHeight="1">
      <c r="A1687" s="893" t="s">
        <v>210</v>
      </c>
      <c r="B1687" s="894"/>
      <c r="C1687" s="894"/>
      <c r="D1687" s="894"/>
      <c r="E1687" s="894"/>
      <c r="F1687" s="894"/>
      <c r="G1687" s="895"/>
      <c r="H1687" s="79" t="e">
        <f>H1671</f>
        <v>#REF!</v>
      </c>
    </row>
    <row r="1688" spans="1:8">
      <c r="A1688" s="423" t="e">
        <f>#REF!</f>
        <v>#REF!</v>
      </c>
      <c r="B1688" s="896" t="s">
        <v>107</v>
      </c>
      <c r="C1688" s="897"/>
      <c r="D1688" s="897"/>
      <c r="E1688" s="898"/>
      <c r="F1688" s="898"/>
      <c r="G1688" s="899"/>
      <c r="H1688" s="79" t="e">
        <f>H1689</f>
        <v>#REF!</v>
      </c>
    </row>
    <row r="1689" spans="1:8">
      <c r="A1689" s="323" t="e">
        <f>#REF!</f>
        <v>#REF!</v>
      </c>
      <c r="B1689" s="418" t="e">
        <f>IF(#REF!&lt;&gt;"",#REF!,"")</f>
        <v>#REF!</v>
      </c>
      <c r="C1689" s="419" t="e">
        <f>#REF!</f>
        <v>#REF!</v>
      </c>
      <c r="D1689" s="420" t="e">
        <f>#REF!</f>
        <v>#REF!</v>
      </c>
      <c r="E1689" s="421">
        <f>'Паспорт-3'!E1905</f>
        <v>0</v>
      </c>
      <c r="F1689" s="422"/>
      <c r="G1689" s="425">
        <f t="shared" ref="G1689:G1703" si="190">F1689-E1689</f>
        <v>0</v>
      </c>
      <c r="H1689" s="79" t="e">
        <f t="shared" ref="H1689:H1703" si="191">IF(B1689&lt;&gt;"","Для друку","")</f>
        <v>#REF!</v>
      </c>
    </row>
    <row r="1690" spans="1:8">
      <c r="A1690" s="323" t="e">
        <f>#REF!</f>
        <v>#REF!</v>
      </c>
      <c r="B1690" s="295" t="e">
        <f>IF(#REF!&lt;&gt;"",#REF!,"")</f>
        <v>#REF!</v>
      </c>
      <c r="C1690" s="294" t="e">
        <f>#REF!</f>
        <v>#REF!</v>
      </c>
      <c r="D1690" s="293" t="e">
        <f>#REF!</f>
        <v>#REF!</v>
      </c>
      <c r="E1690" s="410">
        <f>'Паспорт-3'!E1906</f>
        <v>0</v>
      </c>
      <c r="F1690" s="411"/>
      <c r="G1690" s="426">
        <f t="shared" si="190"/>
        <v>0</v>
      </c>
      <c r="H1690" s="79" t="e">
        <f t="shared" si="191"/>
        <v>#REF!</v>
      </c>
    </row>
    <row r="1691" spans="1:8">
      <c r="A1691" s="323" t="e">
        <f>#REF!</f>
        <v>#REF!</v>
      </c>
      <c r="B1691" s="295" t="e">
        <f>IF(#REF!&lt;&gt;"",#REF!,"")</f>
        <v>#REF!</v>
      </c>
      <c r="C1691" s="294" t="e">
        <f>#REF!</f>
        <v>#REF!</v>
      </c>
      <c r="D1691" s="293" t="e">
        <f>#REF!</f>
        <v>#REF!</v>
      </c>
      <c r="E1691" s="410">
        <f>'Паспорт-3'!E1907</f>
        <v>0</v>
      </c>
      <c r="F1691" s="411"/>
      <c r="G1691" s="426">
        <f t="shared" si="190"/>
        <v>0</v>
      </c>
      <c r="H1691" s="79" t="e">
        <f t="shared" si="191"/>
        <v>#REF!</v>
      </c>
    </row>
    <row r="1692" spans="1:8">
      <c r="A1692" s="323" t="e">
        <f>#REF!</f>
        <v>#REF!</v>
      </c>
      <c r="B1692" s="295" t="e">
        <f>IF(#REF!&lt;&gt;"",#REF!,"")</f>
        <v>#REF!</v>
      </c>
      <c r="C1692" s="294" t="e">
        <f>#REF!</f>
        <v>#REF!</v>
      </c>
      <c r="D1692" s="293" t="e">
        <f>#REF!</f>
        <v>#REF!</v>
      </c>
      <c r="E1692" s="410">
        <f>'Паспорт-3'!E1908</f>
        <v>0</v>
      </c>
      <c r="F1692" s="411"/>
      <c r="G1692" s="426">
        <f t="shared" si="190"/>
        <v>0</v>
      </c>
      <c r="H1692" s="79" t="e">
        <f t="shared" si="191"/>
        <v>#REF!</v>
      </c>
    </row>
    <row r="1693" spans="1:8">
      <c r="A1693" s="323" t="e">
        <f>#REF!</f>
        <v>#REF!</v>
      </c>
      <c r="B1693" s="295" t="e">
        <f>IF(#REF!&lt;&gt;"",#REF!,"")</f>
        <v>#REF!</v>
      </c>
      <c r="C1693" s="294" t="e">
        <f>#REF!</f>
        <v>#REF!</v>
      </c>
      <c r="D1693" s="293" t="e">
        <f>#REF!</f>
        <v>#REF!</v>
      </c>
      <c r="E1693" s="410">
        <f>'Паспорт-3'!E1909</f>
        <v>0</v>
      </c>
      <c r="F1693" s="411"/>
      <c r="G1693" s="426">
        <f t="shared" si="190"/>
        <v>0</v>
      </c>
      <c r="H1693" s="79" t="e">
        <f t="shared" si="191"/>
        <v>#REF!</v>
      </c>
    </row>
    <row r="1694" spans="1:8">
      <c r="A1694" s="323" t="e">
        <f>#REF!</f>
        <v>#REF!</v>
      </c>
      <c r="B1694" s="295" t="e">
        <f>IF(#REF!&lt;&gt;"",#REF!,"")</f>
        <v>#REF!</v>
      </c>
      <c r="C1694" s="294" t="e">
        <f>#REF!</f>
        <v>#REF!</v>
      </c>
      <c r="D1694" s="293" t="e">
        <f>#REF!</f>
        <v>#REF!</v>
      </c>
      <c r="E1694" s="410">
        <f>'Паспорт-3'!E1910</f>
        <v>0</v>
      </c>
      <c r="F1694" s="411"/>
      <c r="G1694" s="426">
        <f t="shared" si="190"/>
        <v>0</v>
      </c>
      <c r="H1694" s="79" t="e">
        <f t="shared" si="191"/>
        <v>#REF!</v>
      </c>
    </row>
    <row r="1695" spans="1:8">
      <c r="A1695" s="323" t="e">
        <f>#REF!</f>
        <v>#REF!</v>
      </c>
      <c r="B1695" s="295" t="e">
        <f>IF(#REF!&lt;&gt;"",#REF!,"")</f>
        <v>#REF!</v>
      </c>
      <c r="C1695" s="294" t="e">
        <f>#REF!</f>
        <v>#REF!</v>
      </c>
      <c r="D1695" s="293" t="e">
        <f>#REF!</f>
        <v>#REF!</v>
      </c>
      <c r="E1695" s="410">
        <f>'Паспорт-3'!E1911</f>
        <v>0</v>
      </c>
      <c r="F1695" s="411"/>
      <c r="G1695" s="426">
        <f t="shared" si="190"/>
        <v>0</v>
      </c>
      <c r="H1695" s="79" t="e">
        <f t="shared" si="191"/>
        <v>#REF!</v>
      </c>
    </row>
    <row r="1696" spans="1:8">
      <c r="A1696" s="323" t="e">
        <f>#REF!</f>
        <v>#REF!</v>
      </c>
      <c r="B1696" s="295" t="e">
        <f>IF(#REF!&lt;&gt;"",#REF!,"")</f>
        <v>#REF!</v>
      </c>
      <c r="C1696" s="294" t="e">
        <f>#REF!</f>
        <v>#REF!</v>
      </c>
      <c r="D1696" s="293" t="e">
        <f>#REF!</f>
        <v>#REF!</v>
      </c>
      <c r="E1696" s="410">
        <f>'Паспорт-3'!E1912</f>
        <v>0</v>
      </c>
      <c r="F1696" s="411"/>
      <c r="G1696" s="426">
        <f t="shared" si="190"/>
        <v>0</v>
      </c>
      <c r="H1696" s="79" t="e">
        <f t="shared" si="191"/>
        <v>#REF!</v>
      </c>
    </row>
    <row r="1697" spans="1:8">
      <c r="A1697" s="323" t="e">
        <f>#REF!</f>
        <v>#REF!</v>
      </c>
      <c r="B1697" s="295" t="e">
        <f>IF(#REF!&lt;&gt;"",#REF!,"")</f>
        <v>#REF!</v>
      </c>
      <c r="C1697" s="294" t="e">
        <f>#REF!</f>
        <v>#REF!</v>
      </c>
      <c r="D1697" s="293" t="e">
        <f>#REF!</f>
        <v>#REF!</v>
      </c>
      <c r="E1697" s="410">
        <f>'Паспорт-3'!E1913</f>
        <v>0</v>
      </c>
      <c r="F1697" s="411"/>
      <c r="G1697" s="426">
        <f t="shared" si="190"/>
        <v>0</v>
      </c>
      <c r="H1697" s="79" t="e">
        <f t="shared" si="191"/>
        <v>#REF!</v>
      </c>
    </row>
    <row r="1698" spans="1:8">
      <c r="A1698" s="323" t="e">
        <f>#REF!</f>
        <v>#REF!</v>
      </c>
      <c r="B1698" s="295" t="e">
        <f>IF(#REF!&lt;&gt;"",#REF!,"")</f>
        <v>#REF!</v>
      </c>
      <c r="C1698" s="294" t="e">
        <f>#REF!</f>
        <v>#REF!</v>
      </c>
      <c r="D1698" s="293" t="e">
        <f>#REF!</f>
        <v>#REF!</v>
      </c>
      <c r="E1698" s="410">
        <f>'Паспорт-3'!E1914</f>
        <v>0</v>
      </c>
      <c r="F1698" s="411"/>
      <c r="G1698" s="426">
        <f t="shared" si="190"/>
        <v>0</v>
      </c>
      <c r="H1698" s="79" t="e">
        <f t="shared" si="191"/>
        <v>#REF!</v>
      </c>
    </row>
    <row r="1699" spans="1:8">
      <c r="A1699" s="323" t="e">
        <f>#REF!</f>
        <v>#REF!</v>
      </c>
      <c r="B1699" s="295" t="e">
        <f>IF(#REF!&lt;&gt;"",#REF!,"")</f>
        <v>#REF!</v>
      </c>
      <c r="C1699" s="294" t="e">
        <f>#REF!</f>
        <v>#REF!</v>
      </c>
      <c r="D1699" s="293" t="e">
        <f>#REF!</f>
        <v>#REF!</v>
      </c>
      <c r="E1699" s="410">
        <f>'Паспорт-3'!E1915</f>
        <v>0</v>
      </c>
      <c r="F1699" s="411"/>
      <c r="G1699" s="426">
        <f t="shared" si="190"/>
        <v>0</v>
      </c>
      <c r="H1699" s="79" t="e">
        <f t="shared" si="191"/>
        <v>#REF!</v>
      </c>
    </row>
    <row r="1700" spans="1:8">
      <c r="A1700" s="323" t="e">
        <f>#REF!</f>
        <v>#REF!</v>
      </c>
      <c r="B1700" s="295" t="e">
        <f>IF(#REF!&lt;&gt;"",#REF!,"")</f>
        <v>#REF!</v>
      </c>
      <c r="C1700" s="294" t="e">
        <f>#REF!</f>
        <v>#REF!</v>
      </c>
      <c r="D1700" s="293" t="e">
        <f>#REF!</f>
        <v>#REF!</v>
      </c>
      <c r="E1700" s="410">
        <f>'Паспорт-3'!E1916</f>
        <v>0</v>
      </c>
      <c r="F1700" s="411"/>
      <c r="G1700" s="426">
        <f t="shared" si="190"/>
        <v>0</v>
      </c>
      <c r="H1700" s="79" t="e">
        <f t="shared" si="191"/>
        <v>#REF!</v>
      </c>
    </row>
    <row r="1701" spans="1:8">
      <c r="A1701" s="323" t="e">
        <f>#REF!</f>
        <v>#REF!</v>
      </c>
      <c r="B1701" s="295" t="e">
        <f>IF(#REF!&lt;&gt;"",#REF!,"")</f>
        <v>#REF!</v>
      </c>
      <c r="C1701" s="294" t="e">
        <f>#REF!</f>
        <v>#REF!</v>
      </c>
      <c r="D1701" s="293" t="e">
        <f>#REF!</f>
        <v>#REF!</v>
      </c>
      <c r="E1701" s="410">
        <f>'Паспорт-3'!E1917</f>
        <v>0</v>
      </c>
      <c r="F1701" s="411"/>
      <c r="G1701" s="426">
        <f t="shared" si="190"/>
        <v>0</v>
      </c>
      <c r="H1701" s="79" t="e">
        <f t="shared" si="191"/>
        <v>#REF!</v>
      </c>
    </row>
    <row r="1702" spans="1:8">
      <c r="A1702" s="323" t="e">
        <f>#REF!</f>
        <v>#REF!</v>
      </c>
      <c r="B1702" s="295" t="e">
        <f>IF(#REF!&lt;&gt;"",#REF!,"")</f>
        <v>#REF!</v>
      </c>
      <c r="C1702" s="294" t="e">
        <f>#REF!</f>
        <v>#REF!</v>
      </c>
      <c r="D1702" s="293" t="e">
        <f>#REF!</f>
        <v>#REF!</v>
      </c>
      <c r="E1702" s="410">
        <f>'Паспорт-3'!E1918</f>
        <v>0</v>
      </c>
      <c r="F1702" s="411"/>
      <c r="G1702" s="426">
        <f t="shared" si="190"/>
        <v>0</v>
      </c>
      <c r="H1702" s="79" t="e">
        <f t="shared" si="191"/>
        <v>#REF!</v>
      </c>
    </row>
    <row r="1703" spans="1:8">
      <c r="A1703" s="430" t="e">
        <f>#REF!</f>
        <v>#REF!</v>
      </c>
      <c r="B1703" s="431" t="e">
        <f>IF(#REF!&lt;&gt;"",#REF!,"")</f>
        <v>#REF!</v>
      </c>
      <c r="C1703" s="432" t="e">
        <f>#REF!</f>
        <v>#REF!</v>
      </c>
      <c r="D1703" s="433" t="e">
        <f>#REF!</f>
        <v>#REF!</v>
      </c>
      <c r="E1703" s="434">
        <f>'Паспорт-3'!E1919</f>
        <v>0</v>
      </c>
      <c r="F1703" s="435"/>
      <c r="G1703" s="436">
        <f t="shared" si="190"/>
        <v>0</v>
      </c>
      <c r="H1703" s="79" t="e">
        <f t="shared" si="191"/>
        <v>#REF!</v>
      </c>
    </row>
    <row r="1704" spans="1:8" ht="12.75" customHeight="1">
      <c r="A1704" s="893" t="s">
        <v>210</v>
      </c>
      <c r="B1704" s="894"/>
      <c r="C1704" s="894"/>
      <c r="D1704" s="894"/>
      <c r="E1704" s="894"/>
      <c r="F1704" s="894"/>
      <c r="G1704" s="895"/>
      <c r="H1704" s="79" t="e">
        <f>H1688</f>
        <v>#REF!</v>
      </c>
    </row>
    <row r="1705" spans="1:8" ht="12.75" customHeight="1">
      <c r="A1705" s="893" t="s">
        <v>230</v>
      </c>
      <c r="B1705" s="894"/>
      <c r="C1705" s="894"/>
      <c r="D1705" s="894"/>
      <c r="E1705" s="894"/>
      <c r="F1705" s="894"/>
      <c r="G1705" s="895"/>
      <c r="H1705" s="79" t="e">
        <f>H1653</f>
        <v>#REF!</v>
      </c>
    </row>
    <row r="1706" spans="1:8" ht="12.75" customHeight="1">
      <c r="A1706" s="857" t="e">
        <f>#REF!</f>
        <v>#REF!</v>
      </c>
      <c r="B1706" s="858"/>
      <c r="C1706" s="858"/>
      <c r="D1706" s="858"/>
      <c r="E1706" s="858"/>
      <c r="F1706" s="858"/>
      <c r="G1706" s="859"/>
      <c r="H1706" s="79" t="e">
        <f>H1707</f>
        <v>#REF!</v>
      </c>
    </row>
    <row r="1707" spans="1:8">
      <c r="A1707" s="417" t="s">
        <v>4</v>
      </c>
      <c r="B1707" s="896" t="s">
        <v>105</v>
      </c>
      <c r="C1707" s="897"/>
      <c r="D1707" s="897"/>
      <c r="E1707" s="900"/>
      <c r="F1707" s="900"/>
      <c r="G1707" s="901"/>
      <c r="H1707" s="79" t="e">
        <f>H1708</f>
        <v>#REF!</v>
      </c>
    </row>
    <row r="1708" spans="1:8">
      <c r="A1708" s="323" t="e">
        <f>#REF!</f>
        <v>#REF!</v>
      </c>
      <c r="B1708" s="418" t="e">
        <f>IF(#REF!&lt;&gt;"",#REF!,"")</f>
        <v>#REF!</v>
      </c>
      <c r="C1708" s="419" t="e">
        <f>#REF!</f>
        <v>#REF!</v>
      </c>
      <c r="D1708" s="420" t="e">
        <f>#REF!</f>
        <v>#REF!</v>
      </c>
      <c r="E1708" s="421">
        <f>'Паспорт-3'!E1933</f>
        <v>0</v>
      </c>
      <c r="F1708" s="422"/>
      <c r="G1708" s="425">
        <f t="shared" ref="G1708:G1722" si="192">F1708-E1708</f>
        <v>0</v>
      </c>
      <c r="H1708" s="79" t="e">
        <f t="shared" ref="H1708:H1722" si="193">IF(B1708&lt;&gt;"","Для друку","")</f>
        <v>#REF!</v>
      </c>
    </row>
    <row r="1709" spans="1:8">
      <c r="A1709" s="323" t="e">
        <f>#REF!</f>
        <v>#REF!</v>
      </c>
      <c r="B1709" s="295" t="e">
        <f>IF(#REF!&lt;&gt;"",#REF!,"")</f>
        <v>#REF!</v>
      </c>
      <c r="C1709" s="294" t="e">
        <f>#REF!</f>
        <v>#REF!</v>
      </c>
      <c r="D1709" s="293" t="e">
        <f>#REF!</f>
        <v>#REF!</v>
      </c>
      <c r="E1709" s="410">
        <f>'Паспорт-3'!E1934</f>
        <v>0</v>
      </c>
      <c r="F1709" s="411"/>
      <c r="G1709" s="426">
        <f t="shared" si="192"/>
        <v>0</v>
      </c>
      <c r="H1709" s="79" t="e">
        <f t="shared" si="193"/>
        <v>#REF!</v>
      </c>
    </row>
    <row r="1710" spans="1:8">
      <c r="A1710" s="323" t="e">
        <f>#REF!</f>
        <v>#REF!</v>
      </c>
      <c r="B1710" s="295" t="e">
        <f>IF(#REF!&lt;&gt;"",#REF!,"")</f>
        <v>#REF!</v>
      </c>
      <c r="C1710" s="294" t="e">
        <f>#REF!</f>
        <v>#REF!</v>
      </c>
      <c r="D1710" s="293" t="e">
        <f>#REF!</f>
        <v>#REF!</v>
      </c>
      <c r="E1710" s="410">
        <f>'Паспорт-3'!E1935</f>
        <v>0</v>
      </c>
      <c r="F1710" s="411"/>
      <c r="G1710" s="426">
        <f t="shared" si="192"/>
        <v>0</v>
      </c>
      <c r="H1710" s="79" t="e">
        <f t="shared" si="193"/>
        <v>#REF!</v>
      </c>
    </row>
    <row r="1711" spans="1:8">
      <c r="A1711" s="323" t="e">
        <f>#REF!</f>
        <v>#REF!</v>
      </c>
      <c r="B1711" s="295" t="e">
        <f>IF(#REF!&lt;&gt;"",#REF!,"")</f>
        <v>#REF!</v>
      </c>
      <c r="C1711" s="294" t="e">
        <f>#REF!</f>
        <v>#REF!</v>
      </c>
      <c r="D1711" s="293" t="e">
        <f>#REF!</f>
        <v>#REF!</v>
      </c>
      <c r="E1711" s="410">
        <f>'Паспорт-3'!E1936</f>
        <v>0</v>
      </c>
      <c r="F1711" s="411"/>
      <c r="G1711" s="426">
        <f t="shared" si="192"/>
        <v>0</v>
      </c>
      <c r="H1711" s="79" t="e">
        <f t="shared" si="193"/>
        <v>#REF!</v>
      </c>
    </row>
    <row r="1712" spans="1:8">
      <c r="A1712" s="323" t="e">
        <f>#REF!</f>
        <v>#REF!</v>
      </c>
      <c r="B1712" s="295" t="e">
        <f>IF(#REF!&lt;&gt;"",#REF!,"")</f>
        <v>#REF!</v>
      </c>
      <c r="C1712" s="294" t="e">
        <f>#REF!</f>
        <v>#REF!</v>
      </c>
      <c r="D1712" s="293" t="e">
        <f>#REF!</f>
        <v>#REF!</v>
      </c>
      <c r="E1712" s="410">
        <f>'Паспорт-3'!E1937</f>
        <v>0</v>
      </c>
      <c r="F1712" s="411"/>
      <c r="G1712" s="426">
        <f t="shared" si="192"/>
        <v>0</v>
      </c>
      <c r="H1712" s="79" t="e">
        <f t="shared" si="193"/>
        <v>#REF!</v>
      </c>
    </row>
    <row r="1713" spans="1:8">
      <c r="A1713" s="323" t="e">
        <f>#REF!</f>
        <v>#REF!</v>
      </c>
      <c r="B1713" s="295" t="e">
        <f>IF(#REF!&lt;&gt;"",#REF!,"")</f>
        <v>#REF!</v>
      </c>
      <c r="C1713" s="294" t="e">
        <f>#REF!</f>
        <v>#REF!</v>
      </c>
      <c r="D1713" s="293" t="e">
        <f>#REF!</f>
        <v>#REF!</v>
      </c>
      <c r="E1713" s="410">
        <f>'Паспорт-3'!E1938</f>
        <v>0</v>
      </c>
      <c r="F1713" s="411"/>
      <c r="G1713" s="426">
        <f t="shared" si="192"/>
        <v>0</v>
      </c>
      <c r="H1713" s="79" t="e">
        <f t="shared" si="193"/>
        <v>#REF!</v>
      </c>
    </row>
    <row r="1714" spans="1:8">
      <c r="A1714" s="323" t="e">
        <f>#REF!</f>
        <v>#REF!</v>
      </c>
      <c r="B1714" s="295" t="e">
        <f>IF(#REF!&lt;&gt;"",#REF!,"")</f>
        <v>#REF!</v>
      </c>
      <c r="C1714" s="294" t="e">
        <f>#REF!</f>
        <v>#REF!</v>
      </c>
      <c r="D1714" s="293" t="e">
        <f>#REF!</f>
        <v>#REF!</v>
      </c>
      <c r="E1714" s="410">
        <f>'Паспорт-3'!E1939</f>
        <v>0</v>
      </c>
      <c r="F1714" s="411"/>
      <c r="G1714" s="426">
        <f t="shared" si="192"/>
        <v>0</v>
      </c>
      <c r="H1714" s="79" t="e">
        <f t="shared" si="193"/>
        <v>#REF!</v>
      </c>
    </row>
    <row r="1715" spans="1:8">
      <c r="A1715" s="323" t="e">
        <f>#REF!</f>
        <v>#REF!</v>
      </c>
      <c r="B1715" s="295" t="e">
        <f>IF(#REF!&lt;&gt;"",#REF!,"")</f>
        <v>#REF!</v>
      </c>
      <c r="C1715" s="294" t="e">
        <f>#REF!</f>
        <v>#REF!</v>
      </c>
      <c r="D1715" s="293" t="e">
        <f>#REF!</f>
        <v>#REF!</v>
      </c>
      <c r="E1715" s="410">
        <f>'Паспорт-3'!E1940</f>
        <v>0</v>
      </c>
      <c r="F1715" s="411"/>
      <c r="G1715" s="426">
        <f t="shared" si="192"/>
        <v>0</v>
      </c>
      <c r="H1715" s="79" t="e">
        <f t="shared" si="193"/>
        <v>#REF!</v>
      </c>
    </row>
    <row r="1716" spans="1:8">
      <c r="A1716" s="323" t="e">
        <f>#REF!</f>
        <v>#REF!</v>
      </c>
      <c r="B1716" s="295" t="e">
        <f>IF(#REF!&lt;&gt;"",#REF!,"")</f>
        <v>#REF!</v>
      </c>
      <c r="C1716" s="294" t="e">
        <f>#REF!</f>
        <v>#REF!</v>
      </c>
      <c r="D1716" s="293" t="e">
        <f>#REF!</f>
        <v>#REF!</v>
      </c>
      <c r="E1716" s="410">
        <f>'Паспорт-3'!E1941</f>
        <v>0</v>
      </c>
      <c r="F1716" s="411"/>
      <c r="G1716" s="426">
        <f t="shared" si="192"/>
        <v>0</v>
      </c>
      <c r="H1716" s="79" t="e">
        <f t="shared" si="193"/>
        <v>#REF!</v>
      </c>
    </row>
    <row r="1717" spans="1:8">
      <c r="A1717" s="323" t="e">
        <f>#REF!</f>
        <v>#REF!</v>
      </c>
      <c r="B1717" s="295" t="e">
        <f>IF(#REF!&lt;&gt;"",#REF!,"")</f>
        <v>#REF!</v>
      </c>
      <c r="C1717" s="294" t="e">
        <f>#REF!</f>
        <v>#REF!</v>
      </c>
      <c r="D1717" s="293" t="e">
        <f>#REF!</f>
        <v>#REF!</v>
      </c>
      <c r="E1717" s="410">
        <f>'Паспорт-3'!E1942</f>
        <v>0</v>
      </c>
      <c r="F1717" s="411"/>
      <c r="G1717" s="426">
        <f t="shared" si="192"/>
        <v>0</v>
      </c>
      <c r="H1717" s="79" t="e">
        <f t="shared" si="193"/>
        <v>#REF!</v>
      </c>
    </row>
    <row r="1718" spans="1:8">
      <c r="A1718" s="323" t="e">
        <f>#REF!</f>
        <v>#REF!</v>
      </c>
      <c r="B1718" s="295" t="e">
        <f>IF(#REF!&lt;&gt;"",#REF!,"")</f>
        <v>#REF!</v>
      </c>
      <c r="C1718" s="294" t="e">
        <f>#REF!</f>
        <v>#REF!</v>
      </c>
      <c r="D1718" s="293" t="e">
        <f>#REF!</f>
        <v>#REF!</v>
      </c>
      <c r="E1718" s="410">
        <f>'Паспорт-3'!E1943</f>
        <v>0</v>
      </c>
      <c r="F1718" s="411"/>
      <c r="G1718" s="426">
        <f t="shared" si="192"/>
        <v>0</v>
      </c>
      <c r="H1718" s="79" t="e">
        <f t="shared" si="193"/>
        <v>#REF!</v>
      </c>
    </row>
    <row r="1719" spans="1:8">
      <c r="A1719" s="323" t="e">
        <f>#REF!</f>
        <v>#REF!</v>
      </c>
      <c r="B1719" s="295" t="e">
        <f>IF(#REF!&lt;&gt;"",#REF!,"")</f>
        <v>#REF!</v>
      </c>
      <c r="C1719" s="294" t="e">
        <f>#REF!</f>
        <v>#REF!</v>
      </c>
      <c r="D1719" s="293" t="e">
        <f>#REF!</f>
        <v>#REF!</v>
      </c>
      <c r="E1719" s="410">
        <f>'Паспорт-3'!E1944</f>
        <v>0</v>
      </c>
      <c r="F1719" s="411"/>
      <c r="G1719" s="426">
        <f t="shared" si="192"/>
        <v>0</v>
      </c>
      <c r="H1719" s="79" t="e">
        <f t="shared" si="193"/>
        <v>#REF!</v>
      </c>
    </row>
    <row r="1720" spans="1:8">
      <c r="A1720" s="323" t="e">
        <f>#REF!</f>
        <v>#REF!</v>
      </c>
      <c r="B1720" s="295" t="e">
        <f>IF(#REF!&lt;&gt;"",#REF!,"")</f>
        <v>#REF!</v>
      </c>
      <c r="C1720" s="294" t="e">
        <f>#REF!</f>
        <v>#REF!</v>
      </c>
      <c r="D1720" s="293" t="e">
        <f>#REF!</f>
        <v>#REF!</v>
      </c>
      <c r="E1720" s="410">
        <f>'Паспорт-3'!E1945</f>
        <v>0</v>
      </c>
      <c r="F1720" s="411"/>
      <c r="G1720" s="426">
        <f t="shared" si="192"/>
        <v>0</v>
      </c>
      <c r="H1720" s="79" t="e">
        <f t="shared" si="193"/>
        <v>#REF!</v>
      </c>
    </row>
    <row r="1721" spans="1:8">
      <c r="A1721" s="323" t="e">
        <f>#REF!</f>
        <v>#REF!</v>
      </c>
      <c r="B1721" s="295" t="e">
        <f>IF(#REF!&lt;&gt;"",#REF!,"")</f>
        <v>#REF!</v>
      </c>
      <c r="C1721" s="294" t="e">
        <f>#REF!</f>
        <v>#REF!</v>
      </c>
      <c r="D1721" s="293" t="e">
        <f>#REF!</f>
        <v>#REF!</v>
      </c>
      <c r="E1721" s="410">
        <f>'Паспорт-3'!E1946</f>
        <v>0</v>
      </c>
      <c r="F1721" s="411"/>
      <c r="G1721" s="426">
        <f t="shared" si="192"/>
        <v>0</v>
      </c>
      <c r="H1721" s="79" t="e">
        <f t="shared" si="193"/>
        <v>#REF!</v>
      </c>
    </row>
    <row r="1722" spans="1:8">
      <c r="A1722" s="430" t="e">
        <f>#REF!</f>
        <v>#REF!</v>
      </c>
      <c r="B1722" s="431" t="e">
        <f>IF(#REF!&lt;&gt;"",#REF!,"")</f>
        <v>#REF!</v>
      </c>
      <c r="C1722" s="432" t="e">
        <f>#REF!</f>
        <v>#REF!</v>
      </c>
      <c r="D1722" s="433" t="e">
        <f>#REF!</f>
        <v>#REF!</v>
      </c>
      <c r="E1722" s="434">
        <f>'Паспорт-3'!E1947</f>
        <v>0</v>
      </c>
      <c r="F1722" s="435"/>
      <c r="G1722" s="436">
        <f t="shared" si="192"/>
        <v>0</v>
      </c>
      <c r="H1722" s="79" t="e">
        <f t="shared" si="193"/>
        <v>#REF!</v>
      </c>
    </row>
    <row r="1723" spans="1:8" ht="12.75" customHeight="1">
      <c r="A1723" s="893" t="s">
        <v>210</v>
      </c>
      <c r="B1723" s="894"/>
      <c r="C1723" s="894"/>
      <c r="D1723" s="894"/>
      <c r="E1723" s="894"/>
      <c r="F1723" s="894"/>
      <c r="G1723" s="895"/>
      <c r="H1723" s="79" t="e">
        <f>H1707</f>
        <v>#REF!</v>
      </c>
    </row>
    <row r="1724" spans="1:8">
      <c r="A1724" s="417" t="e">
        <f>#REF!</f>
        <v>#REF!</v>
      </c>
      <c r="B1724" s="896" t="s">
        <v>106</v>
      </c>
      <c r="C1724" s="897"/>
      <c r="D1724" s="897"/>
      <c r="E1724" s="897"/>
      <c r="F1724" s="897"/>
      <c r="G1724" s="902"/>
      <c r="H1724" s="79" t="e">
        <f>H1725</f>
        <v>#REF!</v>
      </c>
    </row>
    <row r="1725" spans="1:8">
      <c r="A1725" s="323" t="e">
        <f>#REF!</f>
        <v>#REF!</v>
      </c>
      <c r="B1725" s="418" t="e">
        <f>IF(#REF!&lt;&gt;"",#REF!,"")</f>
        <v>#REF!</v>
      </c>
      <c r="C1725" s="419" t="e">
        <f>#REF!</f>
        <v>#REF!</v>
      </c>
      <c r="D1725" s="420" t="e">
        <f>#REF!</f>
        <v>#REF!</v>
      </c>
      <c r="E1725" s="427">
        <f>'Паспорт-3'!E1949</f>
        <v>0</v>
      </c>
      <c r="F1725" s="428"/>
      <c r="G1725" s="429">
        <f t="shared" ref="G1725:G1739" si="194">F1725-E1725</f>
        <v>0</v>
      </c>
      <c r="H1725" s="79" t="e">
        <f t="shared" ref="H1725:H1739" si="195">IF(B1725&lt;&gt;"","Для друку","")</f>
        <v>#REF!</v>
      </c>
    </row>
    <row r="1726" spans="1:8">
      <c r="A1726" s="323" t="e">
        <f>#REF!</f>
        <v>#REF!</v>
      </c>
      <c r="B1726" s="295" t="e">
        <f>IF(#REF!&lt;&gt;"",#REF!,"")</f>
        <v>#REF!</v>
      </c>
      <c r="C1726" s="294" t="e">
        <f>#REF!</f>
        <v>#REF!</v>
      </c>
      <c r="D1726" s="293" t="e">
        <f>#REF!</f>
        <v>#REF!</v>
      </c>
      <c r="E1726" s="410">
        <f>'Паспорт-3'!E1950</f>
        <v>0</v>
      </c>
      <c r="F1726" s="411"/>
      <c r="G1726" s="426">
        <f t="shared" si="194"/>
        <v>0</v>
      </c>
      <c r="H1726" s="79" t="e">
        <f t="shared" si="195"/>
        <v>#REF!</v>
      </c>
    </row>
    <row r="1727" spans="1:8">
      <c r="A1727" s="323" t="e">
        <f>#REF!</f>
        <v>#REF!</v>
      </c>
      <c r="B1727" s="295" t="e">
        <f>IF(#REF!&lt;&gt;"",#REF!,"")</f>
        <v>#REF!</v>
      </c>
      <c r="C1727" s="294" t="e">
        <f>#REF!</f>
        <v>#REF!</v>
      </c>
      <c r="D1727" s="293" t="e">
        <f>#REF!</f>
        <v>#REF!</v>
      </c>
      <c r="E1727" s="410">
        <f>'Паспорт-3'!E1951</f>
        <v>0</v>
      </c>
      <c r="F1727" s="411"/>
      <c r="G1727" s="426">
        <f t="shared" si="194"/>
        <v>0</v>
      </c>
      <c r="H1727" s="79" t="e">
        <f t="shared" si="195"/>
        <v>#REF!</v>
      </c>
    </row>
    <row r="1728" spans="1:8">
      <c r="A1728" s="323" t="e">
        <f>#REF!</f>
        <v>#REF!</v>
      </c>
      <c r="B1728" s="295" t="e">
        <f>IF(#REF!&lt;&gt;"",#REF!,"")</f>
        <v>#REF!</v>
      </c>
      <c r="C1728" s="294" t="e">
        <f>#REF!</f>
        <v>#REF!</v>
      </c>
      <c r="D1728" s="293" t="e">
        <f>#REF!</f>
        <v>#REF!</v>
      </c>
      <c r="E1728" s="410">
        <f>'Паспорт-3'!E1952</f>
        <v>0</v>
      </c>
      <c r="F1728" s="411"/>
      <c r="G1728" s="426">
        <f t="shared" si="194"/>
        <v>0</v>
      </c>
      <c r="H1728" s="79" t="e">
        <f t="shared" si="195"/>
        <v>#REF!</v>
      </c>
    </row>
    <row r="1729" spans="1:8">
      <c r="A1729" s="323" t="e">
        <f>#REF!</f>
        <v>#REF!</v>
      </c>
      <c r="B1729" s="295" t="e">
        <f>IF(#REF!&lt;&gt;"",#REF!,"")</f>
        <v>#REF!</v>
      </c>
      <c r="C1729" s="294" t="e">
        <f>#REF!</f>
        <v>#REF!</v>
      </c>
      <c r="D1729" s="293" t="e">
        <f>#REF!</f>
        <v>#REF!</v>
      </c>
      <c r="E1729" s="410">
        <f>'Паспорт-3'!E1953</f>
        <v>0</v>
      </c>
      <c r="F1729" s="411"/>
      <c r="G1729" s="426">
        <f t="shared" si="194"/>
        <v>0</v>
      </c>
      <c r="H1729" s="79" t="e">
        <f t="shared" si="195"/>
        <v>#REF!</v>
      </c>
    </row>
    <row r="1730" spans="1:8">
      <c r="A1730" s="323" t="e">
        <f>#REF!</f>
        <v>#REF!</v>
      </c>
      <c r="B1730" s="295" t="e">
        <f>IF(#REF!&lt;&gt;"",#REF!,"")</f>
        <v>#REF!</v>
      </c>
      <c r="C1730" s="294" t="e">
        <f>#REF!</f>
        <v>#REF!</v>
      </c>
      <c r="D1730" s="293" t="e">
        <f>#REF!</f>
        <v>#REF!</v>
      </c>
      <c r="E1730" s="410">
        <f>'Паспорт-3'!E1954</f>
        <v>0</v>
      </c>
      <c r="F1730" s="411"/>
      <c r="G1730" s="426">
        <f t="shared" si="194"/>
        <v>0</v>
      </c>
      <c r="H1730" s="79" t="e">
        <f t="shared" si="195"/>
        <v>#REF!</v>
      </c>
    </row>
    <row r="1731" spans="1:8">
      <c r="A1731" s="323" t="e">
        <f>#REF!</f>
        <v>#REF!</v>
      </c>
      <c r="B1731" s="295" t="e">
        <f>IF(#REF!&lt;&gt;"",#REF!,"")</f>
        <v>#REF!</v>
      </c>
      <c r="C1731" s="294" t="e">
        <f>#REF!</f>
        <v>#REF!</v>
      </c>
      <c r="D1731" s="293" t="e">
        <f>#REF!</f>
        <v>#REF!</v>
      </c>
      <c r="E1731" s="410">
        <f>'Паспорт-3'!E1955</f>
        <v>0</v>
      </c>
      <c r="F1731" s="411"/>
      <c r="G1731" s="426">
        <f t="shared" si="194"/>
        <v>0</v>
      </c>
      <c r="H1731" s="79" t="e">
        <f t="shared" si="195"/>
        <v>#REF!</v>
      </c>
    </row>
    <row r="1732" spans="1:8">
      <c r="A1732" s="323" t="e">
        <f>#REF!</f>
        <v>#REF!</v>
      </c>
      <c r="B1732" s="295" t="e">
        <f>IF(#REF!&lt;&gt;"",#REF!,"")</f>
        <v>#REF!</v>
      </c>
      <c r="C1732" s="294" t="e">
        <f>#REF!</f>
        <v>#REF!</v>
      </c>
      <c r="D1732" s="293" t="e">
        <f>#REF!</f>
        <v>#REF!</v>
      </c>
      <c r="E1732" s="410">
        <f>'Паспорт-3'!E1956</f>
        <v>0</v>
      </c>
      <c r="F1732" s="411"/>
      <c r="G1732" s="426">
        <f t="shared" si="194"/>
        <v>0</v>
      </c>
      <c r="H1732" s="79" t="e">
        <f t="shared" si="195"/>
        <v>#REF!</v>
      </c>
    </row>
    <row r="1733" spans="1:8">
      <c r="A1733" s="323" t="e">
        <f>#REF!</f>
        <v>#REF!</v>
      </c>
      <c r="B1733" s="295" t="e">
        <f>IF(#REF!&lt;&gt;"",#REF!,"")</f>
        <v>#REF!</v>
      </c>
      <c r="C1733" s="294" t="e">
        <f>#REF!</f>
        <v>#REF!</v>
      </c>
      <c r="D1733" s="293" t="e">
        <f>#REF!</f>
        <v>#REF!</v>
      </c>
      <c r="E1733" s="410">
        <f>'Паспорт-3'!E1957</f>
        <v>0</v>
      </c>
      <c r="F1733" s="411"/>
      <c r="G1733" s="426">
        <f t="shared" si="194"/>
        <v>0</v>
      </c>
      <c r="H1733" s="79" t="e">
        <f t="shared" si="195"/>
        <v>#REF!</v>
      </c>
    </row>
    <row r="1734" spans="1:8">
      <c r="A1734" s="323" t="e">
        <f>#REF!</f>
        <v>#REF!</v>
      </c>
      <c r="B1734" s="295" t="e">
        <f>IF(#REF!&lt;&gt;"",#REF!,"")</f>
        <v>#REF!</v>
      </c>
      <c r="C1734" s="294" t="e">
        <f>#REF!</f>
        <v>#REF!</v>
      </c>
      <c r="D1734" s="293" t="e">
        <f>#REF!</f>
        <v>#REF!</v>
      </c>
      <c r="E1734" s="410">
        <f>'Паспорт-3'!E1958</f>
        <v>0</v>
      </c>
      <c r="F1734" s="411"/>
      <c r="G1734" s="426">
        <f t="shared" si="194"/>
        <v>0</v>
      </c>
      <c r="H1734" s="79" t="e">
        <f t="shared" si="195"/>
        <v>#REF!</v>
      </c>
    </row>
    <row r="1735" spans="1:8">
      <c r="A1735" s="323" t="e">
        <f>#REF!</f>
        <v>#REF!</v>
      </c>
      <c r="B1735" s="295" t="e">
        <f>IF(#REF!&lt;&gt;"",#REF!,"")</f>
        <v>#REF!</v>
      </c>
      <c r="C1735" s="294" t="e">
        <f>#REF!</f>
        <v>#REF!</v>
      </c>
      <c r="D1735" s="293" t="e">
        <f>#REF!</f>
        <v>#REF!</v>
      </c>
      <c r="E1735" s="410">
        <f>'Паспорт-3'!E1959</f>
        <v>0</v>
      </c>
      <c r="F1735" s="411"/>
      <c r="G1735" s="426">
        <f t="shared" si="194"/>
        <v>0</v>
      </c>
      <c r="H1735" s="79" t="e">
        <f t="shared" si="195"/>
        <v>#REF!</v>
      </c>
    </row>
    <row r="1736" spans="1:8">
      <c r="A1736" s="323" t="e">
        <f>#REF!</f>
        <v>#REF!</v>
      </c>
      <c r="B1736" s="295" t="e">
        <f>IF(#REF!&lt;&gt;"",#REF!,"")</f>
        <v>#REF!</v>
      </c>
      <c r="C1736" s="294" t="e">
        <f>#REF!</f>
        <v>#REF!</v>
      </c>
      <c r="D1736" s="293" t="e">
        <f>#REF!</f>
        <v>#REF!</v>
      </c>
      <c r="E1736" s="410">
        <f>'Паспорт-3'!E1960</f>
        <v>0</v>
      </c>
      <c r="F1736" s="411"/>
      <c r="G1736" s="426">
        <f t="shared" si="194"/>
        <v>0</v>
      </c>
      <c r="H1736" s="79" t="e">
        <f t="shared" si="195"/>
        <v>#REF!</v>
      </c>
    </row>
    <row r="1737" spans="1:8">
      <c r="A1737" s="323" t="e">
        <f>#REF!</f>
        <v>#REF!</v>
      </c>
      <c r="B1737" s="295" t="e">
        <f>IF(#REF!&lt;&gt;"",#REF!,"")</f>
        <v>#REF!</v>
      </c>
      <c r="C1737" s="294" t="e">
        <f>#REF!</f>
        <v>#REF!</v>
      </c>
      <c r="D1737" s="293" t="e">
        <f>#REF!</f>
        <v>#REF!</v>
      </c>
      <c r="E1737" s="410">
        <f>'Паспорт-3'!E1961</f>
        <v>0</v>
      </c>
      <c r="F1737" s="411"/>
      <c r="G1737" s="426">
        <f t="shared" si="194"/>
        <v>0</v>
      </c>
      <c r="H1737" s="79" t="e">
        <f t="shared" si="195"/>
        <v>#REF!</v>
      </c>
    </row>
    <row r="1738" spans="1:8">
      <c r="A1738" s="323" t="e">
        <f>#REF!</f>
        <v>#REF!</v>
      </c>
      <c r="B1738" s="295" t="e">
        <f>IF(#REF!&lt;&gt;"",#REF!,"")</f>
        <v>#REF!</v>
      </c>
      <c r="C1738" s="294" t="e">
        <f>#REF!</f>
        <v>#REF!</v>
      </c>
      <c r="D1738" s="293" t="e">
        <f>#REF!</f>
        <v>#REF!</v>
      </c>
      <c r="E1738" s="410">
        <f>'Паспорт-3'!E1962</f>
        <v>0</v>
      </c>
      <c r="F1738" s="411"/>
      <c r="G1738" s="426">
        <f t="shared" si="194"/>
        <v>0</v>
      </c>
      <c r="H1738" s="79" t="e">
        <f t="shared" si="195"/>
        <v>#REF!</v>
      </c>
    </row>
    <row r="1739" spans="1:8">
      <c r="A1739" s="430" t="e">
        <f>#REF!</f>
        <v>#REF!</v>
      </c>
      <c r="B1739" s="431" t="e">
        <f>IF(#REF!&lt;&gt;"",#REF!,"")</f>
        <v>#REF!</v>
      </c>
      <c r="C1739" s="432" t="e">
        <f>#REF!</f>
        <v>#REF!</v>
      </c>
      <c r="D1739" s="433" t="e">
        <f>#REF!</f>
        <v>#REF!</v>
      </c>
      <c r="E1739" s="434">
        <f>'Паспорт-3'!E1963</f>
        <v>0</v>
      </c>
      <c r="F1739" s="435"/>
      <c r="G1739" s="436">
        <f t="shared" si="194"/>
        <v>0</v>
      </c>
      <c r="H1739" s="79" t="e">
        <f t="shared" si="195"/>
        <v>#REF!</v>
      </c>
    </row>
    <row r="1740" spans="1:8" ht="12.75" customHeight="1">
      <c r="A1740" s="893" t="s">
        <v>210</v>
      </c>
      <c r="B1740" s="894"/>
      <c r="C1740" s="894"/>
      <c r="D1740" s="894"/>
      <c r="E1740" s="894"/>
      <c r="F1740" s="894"/>
      <c r="G1740" s="895"/>
      <c r="H1740" s="79" t="e">
        <f>H1724</f>
        <v>#REF!</v>
      </c>
    </row>
    <row r="1741" spans="1:8">
      <c r="A1741" s="423" t="e">
        <f>#REF!</f>
        <v>#REF!</v>
      </c>
      <c r="B1741" s="896" t="s">
        <v>107</v>
      </c>
      <c r="C1741" s="897"/>
      <c r="D1741" s="897"/>
      <c r="E1741" s="898"/>
      <c r="F1741" s="898"/>
      <c r="G1741" s="899"/>
      <c r="H1741" s="79" t="e">
        <f>H1742</f>
        <v>#REF!</v>
      </c>
    </row>
    <row r="1742" spans="1:8">
      <c r="A1742" s="323" t="e">
        <f>#REF!</f>
        <v>#REF!</v>
      </c>
      <c r="B1742" s="418" t="e">
        <f>IF(#REF!&lt;&gt;"",#REF!,"")</f>
        <v>#REF!</v>
      </c>
      <c r="C1742" s="419" t="e">
        <f>#REF!</f>
        <v>#REF!</v>
      </c>
      <c r="D1742" s="420" t="e">
        <f>#REF!</f>
        <v>#REF!</v>
      </c>
      <c r="E1742" s="421">
        <f>'Паспорт-3'!E1965</f>
        <v>0</v>
      </c>
      <c r="F1742" s="422"/>
      <c r="G1742" s="425">
        <f t="shared" ref="G1742:G1756" si="196">F1742-E1742</f>
        <v>0</v>
      </c>
      <c r="H1742" s="79" t="e">
        <f t="shared" ref="H1742:H1756" si="197">IF(B1742&lt;&gt;"","Для друку","")</f>
        <v>#REF!</v>
      </c>
    </row>
    <row r="1743" spans="1:8">
      <c r="A1743" s="323" t="e">
        <f>#REF!</f>
        <v>#REF!</v>
      </c>
      <c r="B1743" s="295" t="e">
        <f>IF(#REF!&lt;&gt;"",#REF!,"")</f>
        <v>#REF!</v>
      </c>
      <c r="C1743" s="294" t="e">
        <f>#REF!</f>
        <v>#REF!</v>
      </c>
      <c r="D1743" s="293" t="e">
        <f>#REF!</f>
        <v>#REF!</v>
      </c>
      <c r="E1743" s="410">
        <f>'Паспорт-3'!E1966</f>
        <v>0</v>
      </c>
      <c r="F1743" s="411"/>
      <c r="G1743" s="426">
        <f t="shared" si="196"/>
        <v>0</v>
      </c>
      <c r="H1743" s="79" t="e">
        <f t="shared" si="197"/>
        <v>#REF!</v>
      </c>
    </row>
    <row r="1744" spans="1:8">
      <c r="A1744" s="323" t="e">
        <f>#REF!</f>
        <v>#REF!</v>
      </c>
      <c r="B1744" s="295" t="e">
        <f>IF(#REF!&lt;&gt;"",#REF!,"")</f>
        <v>#REF!</v>
      </c>
      <c r="C1744" s="294" t="e">
        <f>#REF!</f>
        <v>#REF!</v>
      </c>
      <c r="D1744" s="293" t="e">
        <f>#REF!</f>
        <v>#REF!</v>
      </c>
      <c r="E1744" s="410">
        <f>'Паспорт-3'!E1967</f>
        <v>0</v>
      </c>
      <c r="F1744" s="411"/>
      <c r="G1744" s="426">
        <f t="shared" si="196"/>
        <v>0</v>
      </c>
      <c r="H1744" s="79" t="e">
        <f t="shared" si="197"/>
        <v>#REF!</v>
      </c>
    </row>
    <row r="1745" spans="1:8">
      <c r="A1745" s="323" t="e">
        <f>#REF!</f>
        <v>#REF!</v>
      </c>
      <c r="B1745" s="295" t="e">
        <f>IF(#REF!&lt;&gt;"",#REF!,"")</f>
        <v>#REF!</v>
      </c>
      <c r="C1745" s="294" t="e">
        <f>#REF!</f>
        <v>#REF!</v>
      </c>
      <c r="D1745" s="293" t="e">
        <f>#REF!</f>
        <v>#REF!</v>
      </c>
      <c r="E1745" s="410">
        <f>'Паспорт-3'!E1968</f>
        <v>0</v>
      </c>
      <c r="F1745" s="411"/>
      <c r="G1745" s="426">
        <f t="shared" si="196"/>
        <v>0</v>
      </c>
      <c r="H1745" s="79" t="e">
        <f t="shared" si="197"/>
        <v>#REF!</v>
      </c>
    </row>
    <row r="1746" spans="1:8">
      <c r="A1746" s="323" t="e">
        <f>#REF!</f>
        <v>#REF!</v>
      </c>
      <c r="B1746" s="295" t="e">
        <f>IF(#REF!&lt;&gt;"",#REF!,"")</f>
        <v>#REF!</v>
      </c>
      <c r="C1746" s="294" t="e">
        <f>#REF!</f>
        <v>#REF!</v>
      </c>
      <c r="D1746" s="293" t="e">
        <f>#REF!</f>
        <v>#REF!</v>
      </c>
      <c r="E1746" s="410">
        <f>'Паспорт-3'!E1969</f>
        <v>0</v>
      </c>
      <c r="F1746" s="411"/>
      <c r="G1746" s="426">
        <f t="shared" si="196"/>
        <v>0</v>
      </c>
      <c r="H1746" s="79" t="e">
        <f t="shared" si="197"/>
        <v>#REF!</v>
      </c>
    </row>
    <row r="1747" spans="1:8">
      <c r="A1747" s="323" t="e">
        <f>#REF!</f>
        <v>#REF!</v>
      </c>
      <c r="B1747" s="295" t="e">
        <f>IF(#REF!&lt;&gt;"",#REF!,"")</f>
        <v>#REF!</v>
      </c>
      <c r="C1747" s="294" t="e">
        <f>#REF!</f>
        <v>#REF!</v>
      </c>
      <c r="D1747" s="293" t="e">
        <f>#REF!</f>
        <v>#REF!</v>
      </c>
      <c r="E1747" s="410">
        <f>'Паспорт-3'!E1970</f>
        <v>0</v>
      </c>
      <c r="F1747" s="411"/>
      <c r="G1747" s="426">
        <f t="shared" si="196"/>
        <v>0</v>
      </c>
      <c r="H1747" s="79" t="e">
        <f t="shared" si="197"/>
        <v>#REF!</v>
      </c>
    </row>
    <row r="1748" spans="1:8">
      <c r="A1748" s="323" t="e">
        <f>#REF!</f>
        <v>#REF!</v>
      </c>
      <c r="B1748" s="295" t="e">
        <f>IF(#REF!&lt;&gt;"",#REF!,"")</f>
        <v>#REF!</v>
      </c>
      <c r="C1748" s="294" t="e">
        <f>#REF!</f>
        <v>#REF!</v>
      </c>
      <c r="D1748" s="293" t="e">
        <f>#REF!</f>
        <v>#REF!</v>
      </c>
      <c r="E1748" s="410">
        <f>'Паспорт-3'!E1971</f>
        <v>0</v>
      </c>
      <c r="F1748" s="411"/>
      <c r="G1748" s="426">
        <f t="shared" si="196"/>
        <v>0</v>
      </c>
      <c r="H1748" s="79" t="e">
        <f t="shared" si="197"/>
        <v>#REF!</v>
      </c>
    </row>
    <row r="1749" spans="1:8">
      <c r="A1749" s="323" t="e">
        <f>#REF!</f>
        <v>#REF!</v>
      </c>
      <c r="B1749" s="295" t="e">
        <f>IF(#REF!&lt;&gt;"",#REF!,"")</f>
        <v>#REF!</v>
      </c>
      <c r="C1749" s="294" t="e">
        <f>#REF!</f>
        <v>#REF!</v>
      </c>
      <c r="D1749" s="293" t="e">
        <f>#REF!</f>
        <v>#REF!</v>
      </c>
      <c r="E1749" s="410">
        <f>'Паспорт-3'!E1972</f>
        <v>0</v>
      </c>
      <c r="F1749" s="411"/>
      <c r="G1749" s="426">
        <f t="shared" si="196"/>
        <v>0</v>
      </c>
      <c r="H1749" s="79" t="e">
        <f t="shared" si="197"/>
        <v>#REF!</v>
      </c>
    </row>
    <row r="1750" spans="1:8">
      <c r="A1750" s="323" t="e">
        <f>#REF!</f>
        <v>#REF!</v>
      </c>
      <c r="B1750" s="295" t="e">
        <f>IF(#REF!&lt;&gt;"",#REF!,"")</f>
        <v>#REF!</v>
      </c>
      <c r="C1750" s="294" t="e">
        <f>#REF!</f>
        <v>#REF!</v>
      </c>
      <c r="D1750" s="293" t="e">
        <f>#REF!</f>
        <v>#REF!</v>
      </c>
      <c r="E1750" s="410">
        <f>'Паспорт-3'!E1973</f>
        <v>0</v>
      </c>
      <c r="F1750" s="411"/>
      <c r="G1750" s="426">
        <f t="shared" si="196"/>
        <v>0</v>
      </c>
      <c r="H1750" s="79" t="e">
        <f t="shared" si="197"/>
        <v>#REF!</v>
      </c>
    </row>
    <row r="1751" spans="1:8">
      <c r="A1751" s="323" t="e">
        <f>#REF!</f>
        <v>#REF!</v>
      </c>
      <c r="B1751" s="295" t="e">
        <f>IF(#REF!&lt;&gt;"",#REF!,"")</f>
        <v>#REF!</v>
      </c>
      <c r="C1751" s="294" t="e">
        <f>#REF!</f>
        <v>#REF!</v>
      </c>
      <c r="D1751" s="293" t="e">
        <f>#REF!</f>
        <v>#REF!</v>
      </c>
      <c r="E1751" s="410">
        <f>'Паспорт-3'!E1974</f>
        <v>0</v>
      </c>
      <c r="F1751" s="411"/>
      <c r="G1751" s="426">
        <f t="shared" si="196"/>
        <v>0</v>
      </c>
      <c r="H1751" s="79" t="e">
        <f t="shared" si="197"/>
        <v>#REF!</v>
      </c>
    </row>
    <row r="1752" spans="1:8">
      <c r="A1752" s="323" t="e">
        <f>#REF!</f>
        <v>#REF!</v>
      </c>
      <c r="B1752" s="295" t="e">
        <f>IF(#REF!&lt;&gt;"",#REF!,"")</f>
        <v>#REF!</v>
      </c>
      <c r="C1752" s="294" t="e">
        <f>#REF!</f>
        <v>#REF!</v>
      </c>
      <c r="D1752" s="293" t="e">
        <f>#REF!</f>
        <v>#REF!</v>
      </c>
      <c r="E1752" s="410">
        <f>'Паспорт-3'!E1975</f>
        <v>0</v>
      </c>
      <c r="F1752" s="411"/>
      <c r="G1752" s="426">
        <f t="shared" si="196"/>
        <v>0</v>
      </c>
      <c r="H1752" s="79" t="e">
        <f t="shared" si="197"/>
        <v>#REF!</v>
      </c>
    </row>
    <row r="1753" spans="1:8">
      <c r="A1753" s="323" t="e">
        <f>#REF!</f>
        <v>#REF!</v>
      </c>
      <c r="B1753" s="295" t="e">
        <f>IF(#REF!&lt;&gt;"",#REF!,"")</f>
        <v>#REF!</v>
      </c>
      <c r="C1753" s="294" t="e">
        <f>#REF!</f>
        <v>#REF!</v>
      </c>
      <c r="D1753" s="293" t="e">
        <f>#REF!</f>
        <v>#REF!</v>
      </c>
      <c r="E1753" s="410">
        <f>'Паспорт-3'!E1976</f>
        <v>0</v>
      </c>
      <c r="F1753" s="411"/>
      <c r="G1753" s="426">
        <f t="shared" si="196"/>
        <v>0</v>
      </c>
      <c r="H1753" s="79" t="e">
        <f t="shared" si="197"/>
        <v>#REF!</v>
      </c>
    </row>
    <row r="1754" spans="1:8">
      <c r="A1754" s="323" t="e">
        <f>#REF!</f>
        <v>#REF!</v>
      </c>
      <c r="B1754" s="295" t="e">
        <f>IF(#REF!&lt;&gt;"",#REF!,"")</f>
        <v>#REF!</v>
      </c>
      <c r="C1754" s="294" t="e">
        <f>#REF!</f>
        <v>#REF!</v>
      </c>
      <c r="D1754" s="293" t="e">
        <f>#REF!</f>
        <v>#REF!</v>
      </c>
      <c r="E1754" s="410">
        <f>'Паспорт-3'!E1977</f>
        <v>0</v>
      </c>
      <c r="F1754" s="411"/>
      <c r="G1754" s="426">
        <f t="shared" si="196"/>
        <v>0</v>
      </c>
      <c r="H1754" s="79" t="e">
        <f t="shared" si="197"/>
        <v>#REF!</v>
      </c>
    </row>
    <row r="1755" spans="1:8">
      <c r="A1755" s="323" t="e">
        <f>#REF!</f>
        <v>#REF!</v>
      </c>
      <c r="B1755" s="295" t="e">
        <f>IF(#REF!&lt;&gt;"",#REF!,"")</f>
        <v>#REF!</v>
      </c>
      <c r="C1755" s="294" t="e">
        <f>#REF!</f>
        <v>#REF!</v>
      </c>
      <c r="D1755" s="293" t="e">
        <f>#REF!</f>
        <v>#REF!</v>
      </c>
      <c r="E1755" s="410">
        <f>'Паспорт-3'!E1978</f>
        <v>0</v>
      </c>
      <c r="F1755" s="411"/>
      <c r="G1755" s="426">
        <f t="shared" si="196"/>
        <v>0</v>
      </c>
      <c r="H1755" s="79" t="e">
        <f t="shared" si="197"/>
        <v>#REF!</v>
      </c>
    </row>
    <row r="1756" spans="1:8">
      <c r="A1756" s="430" t="e">
        <f>#REF!</f>
        <v>#REF!</v>
      </c>
      <c r="B1756" s="431" t="e">
        <f>IF(#REF!&lt;&gt;"",#REF!,"")</f>
        <v>#REF!</v>
      </c>
      <c r="C1756" s="432" t="e">
        <f>#REF!</f>
        <v>#REF!</v>
      </c>
      <c r="D1756" s="433" t="e">
        <f>#REF!</f>
        <v>#REF!</v>
      </c>
      <c r="E1756" s="434">
        <f>'Паспорт-3'!E1979</f>
        <v>0</v>
      </c>
      <c r="F1756" s="435"/>
      <c r="G1756" s="436">
        <f t="shared" si="196"/>
        <v>0</v>
      </c>
      <c r="H1756" s="79" t="e">
        <f t="shared" si="197"/>
        <v>#REF!</v>
      </c>
    </row>
    <row r="1757" spans="1:8" ht="12.75" customHeight="1">
      <c r="A1757" s="893" t="s">
        <v>210</v>
      </c>
      <c r="B1757" s="894"/>
      <c r="C1757" s="894"/>
      <c r="D1757" s="894"/>
      <c r="E1757" s="894"/>
      <c r="F1757" s="894"/>
      <c r="G1757" s="895"/>
      <c r="H1757" s="79" t="e">
        <f>H1741</f>
        <v>#REF!</v>
      </c>
    </row>
    <row r="1758" spans="1:8" ht="12.75" customHeight="1">
      <c r="A1758" s="893" t="s">
        <v>230</v>
      </c>
      <c r="B1758" s="894"/>
      <c r="C1758" s="894"/>
      <c r="D1758" s="894"/>
      <c r="E1758" s="894"/>
      <c r="F1758" s="894"/>
      <c r="G1758" s="895"/>
      <c r="H1758" s="79" t="e">
        <f>H1706</f>
        <v>#REF!</v>
      </c>
    </row>
    <row r="1759" spans="1:8" ht="12.75" customHeight="1">
      <c r="A1759" s="857" t="e">
        <f>#REF!</f>
        <v>#REF!</v>
      </c>
      <c r="B1759" s="858"/>
      <c r="C1759" s="858"/>
      <c r="D1759" s="858"/>
      <c r="E1759" s="858"/>
      <c r="F1759" s="858"/>
      <c r="G1759" s="859"/>
      <c r="H1759" s="79" t="e">
        <f>H1760</f>
        <v>#REF!</v>
      </c>
    </row>
    <row r="1760" spans="1:8">
      <c r="A1760" s="417" t="s">
        <v>4</v>
      </c>
      <c r="B1760" s="896" t="s">
        <v>105</v>
      </c>
      <c r="C1760" s="897"/>
      <c r="D1760" s="897"/>
      <c r="E1760" s="900"/>
      <c r="F1760" s="900"/>
      <c r="G1760" s="901"/>
      <c r="H1760" s="79" t="e">
        <f>H1761</f>
        <v>#REF!</v>
      </c>
    </row>
    <row r="1761" spans="1:8">
      <c r="A1761" s="323" t="e">
        <f>#REF!</f>
        <v>#REF!</v>
      </c>
      <c r="B1761" s="418" t="e">
        <f>IF(#REF!&lt;&gt;"",#REF!,"")</f>
        <v>#REF!</v>
      </c>
      <c r="C1761" s="419" t="e">
        <f>#REF!</f>
        <v>#REF!</v>
      </c>
      <c r="D1761" s="420" t="e">
        <f>#REF!</f>
        <v>#REF!</v>
      </c>
      <c r="E1761" s="421">
        <f>'Паспорт-3'!E1993</f>
        <v>0</v>
      </c>
      <c r="F1761" s="422"/>
      <c r="G1761" s="425">
        <f t="shared" ref="G1761:G1775" si="198">F1761-E1761</f>
        <v>0</v>
      </c>
      <c r="H1761" s="79" t="e">
        <f t="shared" ref="H1761:H1775" si="199">IF(B1761&lt;&gt;"","Для друку","")</f>
        <v>#REF!</v>
      </c>
    </row>
    <row r="1762" spans="1:8">
      <c r="A1762" s="323" t="e">
        <f>#REF!</f>
        <v>#REF!</v>
      </c>
      <c r="B1762" s="295" t="e">
        <f>IF(#REF!&lt;&gt;"",#REF!,"")</f>
        <v>#REF!</v>
      </c>
      <c r="C1762" s="294" t="e">
        <f>#REF!</f>
        <v>#REF!</v>
      </c>
      <c r="D1762" s="293" t="e">
        <f>#REF!</f>
        <v>#REF!</v>
      </c>
      <c r="E1762" s="410">
        <f>'Паспорт-3'!E1994</f>
        <v>0</v>
      </c>
      <c r="F1762" s="411"/>
      <c r="G1762" s="426">
        <f t="shared" si="198"/>
        <v>0</v>
      </c>
      <c r="H1762" s="79" t="e">
        <f t="shared" si="199"/>
        <v>#REF!</v>
      </c>
    </row>
    <row r="1763" spans="1:8">
      <c r="A1763" s="323" t="e">
        <f>#REF!</f>
        <v>#REF!</v>
      </c>
      <c r="B1763" s="295" t="e">
        <f>IF(#REF!&lt;&gt;"",#REF!,"")</f>
        <v>#REF!</v>
      </c>
      <c r="C1763" s="294" t="e">
        <f>#REF!</f>
        <v>#REF!</v>
      </c>
      <c r="D1763" s="293" t="e">
        <f>#REF!</f>
        <v>#REF!</v>
      </c>
      <c r="E1763" s="410">
        <f>'Паспорт-3'!E1995</f>
        <v>0</v>
      </c>
      <c r="F1763" s="411"/>
      <c r="G1763" s="426">
        <f t="shared" si="198"/>
        <v>0</v>
      </c>
      <c r="H1763" s="79" t="e">
        <f t="shared" si="199"/>
        <v>#REF!</v>
      </c>
    </row>
    <row r="1764" spans="1:8">
      <c r="A1764" s="323" t="e">
        <f>#REF!</f>
        <v>#REF!</v>
      </c>
      <c r="B1764" s="295" t="e">
        <f>IF(#REF!&lt;&gt;"",#REF!,"")</f>
        <v>#REF!</v>
      </c>
      <c r="C1764" s="294" t="e">
        <f>#REF!</f>
        <v>#REF!</v>
      </c>
      <c r="D1764" s="293" t="e">
        <f>#REF!</f>
        <v>#REF!</v>
      </c>
      <c r="E1764" s="410">
        <f>'Паспорт-3'!E1996</f>
        <v>0</v>
      </c>
      <c r="F1764" s="411"/>
      <c r="G1764" s="426">
        <f t="shared" si="198"/>
        <v>0</v>
      </c>
      <c r="H1764" s="79" t="e">
        <f t="shared" si="199"/>
        <v>#REF!</v>
      </c>
    </row>
    <row r="1765" spans="1:8">
      <c r="A1765" s="323" t="e">
        <f>#REF!</f>
        <v>#REF!</v>
      </c>
      <c r="B1765" s="295" t="e">
        <f>IF(#REF!&lt;&gt;"",#REF!,"")</f>
        <v>#REF!</v>
      </c>
      <c r="C1765" s="294" t="e">
        <f>#REF!</f>
        <v>#REF!</v>
      </c>
      <c r="D1765" s="293" t="e">
        <f>#REF!</f>
        <v>#REF!</v>
      </c>
      <c r="E1765" s="410">
        <f>'Паспорт-3'!E1997</f>
        <v>0</v>
      </c>
      <c r="F1765" s="411"/>
      <c r="G1765" s="426">
        <f t="shared" si="198"/>
        <v>0</v>
      </c>
      <c r="H1765" s="79" t="e">
        <f t="shared" si="199"/>
        <v>#REF!</v>
      </c>
    </row>
    <row r="1766" spans="1:8">
      <c r="A1766" s="323" t="e">
        <f>#REF!</f>
        <v>#REF!</v>
      </c>
      <c r="B1766" s="295" t="e">
        <f>IF(#REF!&lt;&gt;"",#REF!,"")</f>
        <v>#REF!</v>
      </c>
      <c r="C1766" s="294" t="e">
        <f>#REF!</f>
        <v>#REF!</v>
      </c>
      <c r="D1766" s="293" t="e">
        <f>#REF!</f>
        <v>#REF!</v>
      </c>
      <c r="E1766" s="410">
        <f>'Паспорт-3'!E1998</f>
        <v>0</v>
      </c>
      <c r="F1766" s="411"/>
      <c r="G1766" s="426">
        <f t="shared" si="198"/>
        <v>0</v>
      </c>
      <c r="H1766" s="79" t="e">
        <f t="shared" si="199"/>
        <v>#REF!</v>
      </c>
    </row>
    <row r="1767" spans="1:8">
      <c r="A1767" s="323" t="e">
        <f>#REF!</f>
        <v>#REF!</v>
      </c>
      <c r="B1767" s="295" t="e">
        <f>IF(#REF!&lt;&gt;"",#REF!,"")</f>
        <v>#REF!</v>
      </c>
      <c r="C1767" s="294" t="e">
        <f>#REF!</f>
        <v>#REF!</v>
      </c>
      <c r="D1767" s="293" t="e">
        <f>#REF!</f>
        <v>#REF!</v>
      </c>
      <c r="E1767" s="410">
        <f>'Паспорт-3'!E1999</f>
        <v>0</v>
      </c>
      <c r="F1767" s="411"/>
      <c r="G1767" s="426">
        <f t="shared" si="198"/>
        <v>0</v>
      </c>
      <c r="H1767" s="79" t="e">
        <f t="shared" si="199"/>
        <v>#REF!</v>
      </c>
    </row>
    <row r="1768" spans="1:8">
      <c r="A1768" s="323" t="e">
        <f>#REF!</f>
        <v>#REF!</v>
      </c>
      <c r="B1768" s="295" t="e">
        <f>IF(#REF!&lt;&gt;"",#REF!,"")</f>
        <v>#REF!</v>
      </c>
      <c r="C1768" s="294" t="e">
        <f>#REF!</f>
        <v>#REF!</v>
      </c>
      <c r="D1768" s="293" t="e">
        <f>#REF!</f>
        <v>#REF!</v>
      </c>
      <c r="E1768" s="410">
        <f>'Паспорт-3'!E2000</f>
        <v>0</v>
      </c>
      <c r="F1768" s="411"/>
      <c r="G1768" s="426">
        <f t="shared" si="198"/>
        <v>0</v>
      </c>
      <c r="H1768" s="79" t="e">
        <f t="shared" si="199"/>
        <v>#REF!</v>
      </c>
    </row>
    <row r="1769" spans="1:8">
      <c r="A1769" s="323" t="e">
        <f>#REF!</f>
        <v>#REF!</v>
      </c>
      <c r="B1769" s="295" t="e">
        <f>IF(#REF!&lt;&gt;"",#REF!,"")</f>
        <v>#REF!</v>
      </c>
      <c r="C1769" s="294" t="e">
        <f>#REF!</f>
        <v>#REF!</v>
      </c>
      <c r="D1769" s="293" t="e">
        <f>#REF!</f>
        <v>#REF!</v>
      </c>
      <c r="E1769" s="410">
        <f>'Паспорт-3'!E2001</f>
        <v>0</v>
      </c>
      <c r="F1769" s="411"/>
      <c r="G1769" s="426">
        <f t="shared" si="198"/>
        <v>0</v>
      </c>
      <c r="H1769" s="79" t="e">
        <f t="shared" si="199"/>
        <v>#REF!</v>
      </c>
    </row>
    <row r="1770" spans="1:8">
      <c r="A1770" s="323" t="e">
        <f>#REF!</f>
        <v>#REF!</v>
      </c>
      <c r="B1770" s="295" t="e">
        <f>IF(#REF!&lt;&gt;"",#REF!,"")</f>
        <v>#REF!</v>
      </c>
      <c r="C1770" s="294" t="e">
        <f>#REF!</f>
        <v>#REF!</v>
      </c>
      <c r="D1770" s="293" t="e">
        <f>#REF!</f>
        <v>#REF!</v>
      </c>
      <c r="E1770" s="410">
        <f>'Паспорт-3'!E2002</f>
        <v>0</v>
      </c>
      <c r="F1770" s="411"/>
      <c r="G1770" s="426">
        <f t="shared" si="198"/>
        <v>0</v>
      </c>
      <c r="H1770" s="79" t="e">
        <f t="shared" si="199"/>
        <v>#REF!</v>
      </c>
    </row>
    <row r="1771" spans="1:8">
      <c r="A1771" s="323" t="e">
        <f>#REF!</f>
        <v>#REF!</v>
      </c>
      <c r="B1771" s="295" t="e">
        <f>IF(#REF!&lt;&gt;"",#REF!,"")</f>
        <v>#REF!</v>
      </c>
      <c r="C1771" s="294" t="e">
        <f>#REF!</f>
        <v>#REF!</v>
      </c>
      <c r="D1771" s="293" t="e">
        <f>#REF!</f>
        <v>#REF!</v>
      </c>
      <c r="E1771" s="410">
        <f>'Паспорт-3'!E2003</f>
        <v>0</v>
      </c>
      <c r="F1771" s="411"/>
      <c r="G1771" s="426">
        <f t="shared" si="198"/>
        <v>0</v>
      </c>
      <c r="H1771" s="79" t="e">
        <f t="shared" si="199"/>
        <v>#REF!</v>
      </c>
    </row>
    <row r="1772" spans="1:8">
      <c r="A1772" s="323" t="e">
        <f>#REF!</f>
        <v>#REF!</v>
      </c>
      <c r="B1772" s="295" t="e">
        <f>IF(#REF!&lt;&gt;"",#REF!,"")</f>
        <v>#REF!</v>
      </c>
      <c r="C1772" s="294" t="e">
        <f>#REF!</f>
        <v>#REF!</v>
      </c>
      <c r="D1772" s="293" t="e">
        <f>#REF!</f>
        <v>#REF!</v>
      </c>
      <c r="E1772" s="410">
        <f>'Паспорт-3'!E2004</f>
        <v>0</v>
      </c>
      <c r="F1772" s="411"/>
      <c r="G1772" s="426">
        <f t="shared" si="198"/>
        <v>0</v>
      </c>
      <c r="H1772" s="79" t="e">
        <f t="shared" si="199"/>
        <v>#REF!</v>
      </c>
    </row>
    <row r="1773" spans="1:8">
      <c r="A1773" s="323" t="e">
        <f>#REF!</f>
        <v>#REF!</v>
      </c>
      <c r="B1773" s="295" t="e">
        <f>IF(#REF!&lt;&gt;"",#REF!,"")</f>
        <v>#REF!</v>
      </c>
      <c r="C1773" s="294" t="e">
        <f>#REF!</f>
        <v>#REF!</v>
      </c>
      <c r="D1773" s="293" t="e">
        <f>#REF!</f>
        <v>#REF!</v>
      </c>
      <c r="E1773" s="410">
        <f>'Паспорт-3'!E2005</f>
        <v>0</v>
      </c>
      <c r="F1773" s="411"/>
      <c r="G1773" s="426">
        <f t="shared" si="198"/>
        <v>0</v>
      </c>
      <c r="H1773" s="79" t="e">
        <f t="shared" si="199"/>
        <v>#REF!</v>
      </c>
    </row>
    <row r="1774" spans="1:8">
      <c r="A1774" s="323" t="e">
        <f>#REF!</f>
        <v>#REF!</v>
      </c>
      <c r="B1774" s="295" t="e">
        <f>IF(#REF!&lt;&gt;"",#REF!,"")</f>
        <v>#REF!</v>
      </c>
      <c r="C1774" s="294" t="e">
        <f>#REF!</f>
        <v>#REF!</v>
      </c>
      <c r="D1774" s="293" t="e">
        <f>#REF!</f>
        <v>#REF!</v>
      </c>
      <c r="E1774" s="410">
        <f>'Паспорт-3'!E2006</f>
        <v>0</v>
      </c>
      <c r="F1774" s="411"/>
      <c r="G1774" s="426">
        <f t="shared" si="198"/>
        <v>0</v>
      </c>
      <c r="H1774" s="79" t="e">
        <f t="shared" si="199"/>
        <v>#REF!</v>
      </c>
    </row>
    <row r="1775" spans="1:8">
      <c r="A1775" s="430" t="e">
        <f>#REF!</f>
        <v>#REF!</v>
      </c>
      <c r="B1775" s="431" t="e">
        <f>IF(#REF!&lt;&gt;"",#REF!,"")</f>
        <v>#REF!</v>
      </c>
      <c r="C1775" s="432" t="e">
        <f>#REF!</f>
        <v>#REF!</v>
      </c>
      <c r="D1775" s="433" t="e">
        <f>#REF!</f>
        <v>#REF!</v>
      </c>
      <c r="E1775" s="434">
        <f>'Паспорт-3'!E2007</f>
        <v>0</v>
      </c>
      <c r="F1775" s="435"/>
      <c r="G1775" s="436">
        <f t="shared" si="198"/>
        <v>0</v>
      </c>
      <c r="H1775" s="79" t="e">
        <f t="shared" si="199"/>
        <v>#REF!</v>
      </c>
    </row>
    <row r="1776" spans="1:8" ht="12.75" customHeight="1">
      <c r="A1776" s="893" t="s">
        <v>210</v>
      </c>
      <c r="B1776" s="894"/>
      <c r="C1776" s="894"/>
      <c r="D1776" s="894"/>
      <c r="E1776" s="894"/>
      <c r="F1776" s="894"/>
      <c r="G1776" s="895"/>
      <c r="H1776" s="79" t="e">
        <f>H1760</f>
        <v>#REF!</v>
      </c>
    </row>
    <row r="1777" spans="1:8">
      <c r="A1777" s="417" t="e">
        <f>#REF!</f>
        <v>#REF!</v>
      </c>
      <c r="B1777" s="896" t="s">
        <v>106</v>
      </c>
      <c r="C1777" s="897"/>
      <c r="D1777" s="897"/>
      <c r="E1777" s="897"/>
      <c r="F1777" s="897"/>
      <c r="G1777" s="902"/>
      <c r="H1777" s="79" t="e">
        <f>H1778</f>
        <v>#REF!</v>
      </c>
    </row>
    <row r="1778" spans="1:8">
      <c r="A1778" s="323" t="e">
        <f>#REF!</f>
        <v>#REF!</v>
      </c>
      <c r="B1778" s="418" t="e">
        <f>IF(#REF!&lt;&gt;"",#REF!,"")</f>
        <v>#REF!</v>
      </c>
      <c r="C1778" s="419" t="e">
        <f>#REF!</f>
        <v>#REF!</v>
      </c>
      <c r="D1778" s="420" t="e">
        <f>#REF!</f>
        <v>#REF!</v>
      </c>
      <c r="E1778" s="427">
        <f>'Паспорт-3'!E2009</f>
        <v>0</v>
      </c>
      <c r="F1778" s="428"/>
      <c r="G1778" s="429">
        <f t="shared" ref="G1778:G1792" si="200">F1778-E1778</f>
        <v>0</v>
      </c>
      <c r="H1778" s="79" t="e">
        <f t="shared" ref="H1778:H1792" si="201">IF(B1778&lt;&gt;"","Для друку","")</f>
        <v>#REF!</v>
      </c>
    </row>
    <row r="1779" spans="1:8">
      <c r="A1779" s="323" t="e">
        <f>#REF!</f>
        <v>#REF!</v>
      </c>
      <c r="B1779" s="295" t="e">
        <f>IF(#REF!&lt;&gt;"",#REF!,"")</f>
        <v>#REF!</v>
      </c>
      <c r="C1779" s="294" t="e">
        <f>#REF!</f>
        <v>#REF!</v>
      </c>
      <c r="D1779" s="293" t="e">
        <f>#REF!</f>
        <v>#REF!</v>
      </c>
      <c r="E1779" s="410">
        <f>'Паспорт-3'!E2010</f>
        <v>0</v>
      </c>
      <c r="F1779" s="411"/>
      <c r="G1779" s="426">
        <f t="shared" si="200"/>
        <v>0</v>
      </c>
      <c r="H1779" s="79" t="e">
        <f t="shared" si="201"/>
        <v>#REF!</v>
      </c>
    </row>
    <row r="1780" spans="1:8">
      <c r="A1780" s="323" t="e">
        <f>#REF!</f>
        <v>#REF!</v>
      </c>
      <c r="B1780" s="295" t="e">
        <f>IF(#REF!&lt;&gt;"",#REF!,"")</f>
        <v>#REF!</v>
      </c>
      <c r="C1780" s="294" t="e">
        <f>#REF!</f>
        <v>#REF!</v>
      </c>
      <c r="D1780" s="293" t="e">
        <f>#REF!</f>
        <v>#REF!</v>
      </c>
      <c r="E1780" s="410">
        <f>'Паспорт-3'!E2011</f>
        <v>0</v>
      </c>
      <c r="F1780" s="411"/>
      <c r="G1780" s="426">
        <f t="shared" si="200"/>
        <v>0</v>
      </c>
      <c r="H1780" s="79" t="e">
        <f t="shared" si="201"/>
        <v>#REF!</v>
      </c>
    </row>
    <row r="1781" spans="1:8">
      <c r="A1781" s="323" t="e">
        <f>#REF!</f>
        <v>#REF!</v>
      </c>
      <c r="B1781" s="295" t="e">
        <f>IF(#REF!&lt;&gt;"",#REF!,"")</f>
        <v>#REF!</v>
      </c>
      <c r="C1781" s="294" t="e">
        <f>#REF!</f>
        <v>#REF!</v>
      </c>
      <c r="D1781" s="293" t="e">
        <f>#REF!</f>
        <v>#REF!</v>
      </c>
      <c r="E1781" s="410">
        <f>'Паспорт-3'!E2012</f>
        <v>0</v>
      </c>
      <c r="F1781" s="411"/>
      <c r="G1781" s="426">
        <f t="shared" si="200"/>
        <v>0</v>
      </c>
      <c r="H1781" s="79" t="e">
        <f t="shared" si="201"/>
        <v>#REF!</v>
      </c>
    </row>
    <row r="1782" spans="1:8">
      <c r="A1782" s="323" t="e">
        <f>#REF!</f>
        <v>#REF!</v>
      </c>
      <c r="B1782" s="295" t="e">
        <f>IF(#REF!&lt;&gt;"",#REF!,"")</f>
        <v>#REF!</v>
      </c>
      <c r="C1782" s="294" t="e">
        <f>#REF!</f>
        <v>#REF!</v>
      </c>
      <c r="D1782" s="293" t="e">
        <f>#REF!</f>
        <v>#REF!</v>
      </c>
      <c r="E1782" s="410">
        <f>'Паспорт-3'!E2013</f>
        <v>0</v>
      </c>
      <c r="F1782" s="411"/>
      <c r="G1782" s="426">
        <f t="shared" si="200"/>
        <v>0</v>
      </c>
      <c r="H1782" s="79" t="e">
        <f t="shared" si="201"/>
        <v>#REF!</v>
      </c>
    </row>
    <row r="1783" spans="1:8">
      <c r="A1783" s="323" t="e">
        <f>#REF!</f>
        <v>#REF!</v>
      </c>
      <c r="B1783" s="295" t="e">
        <f>IF(#REF!&lt;&gt;"",#REF!,"")</f>
        <v>#REF!</v>
      </c>
      <c r="C1783" s="294" t="e">
        <f>#REF!</f>
        <v>#REF!</v>
      </c>
      <c r="D1783" s="293" t="e">
        <f>#REF!</f>
        <v>#REF!</v>
      </c>
      <c r="E1783" s="410">
        <f>'Паспорт-3'!E2014</f>
        <v>0</v>
      </c>
      <c r="F1783" s="411"/>
      <c r="G1783" s="426">
        <f t="shared" si="200"/>
        <v>0</v>
      </c>
      <c r="H1783" s="79" t="e">
        <f t="shared" si="201"/>
        <v>#REF!</v>
      </c>
    </row>
    <row r="1784" spans="1:8">
      <c r="A1784" s="323" t="e">
        <f>#REF!</f>
        <v>#REF!</v>
      </c>
      <c r="B1784" s="295" t="e">
        <f>IF(#REF!&lt;&gt;"",#REF!,"")</f>
        <v>#REF!</v>
      </c>
      <c r="C1784" s="294" t="e">
        <f>#REF!</f>
        <v>#REF!</v>
      </c>
      <c r="D1784" s="293" t="e">
        <f>#REF!</f>
        <v>#REF!</v>
      </c>
      <c r="E1784" s="410">
        <f>'Паспорт-3'!E2015</f>
        <v>0</v>
      </c>
      <c r="F1784" s="411"/>
      <c r="G1784" s="426">
        <f t="shared" si="200"/>
        <v>0</v>
      </c>
      <c r="H1784" s="79" t="e">
        <f t="shared" si="201"/>
        <v>#REF!</v>
      </c>
    </row>
    <row r="1785" spans="1:8">
      <c r="A1785" s="323" t="e">
        <f>#REF!</f>
        <v>#REF!</v>
      </c>
      <c r="B1785" s="295" t="e">
        <f>IF(#REF!&lt;&gt;"",#REF!,"")</f>
        <v>#REF!</v>
      </c>
      <c r="C1785" s="294" t="e">
        <f>#REF!</f>
        <v>#REF!</v>
      </c>
      <c r="D1785" s="293" t="e">
        <f>#REF!</f>
        <v>#REF!</v>
      </c>
      <c r="E1785" s="410">
        <f>'Паспорт-3'!E2016</f>
        <v>0</v>
      </c>
      <c r="F1785" s="411"/>
      <c r="G1785" s="426">
        <f t="shared" si="200"/>
        <v>0</v>
      </c>
      <c r="H1785" s="79" t="e">
        <f t="shared" si="201"/>
        <v>#REF!</v>
      </c>
    </row>
    <row r="1786" spans="1:8">
      <c r="A1786" s="323" t="e">
        <f>#REF!</f>
        <v>#REF!</v>
      </c>
      <c r="B1786" s="295" t="e">
        <f>IF(#REF!&lt;&gt;"",#REF!,"")</f>
        <v>#REF!</v>
      </c>
      <c r="C1786" s="294" t="e">
        <f>#REF!</f>
        <v>#REF!</v>
      </c>
      <c r="D1786" s="293" t="e">
        <f>#REF!</f>
        <v>#REF!</v>
      </c>
      <c r="E1786" s="410">
        <f>'Паспорт-3'!E2017</f>
        <v>0</v>
      </c>
      <c r="F1786" s="411"/>
      <c r="G1786" s="426">
        <f t="shared" si="200"/>
        <v>0</v>
      </c>
      <c r="H1786" s="79" t="e">
        <f t="shared" si="201"/>
        <v>#REF!</v>
      </c>
    </row>
    <row r="1787" spans="1:8">
      <c r="A1787" s="323" t="e">
        <f>#REF!</f>
        <v>#REF!</v>
      </c>
      <c r="B1787" s="295" t="e">
        <f>IF(#REF!&lt;&gt;"",#REF!,"")</f>
        <v>#REF!</v>
      </c>
      <c r="C1787" s="294" t="e">
        <f>#REF!</f>
        <v>#REF!</v>
      </c>
      <c r="D1787" s="293" t="e">
        <f>#REF!</f>
        <v>#REF!</v>
      </c>
      <c r="E1787" s="410">
        <f>'Паспорт-3'!E2018</f>
        <v>0</v>
      </c>
      <c r="F1787" s="411"/>
      <c r="G1787" s="426">
        <f t="shared" si="200"/>
        <v>0</v>
      </c>
      <c r="H1787" s="79" t="e">
        <f t="shared" si="201"/>
        <v>#REF!</v>
      </c>
    </row>
    <row r="1788" spans="1:8">
      <c r="A1788" s="323" t="e">
        <f>#REF!</f>
        <v>#REF!</v>
      </c>
      <c r="B1788" s="295" t="e">
        <f>IF(#REF!&lt;&gt;"",#REF!,"")</f>
        <v>#REF!</v>
      </c>
      <c r="C1788" s="294" t="e">
        <f>#REF!</f>
        <v>#REF!</v>
      </c>
      <c r="D1788" s="293" t="e">
        <f>#REF!</f>
        <v>#REF!</v>
      </c>
      <c r="E1788" s="410">
        <f>'Паспорт-3'!E2019</f>
        <v>0</v>
      </c>
      <c r="F1788" s="411"/>
      <c r="G1788" s="426">
        <f t="shared" si="200"/>
        <v>0</v>
      </c>
      <c r="H1788" s="79" t="e">
        <f t="shared" si="201"/>
        <v>#REF!</v>
      </c>
    </row>
    <row r="1789" spans="1:8">
      <c r="A1789" s="323" t="e">
        <f>#REF!</f>
        <v>#REF!</v>
      </c>
      <c r="B1789" s="295" t="e">
        <f>IF(#REF!&lt;&gt;"",#REF!,"")</f>
        <v>#REF!</v>
      </c>
      <c r="C1789" s="294" t="e">
        <f>#REF!</f>
        <v>#REF!</v>
      </c>
      <c r="D1789" s="293" t="e">
        <f>#REF!</f>
        <v>#REF!</v>
      </c>
      <c r="E1789" s="410">
        <f>'Паспорт-3'!E2020</f>
        <v>0</v>
      </c>
      <c r="F1789" s="411"/>
      <c r="G1789" s="426">
        <f t="shared" si="200"/>
        <v>0</v>
      </c>
      <c r="H1789" s="79" t="e">
        <f t="shared" si="201"/>
        <v>#REF!</v>
      </c>
    </row>
    <row r="1790" spans="1:8">
      <c r="A1790" s="323" t="e">
        <f>#REF!</f>
        <v>#REF!</v>
      </c>
      <c r="B1790" s="295" t="e">
        <f>IF(#REF!&lt;&gt;"",#REF!,"")</f>
        <v>#REF!</v>
      </c>
      <c r="C1790" s="294" t="e">
        <f>#REF!</f>
        <v>#REF!</v>
      </c>
      <c r="D1790" s="293" t="e">
        <f>#REF!</f>
        <v>#REF!</v>
      </c>
      <c r="E1790" s="410">
        <f>'Паспорт-3'!E2021</f>
        <v>0</v>
      </c>
      <c r="F1790" s="411"/>
      <c r="G1790" s="426">
        <f t="shared" si="200"/>
        <v>0</v>
      </c>
      <c r="H1790" s="79" t="e">
        <f t="shared" si="201"/>
        <v>#REF!</v>
      </c>
    </row>
    <row r="1791" spans="1:8">
      <c r="A1791" s="323" t="e">
        <f>#REF!</f>
        <v>#REF!</v>
      </c>
      <c r="B1791" s="295" t="e">
        <f>IF(#REF!&lt;&gt;"",#REF!,"")</f>
        <v>#REF!</v>
      </c>
      <c r="C1791" s="294" t="e">
        <f>#REF!</f>
        <v>#REF!</v>
      </c>
      <c r="D1791" s="293" t="e">
        <f>#REF!</f>
        <v>#REF!</v>
      </c>
      <c r="E1791" s="410">
        <f>'Паспорт-3'!E2022</f>
        <v>0</v>
      </c>
      <c r="F1791" s="411"/>
      <c r="G1791" s="426">
        <f t="shared" si="200"/>
        <v>0</v>
      </c>
      <c r="H1791" s="79" t="e">
        <f t="shared" si="201"/>
        <v>#REF!</v>
      </c>
    </row>
    <row r="1792" spans="1:8">
      <c r="A1792" s="430" t="e">
        <f>#REF!</f>
        <v>#REF!</v>
      </c>
      <c r="B1792" s="431" t="e">
        <f>IF(#REF!&lt;&gt;"",#REF!,"")</f>
        <v>#REF!</v>
      </c>
      <c r="C1792" s="432" t="e">
        <f>#REF!</f>
        <v>#REF!</v>
      </c>
      <c r="D1792" s="433" t="e">
        <f>#REF!</f>
        <v>#REF!</v>
      </c>
      <c r="E1792" s="434">
        <f>'Паспорт-3'!E2023</f>
        <v>0</v>
      </c>
      <c r="F1792" s="435"/>
      <c r="G1792" s="436">
        <f t="shared" si="200"/>
        <v>0</v>
      </c>
      <c r="H1792" s="79" t="e">
        <f t="shared" si="201"/>
        <v>#REF!</v>
      </c>
    </row>
    <row r="1793" spans="1:8" ht="12.75" customHeight="1">
      <c r="A1793" s="893" t="s">
        <v>210</v>
      </c>
      <c r="B1793" s="894"/>
      <c r="C1793" s="894"/>
      <c r="D1793" s="894"/>
      <c r="E1793" s="894"/>
      <c r="F1793" s="894"/>
      <c r="G1793" s="895"/>
      <c r="H1793" s="79" t="e">
        <f>H1777</f>
        <v>#REF!</v>
      </c>
    </row>
    <row r="1794" spans="1:8">
      <c r="A1794" s="423" t="e">
        <f>#REF!</f>
        <v>#REF!</v>
      </c>
      <c r="B1794" s="896" t="s">
        <v>107</v>
      </c>
      <c r="C1794" s="897"/>
      <c r="D1794" s="897"/>
      <c r="E1794" s="898"/>
      <c r="F1794" s="898"/>
      <c r="G1794" s="899"/>
      <c r="H1794" s="79" t="e">
        <f>H1795</f>
        <v>#REF!</v>
      </c>
    </row>
    <row r="1795" spans="1:8">
      <c r="A1795" s="323" t="e">
        <f>#REF!</f>
        <v>#REF!</v>
      </c>
      <c r="B1795" s="418" t="e">
        <f>IF(#REF!&lt;&gt;"",#REF!,"")</f>
        <v>#REF!</v>
      </c>
      <c r="C1795" s="419" t="e">
        <f>#REF!</f>
        <v>#REF!</v>
      </c>
      <c r="D1795" s="420" t="e">
        <f>#REF!</f>
        <v>#REF!</v>
      </c>
      <c r="E1795" s="421">
        <f>'Паспорт-3'!E2025</f>
        <v>0</v>
      </c>
      <c r="F1795" s="422"/>
      <c r="G1795" s="425">
        <f t="shared" ref="G1795:G1809" si="202">F1795-E1795</f>
        <v>0</v>
      </c>
      <c r="H1795" s="79" t="e">
        <f t="shared" ref="H1795:H1809" si="203">IF(B1795&lt;&gt;"","Для друку","")</f>
        <v>#REF!</v>
      </c>
    </row>
    <row r="1796" spans="1:8">
      <c r="A1796" s="323" t="e">
        <f>#REF!</f>
        <v>#REF!</v>
      </c>
      <c r="B1796" s="295" t="e">
        <f>IF(#REF!&lt;&gt;"",#REF!,"")</f>
        <v>#REF!</v>
      </c>
      <c r="C1796" s="294" t="e">
        <f>#REF!</f>
        <v>#REF!</v>
      </c>
      <c r="D1796" s="293" t="e">
        <f>#REF!</f>
        <v>#REF!</v>
      </c>
      <c r="E1796" s="410">
        <f>'Паспорт-3'!E2026</f>
        <v>0</v>
      </c>
      <c r="F1796" s="411"/>
      <c r="G1796" s="426">
        <f t="shared" si="202"/>
        <v>0</v>
      </c>
      <c r="H1796" s="79" t="e">
        <f t="shared" si="203"/>
        <v>#REF!</v>
      </c>
    </row>
    <row r="1797" spans="1:8">
      <c r="A1797" s="323" t="e">
        <f>#REF!</f>
        <v>#REF!</v>
      </c>
      <c r="B1797" s="295" t="e">
        <f>IF(#REF!&lt;&gt;"",#REF!,"")</f>
        <v>#REF!</v>
      </c>
      <c r="C1797" s="294" t="e">
        <f>#REF!</f>
        <v>#REF!</v>
      </c>
      <c r="D1797" s="293" t="e">
        <f>#REF!</f>
        <v>#REF!</v>
      </c>
      <c r="E1797" s="410">
        <f>'Паспорт-3'!E2027</f>
        <v>0</v>
      </c>
      <c r="F1797" s="411"/>
      <c r="G1797" s="426">
        <f t="shared" si="202"/>
        <v>0</v>
      </c>
      <c r="H1797" s="79" t="e">
        <f t="shared" si="203"/>
        <v>#REF!</v>
      </c>
    </row>
    <row r="1798" spans="1:8">
      <c r="A1798" s="323" t="e">
        <f>#REF!</f>
        <v>#REF!</v>
      </c>
      <c r="B1798" s="295" t="e">
        <f>IF(#REF!&lt;&gt;"",#REF!,"")</f>
        <v>#REF!</v>
      </c>
      <c r="C1798" s="294" t="e">
        <f>#REF!</f>
        <v>#REF!</v>
      </c>
      <c r="D1798" s="293" t="e">
        <f>#REF!</f>
        <v>#REF!</v>
      </c>
      <c r="E1798" s="410">
        <f>'Паспорт-3'!E2028</f>
        <v>0</v>
      </c>
      <c r="F1798" s="411"/>
      <c r="G1798" s="426">
        <f t="shared" si="202"/>
        <v>0</v>
      </c>
      <c r="H1798" s="79" t="e">
        <f t="shared" si="203"/>
        <v>#REF!</v>
      </c>
    </row>
    <row r="1799" spans="1:8">
      <c r="A1799" s="323" t="e">
        <f>#REF!</f>
        <v>#REF!</v>
      </c>
      <c r="B1799" s="295" t="e">
        <f>IF(#REF!&lt;&gt;"",#REF!,"")</f>
        <v>#REF!</v>
      </c>
      <c r="C1799" s="294" t="e">
        <f>#REF!</f>
        <v>#REF!</v>
      </c>
      <c r="D1799" s="293" t="e">
        <f>#REF!</f>
        <v>#REF!</v>
      </c>
      <c r="E1799" s="410">
        <f>'Паспорт-3'!E2029</f>
        <v>0</v>
      </c>
      <c r="F1799" s="411"/>
      <c r="G1799" s="426">
        <f t="shared" si="202"/>
        <v>0</v>
      </c>
      <c r="H1799" s="79" t="e">
        <f t="shared" si="203"/>
        <v>#REF!</v>
      </c>
    </row>
    <row r="1800" spans="1:8">
      <c r="A1800" s="323" t="e">
        <f>#REF!</f>
        <v>#REF!</v>
      </c>
      <c r="B1800" s="295" t="e">
        <f>IF(#REF!&lt;&gt;"",#REF!,"")</f>
        <v>#REF!</v>
      </c>
      <c r="C1800" s="294" t="e">
        <f>#REF!</f>
        <v>#REF!</v>
      </c>
      <c r="D1800" s="293" t="e">
        <f>#REF!</f>
        <v>#REF!</v>
      </c>
      <c r="E1800" s="410">
        <f>'Паспорт-3'!E2030</f>
        <v>0</v>
      </c>
      <c r="F1800" s="411"/>
      <c r="G1800" s="426">
        <f t="shared" si="202"/>
        <v>0</v>
      </c>
      <c r="H1800" s="79" t="e">
        <f t="shared" si="203"/>
        <v>#REF!</v>
      </c>
    </row>
    <row r="1801" spans="1:8">
      <c r="A1801" s="323" t="e">
        <f>#REF!</f>
        <v>#REF!</v>
      </c>
      <c r="B1801" s="295" t="e">
        <f>IF(#REF!&lt;&gt;"",#REF!,"")</f>
        <v>#REF!</v>
      </c>
      <c r="C1801" s="294" t="e">
        <f>#REF!</f>
        <v>#REF!</v>
      </c>
      <c r="D1801" s="293" t="e">
        <f>#REF!</f>
        <v>#REF!</v>
      </c>
      <c r="E1801" s="410">
        <f>'Паспорт-3'!E2031</f>
        <v>0</v>
      </c>
      <c r="F1801" s="411"/>
      <c r="G1801" s="426">
        <f t="shared" si="202"/>
        <v>0</v>
      </c>
      <c r="H1801" s="79" t="e">
        <f t="shared" si="203"/>
        <v>#REF!</v>
      </c>
    </row>
    <row r="1802" spans="1:8">
      <c r="A1802" s="323" t="e">
        <f>#REF!</f>
        <v>#REF!</v>
      </c>
      <c r="B1802" s="295" t="e">
        <f>IF(#REF!&lt;&gt;"",#REF!,"")</f>
        <v>#REF!</v>
      </c>
      <c r="C1802" s="294" t="e">
        <f>#REF!</f>
        <v>#REF!</v>
      </c>
      <c r="D1802" s="293" t="e">
        <f>#REF!</f>
        <v>#REF!</v>
      </c>
      <c r="E1802" s="410">
        <f>'Паспорт-3'!E2032</f>
        <v>0</v>
      </c>
      <c r="F1802" s="411"/>
      <c r="G1802" s="426">
        <f t="shared" si="202"/>
        <v>0</v>
      </c>
      <c r="H1802" s="79" t="e">
        <f t="shared" si="203"/>
        <v>#REF!</v>
      </c>
    </row>
    <row r="1803" spans="1:8">
      <c r="A1803" s="323" t="e">
        <f>#REF!</f>
        <v>#REF!</v>
      </c>
      <c r="B1803" s="295" t="e">
        <f>IF(#REF!&lt;&gt;"",#REF!,"")</f>
        <v>#REF!</v>
      </c>
      <c r="C1803" s="294" t="e">
        <f>#REF!</f>
        <v>#REF!</v>
      </c>
      <c r="D1803" s="293" t="e">
        <f>#REF!</f>
        <v>#REF!</v>
      </c>
      <c r="E1803" s="410">
        <f>'Паспорт-3'!E2033</f>
        <v>0</v>
      </c>
      <c r="F1803" s="411"/>
      <c r="G1803" s="426">
        <f t="shared" si="202"/>
        <v>0</v>
      </c>
      <c r="H1803" s="79" t="e">
        <f t="shared" si="203"/>
        <v>#REF!</v>
      </c>
    </row>
    <row r="1804" spans="1:8">
      <c r="A1804" s="323" t="e">
        <f>#REF!</f>
        <v>#REF!</v>
      </c>
      <c r="B1804" s="295" t="e">
        <f>IF(#REF!&lt;&gt;"",#REF!,"")</f>
        <v>#REF!</v>
      </c>
      <c r="C1804" s="294" t="e">
        <f>#REF!</f>
        <v>#REF!</v>
      </c>
      <c r="D1804" s="293" t="e">
        <f>#REF!</f>
        <v>#REF!</v>
      </c>
      <c r="E1804" s="410">
        <f>'Паспорт-3'!E2034</f>
        <v>0</v>
      </c>
      <c r="F1804" s="411"/>
      <c r="G1804" s="426">
        <f t="shared" si="202"/>
        <v>0</v>
      </c>
      <c r="H1804" s="79" t="e">
        <f t="shared" si="203"/>
        <v>#REF!</v>
      </c>
    </row>
    <row r="1805" spans="1:8">
      <c r="A1805" s="323" t="e">
        <f>#REF!</f>
        <v>#REF!</v>
      </c>
      <c r="B1805" s="295" t="e">
        <f>IF(#REF!&lt;&gt;"",#REF!,"")</f>
        <v>#REF!</v>
      </c>
      <c r="C1805" s="294" t="e">
        <f>#REF!</f>
        <v>#REF!</v>
      </c>
      <c r="D1805" s="293" t="e">
        <f>#REF!</f>
        <v>#REF!</v>
      </c>
      <c r="E1805" s="410">
        <f>'Паспорт-3'!E2035</f>
        <v>0</v>
      </c>
      <c r="F1805" s="411"/>
      <c r="G1805" s="426">
        <f t="shared" si="202"/>
        <v>0</v>
      </c>
      <c r="H1805" s="79" t="e">
        <f t="shared" si="203"/>
        <v>#REF!</v>
      </c>
    </row>
    <row r="1806" spans="1:8">
      <c r="A1806" s="323" t="e">
        <f>#REF!</f>
        <v>#REF!</v>
      </c>
      <c r="B1806" s="295" t="e">
        <f>IF(#REF!&lt;&gt;"",#REF!,"")</f>
        <v>#REF!</v>
      </c>
      <c r="C1806" s="294" t="e">
        <f>#REF!</f>
        <v>#REF!</v>
      </c>
      <c r="D1806" s="293" t="e">
        <f>#REF!</f>
        <v>#REF!</v>
      </c>
      <c r="E1806" s="410">
        <f>'Паспорт-3'!E2036</f>
        <v>0</v>
      </c>
      <c r="F1806" s="411"/>
      <c r="G1806" s="426">
        <f t="shared" si="202"/>
        <v>0</v>
      </c>
      <c r="H1806" s="79" t="e">
        <f t="shared" si="203"/>
        <v>#REF!</v>
      </c>
    </row>
    <row r="1807" spans="1:8">
      <c r="A1807" s="323" t="e">
        <f>#REF!</f>
        <v>#REF!</v>
      </c>
      <c r="B1807" s="295" t="e">
        <f>IF(#REF!&lt;&gt;"",#REF!,"")</f>
        <v>#REF!</v>
      </c>
      <c r="C1807" s="294" t="e">
        <f>#REF!</f>
        <v>#REF!</v>
      </c>
      <c r="D1807" s="293" t="e">
        <f>#REF!</f>
        <v>#REF!</v>
      </c>
      <c r="E1807" s="410">
        <f>'Паспорт-3'!E2037</f>
        <v>0</v>
      </c>
      <c r="F1807" s="411"/>
      <c r="G1807" s="426">
        <f t="shared" si="202"/>
        <v>0</v>
      </c>
      <c r="H1807" s="79" t="e">
        <f t="shared" si="203"/>
        <v>#REF!</v>
      </c>
    </row>
    <row r="1808" spans="1:8">
      <c r="A1808" s="323" t="e">
        <f>#REF!</f>
        <v>#REF!</v>
      </c>
      <c r="B1808" s="295" t="e">
        <f>IF(#REF!&lt;&gt;"",#REF!,"")</f>
        <v>#REF!</v>
      </c>
      <c r="C1808" s="294" t="e">
        <f>#REF!</f>
        <v>#REF!</v>
      </c>
      <c r="D1808" s="293" t="e">
        <f>#REF!</f>
        <v>#REF!</v>
      </c>
      <c r="E1808" s="410">
        <f>'Паспорт-3'!E2038</f>
        <v>0</v>
      </c>
      <c r="F1808" s="411"/>
      <c r="G1808" s="426">
        <f t="shared" si="202"/>
        <v>0</v>
      </c>
      <c r="H1808" s="79" t="e">
        <f t="shared" si="203"/>
        <v>#REF!</v>
      </c>
    </row>
    <row r="1809" spans="1:8">
      <c r="A1809" s="430" t="e">
        <f>#REF!</f>
        <v>#REF!</v>
      </c>
      <c r="B1809" s="431" t="e">
        <f>IF(#REF!&lt;&gt;"",#REF!,"")</f>
        <v>#REF!</v>
      </c>
      <c r="C1809" s="432" t="e">
        <f>#REF!</f>
        <v>#REF!</v>
      </c>
      <c r="D1809" s="433" t="e">
        <f>#REF!</f>
        <v>#REF!</v>
      </c>
      <c r="E1809" s="434">
        <f>'Паспорт-3'!E2039</f>
        <v>0</v>
      </c>
      <c r="F1809" s="435"/>
      <c r="G1809" s="436">
        <f t="shared" si="202"/>
        <v>0</v>
      </c>
      <c r="H1809" s="79" t="e">
        <f t="shared" si="203"/>
        <v>#REF!</v>
      </c>
    </row>
    <row r="1810" spans="1:8" ht="12.75" customHeight="1">
      <c r="A1810" s="893" t="s">
        <v>210</v>
      </c>
      <c r="B1810" s="894"/>
      <c r="C1810" s="894"/>
      <c r="D1810" s="894"/>
      <c r="E1810" s="894"/>
      <c r="F1810" s="894"/>
      <c r="G1810" s="895"/>
      <c r="H1810" s="79" t="e">
        <f>H1794</f>
        <v>#REF!</v>
      </c>
    </row>
    <row r="1811" spans="1:8" ht="12.75" customHeight="1">
      <c r="A1811" s="893" t="s">
        <v>230</v>
      </c>
      <c r="B1811" s="894"/>
      <c r="C1811" s="894"/>
      <c r="D1811" s="894"/>
      <c r="E1811" s="894"/>
      <c r="F1811" s="894"/>
      <c r="G1811" s="895"/>
      <c r="H1811" s="79" t="e">
        <f>H1759</f>
        <v>#REF!</v>
      </c>
    </row>
    <row r="1812" spans="1:8" ht="12.75" customHeight="1">
      <c r="A1812" s="857" t="e">
        <f>#REF!</f>
        <v>#REF!</v>
      </c>
      <c r="B1812" s="858"/>
      <c r="C1812" s="858"/>
      <c r="D1812" s="858"/>
      <c r="E1812" s="858"/>
      <c r="F1812" s="858"/>
      <c r="G1812" s="859"/>
      <c r="H1812" s="79" t="e">
        <f>H1813</f>
        <v>#REF!</v>
      </c>
    </row>
    <row r="1813" spans="1:8">
      <c r="A1813" s="417" t="s">
        <v>4</v>
      </c>
      <c r="B1813" s="896" t="s">
        <v>105</v>
      </c>
      <c r="C1813" s="897"/>
      <c r="D1813" s="897"/>
      <c r="E1813" s="900"/>
      <c r="F1813" s="900"/>
      <c r="G1813" s="901"/>
      <c r="H1813" s="79" t="e">
        <f>H1814</f>
        <v>#REF!</v>
      </c>
    </row>
    <row r="1814" spans="1:8">
      <c r="A1814" s="323" t="e">
        <f>#REF!</f>
        <v>#REF!</v>
      </c>
      <c r="B1814" s="418" t="e">
        <f>IF(#REF!&lt;&gt;"",#REF!,"")</f>
        <v>#REF!</v>
      </c>
      <c r="C1814" s="419" t="e">
        <f>#REF!</f>
        <v>#REF!</v>
      </c>
      <c r="D1814" s="420" t="e">
        <f>#REF!</f>
        <v>#REF!</v>
      </c>
      <c r="E1814" s="421">
        <f>'Паспорт-3'!E2053</f>
        <v>0</v>
      </c>
      <c r="F1814" s="422"/>
      <c r="G1814" s="425">
        <f t="shared" ref="G1814:G1828" si="204">F1814-E1814</f>
        <v>0</v>
      </c>
      <c r="H1814" s="79" t="e">
        <f t="shared" ref="H1814:H1828" si="205">IF(B1814&lt;&gt;"","Для друку","")</f>
        <v>#REF!</v>
      </c>
    </row>
    <row r="1815" spans="1:8">
      <c r="A1815" s="323" t="e">
        <f>#REF!</f>
        <v>#REF!</v>
      </c>
      <c r="B1815" s="295" t="e">
        <f>IF(#REF!&lt;&gt;"",#REF!,"")</f>
        <v>#REF!</v>
      </c>
      <c r="C1815" s="294" t="e">
        <f>#REF!</f>
        <v>#REF!</v>
      </c>
      <c r="D1815" s="293" t="e">
        <f>#REF!</f>
        <v>#REF!</v>
      </c>
      <c r="E1815" s="410">
        <f>'Паспорт-3'!E2054</f>
        <v>0</v>
      </c>
      <c r="F1815" s="411"/>
      <c r="G1815" s="426">
        <f t="shared" si="204"/>
        <v>0</v>
      </c>
      <c r="H1815" s="79" t="e">
        <f t="shared" si="205"/>
        <v>#REF!</v>
      </c>
    </row>
    <row r="1816" spans="1:8">
      <c r="A1816" s="323" t="e">
        <f>#REF!</f>
        <v>#REF!</v>
      </c>
      <c r="B1816" s="295" t="e">
        <f>IF(#REF!&lt;&gt;"",#REF!,"")</f>
        <v>#REF!</v>
      </c>
      <c r="C1816" s="294" t="e">
        <f>#REF!</f>
        <v>#REF!</v>
      </c>
      <c r="D1816" s="293" t="e">
        <f>#REF!</f>
        <v>#REF!</v>
      </c>
      <c r="E1816" s="410">
        <f>'Паспорт-3'!E2055</f>
        <v>0</v>
      </c>
      <c r="F1816" s="411"/>
      <c r="G1816" s="426">
        <f t="shared" si="204"/>
        <v>0</v>
      </c>
      <c r="H1816" s="79" t="e">
        <f t="shared" si="205"/>
        <v>#REF!</v>
      </c>
    </row>
    <row r="1817" spans="1:8">
      <c r="A1817" s="323" t="e">
        <f>#REF!</f>
        <v>#REF!</v>
      </c>
      <c r="B1817" s="295" t="e">
        <f>IF(#REF!&lt;&gt;"",#REF!,"")</f>
        <v>#REF!</v>
      </c>
      <c r="C1817" s="294" t="e">
        <f>#REF!</f>
        <v>#REF!</v>
      </c>
      <c r="D1817" s="293" t="e">
        <f>#REF!</f>
        <v>#REF!</v>
      </c>
      <c r="E1817" s="410">
        <f>'Паспорт-3'!E2056</f>
        <v>0</v>
      </c>
      <c r="F1817" s="411"/>
      <c r="G1817" s="426">
        <f t="shared" si="204"/>
        <v>0</v>
      </c>
      <c r="H1817" s="79" t="e">
        <f t="shared" si="205"/>
        <v>#REF!</v>
      </c>
    </row>
    <row r="1818" spans="1:8">
      <c r="A1818" s="323" t="e">
        <f>#REF!</f>
        <v>#REF!</v>
      </c>
      <c r="B1818" s="295" t="e">
        <f>IF(#REF!&lt;&gt;"",#REF!,"")</f>
        <v>#REF!</v>
      </c>
      <c r="C1818" s="294" t="e">
        <f>#REF!</f>
        <v>#REF!</v>
      </c>
      <c r="D1818" s="293" t="e">
        <f>#REF!</f>
        <v>#REF!</v>
      </c>
      <c r="E1818" s="410">
        <f>'Паспорт-3'!E2057</f>
        <v>0</v>
      </c>
      <c r="F1818" s="411"/>
      <c r="G1818" s="426">
        <f t="shared" si="204"/>
        <v>0</v>
      </c>
      <c r="H1818" s="79" t="e">
        <f t="shared" si="205"/>
        <v>#REF!</v>
      </c>
    </row>
    <row r="1819" spans="1:8">
      <c r="A1819" s="323" t="e">
        <f>#REF!</f>
        <v>#REF!</v>
      </c>
      <c r="B1819" s="295" t="e">
        <f>IF(#REF!&lt;&gt;"",#REF!,"")</f>
        <v>#REF!</v>
      </c>
      <c r="C1819" s="294" t="e">
        <f>#REF!</f>
        <v>#REF!</v>
      </c>
      <c r="D1819" s="293" t="e">
        <f>#REF!</f>
        <v>#REF!</v>
      </c>
      <c r="E1819" s="410">
        <f>'Паспорт-3'!E2058</f>
        <v>0</v>
      </c>
      <c r="F1819" s="411"/>
      <c r="G1819" s="426">
        <f t="shared" si="204"/>
        <v>0</v>
      </c>
      <c r="H1819" s="79" t="e">
        <f t="shared" si="205"/>
        <v>#REF!</v>
      </c>
    </row>
    <row r="1820" spans="1:8">
      <c r="A1820" s="323" t="e">
        <f>#REF!</f>
        <v>#REF!</v>
      </c>
      <c r="B1820" s="295" t="e">
        <f>IF(#REF!&lt;&gt;"",#REF!,"")</f>
        <v>#REF!</v>
      </c>
      <c r="C1820" s="294" t="e">
        <f>#REF!</f>
        <v>#REF!</v>
      </c>
      <c r="D1820" s="293" t="e">
        <f>#REF!</f>
        <v>#REF!</v>
      </c>
      <c r="E1820" s="410">
        <f>'Паспорт-3'!E2059</f>
        <v>0</v>
      </c>
      <c r="F1820" s="411"/>
      <c r="G1820" s="426">
        <f t="shared" si="204"/>
        <v>0</v>
      </c>
      <c r="H1820" s="79" t="e">
        <f t="shared" si="205"/>
        <v>#REF!</v>
      </c>
    </row>
    <row r="1821" spans="1:8">
      <c r="A1821" s="323" t="e">
        <f>#REF!</f>
        <v>#REF!</v>
      </c>
      <c r="B1821" s="295" t="e">
        <f>IF(#REF!&lt;&gt;"",#REF!,"")</f>
        <v>#REF!</v>
      </c>
      <c r="C1821" s="294" t="e">
        <f>#REF!</f>
        <v>#REF!</v>
      </c>
      <c r="D1821" s="293" t="e">
        <f>#REF!</f>
        <v>#REF!</v>
      </c>
      <c r="E1821" s="410">
        <f>'Паспорт-3'!E2060</f>
        <v>0</v>
      </c>
      <c r="F1821" s="411"/>
      <c r="G1821" s="426">
        <f t="shared" si="204"/>
        <v>0</v>
      </c>
      <c r="H1821" s="79" t="e">
        <f t="shared" si="205"/>
        <v>#REF!</v>
      </c>
    </row>
    <row r="1822" spans="1:8">
      <c r="A1822" s="323" t="e">
        <f>#REF!</f>
        <v>#REF!</v>
      </c>
      <c r="B1822" s="295" t="e">
        <f>IF(#REF!&lt;&gt;"",#REF!,"")</f>
        <v>#REF!</v>
      </c>
      <c r="C1822" s="294" t="e">
        <f>#REF!</f>
        <v>#REF!</v>
      </c>
      <c r="D1822" s="293" t="e">
        <f>#REF!</f>
        <v>#REF!</v>
      </c>
      <c r="E1822" s="410">
        <f>'Паспорт-3'!E2061</f>
        <v>0</v>
      </c>
      <c r="F1822" s="411"/>
      <c r="G1822" s="426">
        <f t="shared" si="204"/>
        <v>0</v>
      </c>
      <c r="H1822" s="79" t="e">
        <f t="shared" si="205"/>
        <v>#REF!</v>
      </c>
    </row>
    <row r="1823" spans="1:8">
      <c r="A1823" s="323" t="e">
        <f>#REF!</f>
        <v>#REF!</v>
      </c>
      <c r="B1823" s="295" t="e">
        <f>IF(#REF!&lt;&gt;"",#REF!,"")</f>
        <v>#REF!</v>
      </c>
      <c r="C1823" s="294" t="e">
        <f>#REF!</f>
        <v>#REF!</v>
      </c>
      <c r="D1823" s="293" t="e">
        <f>#REF!</f>
        <v>#REF!</v>
      </c>
      <c r="E1823" s="410">
        <f>'Паспорт-3'!E2062</f>
        <v>0</v>
      </c>
      <c r="F1823" s="411"/>
      <c r="G1823" s="426">
        <f t="shared" si="204"/>
        <v>0</v>
      </c>
      <c r="H1823" s="79" t="e">
        <f t="shared" si="205"/>
        <v>#REF!</v>
      </c>
    </row>
    <row r="1824" spans="1:8">
      <c r="A1824" s="323" t="e">
        <f>#REF!</f>
        <v>#REF!</v>
      </c>
      <c r="B1824" s="295" t="e">
        <f>IF(#REF!&lt;&gt;"",#REF!,"")</f>
        <v>#REF!</v>
      </c>
      <c r="C1824" s="294" t="e">
        <f>#REF!</f>
        <v>#REF!</v>
      </c>
      <c r="D1824" s="293" t="e">
        <f>#REF!</f>
        <v>#REF!</v>
      </c>
      <c r="E1824" s="410">
        <f>'Паспорт-3'!E2063</f>
        <v>0</v>
      </c>
      <c r="F1824" s="411"/>
      <c r="G1824" s="426">
        <f t="shared" si="204"/>
        <v>0</v>
      </c>
      <c r="H1824" s="79" t="e">
        <f t="shared" si="205"/>
        <v>#REF!</v>
      </c>
    </row>
    <row r="1825" spans="1:8">
      <c r="A1825" s="323" t="e">
        <f>#REF!</f>
        <v>#REF!</v>
      </c>
      <c r="B1825" s="295" t="e">
        <f>IF(#REF!&lt;&gt;"",#REF!,"")</f>
        <v>#REF!</v>
      </c>
      <c r="C1825" s="294" t="e">
        <f>#REF!</f>
        <v>#REF!</v>
      </c>
      <c r="D1825" s="293" t="e">
        <f>#REF!</f>
        <v>#REF!</v>
      </c>
      <c r="E1825" s="410">
        <f>'Паспорт-3'!E2064</f>
        <v>0</v>
      </c>
      <c r="F1825" s="411"/>
      <c r="G1825" s="426">
        <f t="shared" si="204"/>
        <v>0</v>
      </c>
      <c r="H1825" s="79" t="e">
        <f t="shared" si="205"/>
        <v>#REF!</v>
      </c>
    </row>
    <row r="1826" spans="1:8">
      <c r="A1826" s="323" t="e">
        <f>#REF!</f>
        <v>#REF!</v>
      </c>
      <c r="B1826" s="295" t="e">
        <f>IF(#REF!&lt;&gt;"",#REF!,"")</f>
        <v>#REF!</v>
      </c>
      <c r="C1826" s="294" t="e">
        <f>#REF!</f>
        <v>#REF!</v>
      </c>
      <c r="D1826" s="293" t="e">
        <f>#REF!</f>
        <v>#REF!</v>
      </c>
      <c r="E1826" s="410">
        <f>'Паспорт-3'!E2065</f>
        <v>0</v>
      </c>
      <c r="F1826" s="411"/>
      <c r="G1826" s="426">
        <f t="shared" si="204"/>
        <v>0</v>
      </c>
      <c r="H1826" s="79" t="e">
        <f t="shared" si="205"/>
        <v>#REF!</v>
      </c>
    </row>
    <row r="1827" spans="1:8">
      <c r="A1827" s="323" t="e">
        <f>#REF!</f>
        <v>#REF!</v>
      </c>
      <c r="B1827" s="295" t="e">
        <f>IF(#REF!&lt;&gt;"",#REF!,"")</f>
        <v>#REF!</v>
      </c>
      <c r="C1827" s="294" t="e">
        <f>#REF!</f>
        <v>#REF!</v>
      </c>
      <c r="D1827" s="293" t="e">
        <f>#REF!</f>
        <v>#REF!</v>
      </c>
      <c r="E1827" s="410">
        <f>'Паспорт-3'!E2066</f>
        <v>0</v>
      </c>
      <c r="F1827" s="411"/>
      <c r="G1827" s="426">
        <f t="shared" si="204"/>
        <v>0</v>
      </c>
      <c r="H1827" s="79" t="e">
        <f t="shared" si="205"/>
        <v>#REF!</v>
      </c>
    </row>
    <row r="1828" spans="1:8">
      <c r="A1828" s="430" t="e">
        <f>#REF!</f>
        <v>#REF!</v>
      </c>
      <c r="B1828" s="431" t="e">
        <f>IF(#REF!&lt;&gt;"",#REF!,"")</f>
        <v>#REF!</v>
      </c>
      <c r="C1828" s="432" t="e">
        <f>#REF!</f>
        <v>#REF!</v>
      </c>
      <c r="D1828" s="433" t="e">
        <f>#REF!</f>
        <v>#REF!</v>
      </c>
      <c r="E1828" s="434">
        <f>'Паспорт-3'!E2067</f>
        <v>0</v>
      </c>
      <c r="F1828" s="435"/>
      <c r="G1828" s="436">
        <f t="shared" si="204"/>
        <v>0</v>
      </c>
      <c r="H1828" s="79" t="e">
        <f t="shared" si="205"/>
        <v>#REF!</v>
      </c>
    </row>
    <row r="1829" spans="1:8" ht="12.75" customHeight="1">
      <c r="A1829" s="893" t="s">
        <v>210</v>
      </c>
      <c r="B1829" s="894"/>
      <c r="C1829" s="894"/>
      <c r="D1829" s="894"/>
      <c r="E1829" s="894"/>
      <c r="F1829" s="894"/>
      <c r="G1829" s="895"/>
      <c r="H1829" s="79" t="e">
        <f>H1813</f>
        <v>#REF!</v>
      </c>
    </row>
    <row r="1830" spans="1:8">
      <c r="A1830" s="417" t="e">
        <f>#REF!</f>
        <v>#REF!</v>
      </c>
      <c r="B1830" s="896" t="s">
        <v>106</v>
      </c>
      <c r="C1830" s="897"/>
      <c r="D1830" s="897"/>
      <c r="E1830" s="897"/>
      <c r="F1830" s="897"/>
      <c r="G1830" s="902"/>
      <c r="H1830" s="79" t="e">
        <f>H1831</f>
        <v>#REF!</v>
      </c>
    </row>
    <row r="1831" spans="1:8">
      <c r="A1831" s="323" t="e">
        <f>#REF!</f>
        <v>#REF!</v>
      </c>
      <c r="B1831" s="418" t="e">
        <f>IF(#REF!&lt;&gt;"",#REF!,"")</f>
        <v>#REF!</v>
      </c>
      <c r="C1831" s="419" t="e">
        <f>#REF!</f>
        <v>#REF!</v>
      </c>
      <c r="D1831" s="420" t="e">
        <f>#REF!</f>
        <v>#REF!</v>
      </c>
      <c r="E1831" s="427">
        <f>'Паспорт-3'!E2069</f>
        <v>0</v>
      </c>
      <c r="F1831" s="428"/>
      <c r="G1831" s="429">
        <f t="shared" ref="G1831:G1845" si="206">F1831-E1831</f>
        <v>0</v>
      </c>
      <c r="H1831" s="79" t="e">
        <f t="shared" ref="H1831:H1845" si="207">IF(B1831&lt;&gt;"","Для друку","")</f>
        <v>#REF!</v>
      </c>
    </row>
    <row r="1832" spans="1:8">
      <c r="A1832" s="323" t="e">
        <f>#REF!</f>
        <v>#REF!</v>
      </c>
      <c r="B1832" s="295" t="e">
        <f>IF(#REF!&lt;&gt;"",#REF!,"")</f>
        <v>#REF!</v>
      </c>
      <c r="C1832" s="294" t="e">
        <f>#REF!</f>
        <v>#REF!</v>
      </c>
      <c r="D1832" s="293" t="e">
        <f>#REF!</f>
        <v>#REF!</v>
      </c>
      <c r="E1832" s="410">
        <f>'Паспорт-3'!E2070</f>
        <v>0</v>
      </c>
      <c r="F1832" s="411"/>
      <c r="G1832" s="426">
        <f t="shared" si="206"/>
        <v>0</v>
      </c>
      <c r="H1832" s="79" t="e">
        <f t="shared" si="207"/>
        <v>#REF!</v>
      </c>
    </row>
    <row r="1833" spans="1:8">
      <c r="A1833" s="323" t="e">
        <f>#REF!</f>
        <v>#REF!</v>
      </c>
      <c r="B1833" s="295" t="e">
        <f>IF(#REF!&lt;&gt;"",#REF!,"")</f>
        <v>#REF!</v>
      </c>
      <c r="C1833" s="294" t="e">
        <f>#REF!</f>
        <v>#REF!</v>
      </c>
      <c r="D1833" s="293" t="e">
        <f>#REF!</f>
        <v>#REF!</v>
      </c>
      <c r="E1833" s="410">
        <f>'Паспорт-3'!E2071</f>
        <v>0</v>
      </c>
      <c r="F1833" s="411"/>
      <c r="G1833" s="426">
        <f t="shared" si="206"/>
        <v>0</v>
      </c>
      <c r="H1833" s="79" t="e">
        <f t="shared" si="207"/>
        <v>#REF!</v>
      </c>
    </row>
    <row r="1834" spans="1:8">
      <c r="A1834" s="323" t="e">
        <f>#REF!</f>
        <v>#REF!</v>
      </c>
      <c r="B1834" s="295" t="e">
        <f>IF(#REF!&lt;&gt;"",#REF!,"")</f>
        <v>#REF!</v>
      </c>
      <c r="C1834" s="294" t="e">
        <f>#REF!</f>
        <v>#REF!</v>
      </c>
      <c r="D1834" s="293" t="e">
        <f>#REF!</f>
        <v>#REF!</v>
      </c>
      <c r="E1834" s="410">
        <f>'Паспорт-3'!E2072</f>
        <v>0</v>
      </c>
      <c r="F1834" s="411"/>
      <c r="G1834" s="426">
        <f t="shared" si="206"/>
        <v>0</v>
      </c>
      <c r="H1834" s="79" t="e">
        <f t="shared" si="207"/>
        <v>#REF!</v>
      </c>
    </row>
    <row r="1835" spans="1:8">
      <c r="A1835" s="323" t="e">
        <f>#REF!</f>
        <v>#REF!</v>
      </c>
      <c r="B1835" s="295" t="e">
        <f>IF(#REF!&lt;&gt;"",#REF!,"")</f>
        <v>#REF!</v>
      </c>
      <c r="C1835" s="294" t="e">
        <f>#REF!</f>
        <v>#REF!</v>
      </c>
      <c r="D1835" s="293" t="e">
        <f>#REF!</f>
        <v>#REF!</v>
      </c>
      <c r="E1835" s="410">
        <f>'Паспорт-3'!E2073</f>
        <v>0</v>
      </c>
      <c r="F1835" s="411"/>
      <c r="G1835" s="426">
        <f t="shared" si="206"/>
        <v>0</v>
      </c>
      <c r="H1835" s="79" t="e">
        <f t="shared" si="207"/>
        <v>#REF!</v>
      </c>
    </row>
    <row r="1836" spans="1:8">
      <c r="A1836" s="323" t="e">
        <f>#REF!</f>
        <v>#REF!</v>
      </c>
      <c r="B1836" s="295" t="e">
        <f>IF(#REF!&lt;&gt;"",#REF!,"")</f>
        <v>#REF!</v>
      </c>
      <c r="C1836" s="294" t="e">
        <f>#REF!</f>
        <v>#REF!</v>
      </c>
      <c r="D1836" s="293" t="e">
        <f>#REF!</f>
        <v>#REF!</v>
      </c>
      <c r="E1836" s="410">
        <f>'Паспорт-3'!E2074</f>
        <v>0</v>
      </c>
      <c r="F1836" s="411"/>
      <c r="G1836" s="426">
        <f t="shared" si="206"/>
        <v>0</v>
      </c>
      <c r="H1836" s="79" t="e">
        <f t="shared" si="207"/>
        <v>#REF!</v>
      </c>
    </row>
    <row r="1837" spans="1:8">
      <c r="A1837" s="323" t="e">
        <f>#REF!</f>
        <v>#REF!</v>
      </c>
      <c r="B1837" s="295" t="e">
        <f>IF(#REF!&lt;&gt;"",#REF!,"")</f>
        <v>#REF!</v>
      </c>
      <c r="C1837" s="294" t="e">
        <f>#REF!</f>
        <v>#REF!</v>
      </c>
      <c r="D1837" s="293" t="e">
        <f>#REF!</f>
        <v>#REF!</v>
      </c>
      <c r="E1837" s="410">
        <f>'Паспорт-3'!E2075</f>
        <v>0</v>
      </c>
      <c r="F1837" s="411"/>
      <c r="G1837" s="426">
        <f t="shared" si="206"/>
        <v>0</v>
      </c>
      <c r="H1837" s="79" t="e">
        <f t="shared" si="207"/>
        <v>#REF!</v>
      </c>
    </row>
    <row r="1838" spans="1:8">
      <c r="A1838" s="323" t="e">
        <f>#REF!</f>
        <v>#REF!</v>
      </c>
      <c r="B1838" s="295" t="e">
        <f>IF(#REF!&lt;&gt;"",#REF!,"")</f>
        <v>#REF!</v>
      </c>
      <c r="C1838" s="294" t="e">
        <f>#REF!</f>
        <v>#REF!</v>
      </c>
      <c r="D1838" s="293" t="e">
        <f>#REF!</f>
        <v>#REF!</v>
      </c>
      <c r="E1838" s="410">
        <f>'Паспорт-3'!E2076</f>
        <v>0</v>
      </c>
      <c r="F1838" s="411"/>
      <c r="G1838" s="426">
        <f t="shared" si="206"/>
        <v>0</v>
      </c>
      <c r="H1838" s="79" t="e">
        <f t="shared" si="207"/>
        <v>#REF!</v>
      </c>
    </row>
    <row r="1839" spans="1:8">
      <c r="A1839" s="323" t="e">
        <f>#REF!</f>
        <v>#REF!</v>
      </c>
      <c r="B1839" s="295" t="e">
        <f>IF(#REF!&lt;&gt;"",#REF!,"")</f>
        <v>#REF!</v>
      </c>
      <c r="C1839" s="294" t="e">
        <f>#REF!</f>
        <v>#REF!</v>
      </c>
      <c r="D1839" s="293" t="e">
        <f>#REF!</f>
        <v>#REF!</v>
      </c>
      <c r="E1839" s="410">
        <f>'Паспорт-3'!E2077</f>
        <v>0</v>
      </c>
      <c r="F1839" s="411"/>
      <c r="G1839" s="426">
        <f t="shared" si="206"/>
        <v>0</v>
      </c>
      <c r="H1839" s="79" t="e">
        <f t="shared" si="207"/>
        <v>#REF!</v>
      </c>
    </row>
    <row r="1840" spans="1:8">
      <c r="A1840" s="323" t="e">
        <f>#REF!</f>
        <v>#REF!</v>
      </c>
      <c r="B1840" s="295" t="e">
        <f>IF(#REF!&lt;&gt;"",#REF!,"")</f>
        <v>#REF!</v>
      </c>
      <c r="C1840" s="294" t="e">
        <f>#REF!</f>
        <v>#REF!</v>
      </c>
      <c r="D1840" s="293" t="e">
        <f>#REF!</f>
        <v>#REF!</v>
      </c>
      <c r="E1840" s="410">
        <f>'Паспорт-3'!E2078</f>
        <v>0</v>
      </c>
      <c r="F1840" s="411"/>
      <c r="G1840" s="426">
        <f t="shared" si="206"/>
        <v>0</v>
      </c>
      <c r="H1840" s="79" t="e">
        <f t="shared" si="207"/>
        <v>#REF!</v>
      </c>
    </row>
    <row r="1841" spans="1:8">
      <c r="A1841" s="323" t="e">
        <f>#REF!</f>
        <v>#REF!</v>
      </c>
      <c r="B1841" s="295" t="e">
        <f>IF(#REF!&lt;&gt;"",#REF!,"")</f>
        <v>#REF!</v>
      </c>
      <c r="C1841" s="294" t="e">
        <f>#REF!</f>
        <v>#REF!</v>
      </c>
      <c r="D1841" s="293" t="e">
        <f>#REF!</f>
        <v>#REF!</v>
      </c>
      <c r="E1841" s="410">
        <f>'Паспорт-3'!E2079</f>
        <v>0</v>
      </c>
      <c r="F1841" s="411"/>
      <c r="G1841" s="426">
        <f t="shared" si="206"/>
        <v>0</v>
      </c>
      <c r="H1841" s="79" t="e">
        <f t="shared" si="207"/>
        <v>#REF!</v>
      </c>
    </row>
    <row r="1842" spans="1:8">
      <c r="A1842" s="323" t="e">
        <f>#REF!</f>
        <v>#REF!</v>
      </c>
      <c r="B1842" s="295" t="e">
        <f>IF(#REF!&lt;&gt;"",#REF!,"")</f>
        <v>#REF!</v>
      </c>
      <c r="C1842" s="294" t="e">
        <f>#REF!</f>
        <v>#REF!</v>
      </c>
      <c r="D1842" s="293" t="e">
        <f>#REF!</f>
        <v>#REF!</v>
      </c>
      <c r="E1842" s="410">
        <f>'Паспорт-3'!E2080</f>
        <v>0</v>
      </c>
      <c r="F1842" s="411"/>
      <c r="G1842" s="426">
        <f t="shared" si="206"/>
        <v>0</v>
      </c>
      <c r="H1842" s="79" t="e">
        <f t="shared" si="207"/>
        <v>#REF!</v>
      </c>
    </row>
    <row r="1843" spans="1:8">
      <c r="A1843" s="323" t="e">
        <f>#REF!</f>
        <v>#REF!</v>
      </c>
      <c r="B1843" s="295" t="e">
        <f>IF(#REF!&lt;&gt;"",#REF!,"")</f>
        <v>#REF!</v>
      </c>
      <c r="C1843" s="294" t="e">
        <f>#REF!</f>
        <v>#REF!</v>
      </c>
      <c r="D1843" s="293" t="e">
        <f>#REF!</f>
        <v>#REF!</v>
      </c>
      <c r="E1843" s="410">
        <f>'Паспорт-3'!E2081</f>
        <v>0</v>
      </c>
      <c r="F1843" s="411"/>
      <c r="G1843" s="426">
        <f t="shared" si="206"/>
        <v>0</v>
      </c>
      <c r="H1843" s="79" t="e">
        <f t="shared" si="207"/>
        <v>#REF!</v>
      </c>
    </row>
    <row r="1844" spans="1:8">
      <c r="A1844" s="323" t="e">
        <f>#REF!</f>
        <v>#REF!</v>
      </c>
      <c r="B1844" s="295" t="e">
        <f>IF(#REF!&lt;&gt;"",#REF!,"")</f>
        <v>#REF!</v>
      </c>
      <c r="C1844" s="294" t="e">
        <f>#REF!</f>
        <v>#REF!</v>
      </c>
      <c r="D1844" s="293" t="e">
        <f>#REF!</f>
        <v>#REF!</v>
      </c>
      <c r="E1844" s="410">
        <f>'Паспорт-3'!E2082</f>
        <v>0</v>
      </c>
      <c r="F1844" s="411"/>
      <c r="G1844" s="426">
        <f t="shared" si="206"/>
        <v>0</v>
      </c>
      <c r="H1844" s="79" t="e">
        <f t="shared" si="207"/>
        <v>#REF!</v>
      </c>
    </row>
    <row r="1845" spans="1:8">
      <c r="A1845" s="430" t="e">
        <f>#REF!</f>
        <v>#REF!</v>
      </c>
      <c r="B1845" s="431" t="e">
        <f>IF(#REF!&lt;&gt;"",#REF!,"")</f>
        <v>#REF!</v>
      </c>
      <c r="C1845" s="432" t="e">
        <f>#REF!</f>
        <v>#REF!</v>
      </c>
      <c r="D1845" s="433" t="e">
        <f>#REF!</f>
        <v>#REF!</v>
      </c>
      <c r="E1845" s="434">
        <f>'Паспорт-3'!E2083</f>
        <v>0</v>
      </c>
      <c r="F1845" s="435"/>
      <c r="G1845" s="436">
        <f t="shared" si="206"/>
        <v>0</v>
      </c>
      <c r="H1845" s="79" t="e">
        <f t="shared" si="207"/>
        <v>#REF!</v>
      </c>
    </row>
    <row r="1846" spans="1:8" ht="12.75" customHeight="1">
      <c r="A1846" s="893" t="s">
        <v>210</v>
      </c>
      <c r="B1846" s="894"/>
      <c r="C1846" s="894"/>
      <c r="D1846" s="894"/>
      <c r="E1846" s="894"/>
      <c r="F1846" s="894"/>
      <c r="G1846" s="895"/>
      <c r="H1846" s="79" t="e">
        <f>H1830</f>
        <v>#REF!</v>
      </c>
    </row>
    <row r="1847" spans="1:8">
      <c r="A1847" s="423" t="e">
        <f>#REF!</f>
        <v>#REF!</v>
      </c>
      <c r="B1847" s="896" t="s">
        <v>107</v>
      </c>
      <c r="C1847" s="897"/>
      <c r="D1847" s="897"/>
      <c r="E1847" s="898"/>
      <c r="F1847" s="898"/>
      <c r="G1847" s="899"/>
      <c r="H1847" s="79" t="e">
        <f>H1848</f>
        <v>#REF!</v>
      </c>
    </row>
    <row r="1848" spans="1:8">
      <c r="A1848" s="323" t="e">
        <f>#REF!</f>
        <v>#REF!</v>
      </c>
      <c r="B1848" s="418" t="e">
        <f>IF(#REF!&lt;&gt;"",#REF!,"")</f>
        <v>#REF!</v>
      </c>
      <c r="C1848" s="419" t="e">
        <f>#REF!</f>
        <v>#REF!</v>
      </c>
      <c r="D1848" s="420" t="e">
        <f>#REF!</f>
        <v>#REF!</v>
      </c>
      <c r="E1848" s="421">
        <f>'Паспорт-3'!E2085</f>
        <v>0</v>
      </c>
      <c r="F1848" s="422"/>
      <c r="G1848" s="425">
        <f t="shared" ref="G1848:G1862" si="208">F1848-E1848</f>
        <v>0</v>
      </c>
      <c r="H1848" s="79" t="e">
        <f t="shared" ref="H1848:H1862" si="209">IF(B1848&lt;&gt;"","Для друку","")</f>
        <v>#REF!</v>
      </c>
    </row>
    <row r="1849" spans="1:8">
      <c r="A1849" s="323" t="e">
        <f>#REF!</f>
        <v>#REF!</v>
      </c>
      <c r="B1849" s="295" t="e">
        <f>IF(#REF!&lt;&gt;"",#REF!,"")</f>
        <v>#REF!</v>
      </c>
      <c r="C1849" s="294" t="e">
        <f>#REF!</f>
        <v>#REF!</v>
      </c>
      <c r="D1849" s="293" t="e">
        <f>#REF!</f>
        <v>#REF!</v>
      </c>
      <c r="E1849" s="410">
        <f>'Паспорт-3'!E2086</f>
        <v>0</v>
      </c>
      <c r="F1849" s="411"/>
      <c r="G1849" s="426">
        <f t="shared" si="208"/>
        <v>0</v>
      </c>
      <c r="H1849" s="79" t="e">
        <f t="shared" si="209"/>
        <v>#REF!</v>
      </c>
    </row>
    <row r="1850" spans="1:8">
      <c r="A1850" s="323" t="e">
        <f>#REF!</f>
        <v>#REF!</v>
      </c>
      <c r="B1850" s="295" t="e">
        <f>IF(#REF!&lt;&gt;"",#REF!,"")</f>
        <v>#REF!</v>
      </c>
      <c r="C1850" s="294" t="e">
        <f>#REF!</f>
        <v>#REF!</v>
      </c>
      <c r="D1850" s="293" t="e">
        <f>#REF!</f>
        <v>#REF!</v>
      </c>
      <c r="E1850" s="410">
        <f>'Паспорт-3'!E2087</f>
        <v>0</v>
      </c>
      <c r="F1850" s="411"/>
      <c r="G1850" s="426">
        <f t="shared" si="208"/>
        <v>0</v>
      </c>
      <c r="H1850" s="79" t="e">
        <f t="shared" si="209"/>
        <v>#REF!</v>
      </c>
    </row>
    <row r="1851" spans="1:8">
      <c r="A1851" s="323" t="e">
        <f>#REF!</f>
        <v>#REF!</v>
      </c>
      <c r="B1851" s="295" t="e">
        <f>IF(#REF!&lt;&gt;"",#REF!,"")</f>
        <v>#REF!</v>
      </c>
      <c r="C1851" s="294" t="e">
        <f>#REF!</f>
        <v>#REF!</v>
      </c>
      <c r="D1851" s="293" t="e">
        <f>#REF!</f>
        <v>#REF!</v>
      </c>
      <c r="E1851" s="410">
        <f>'Паспорт-3'!E2088</f>
        <v>0</v>
      </c>
      <c r="F1851" s="411"/>
      <c r="G1851" s="426">
        <f t="shared" si="208"/>
        <v>0</v>
      </c>
      <c r="H1851" s="79" t="e">
        <f t="shared" si="209"/>
        <v>#REF!</v>
      </c>
    </row>
    <row r="1852" spans="1:8">
      <c r="A1852" s="323" t="e">
        <f>#REF!</f>
        <v>#REF!</v>
      </c>
      <c r="B1852" s="295" t="e">
        <f>IF(#REF!&lt;&gt;"",#REF!,"")</f>
        <v>#REF!</v>
      </c>
      <c r="C1852" s="294" t="e">
        <f>#REF!</f>
        <v>#REF!</v>
      </c>
      <c r="D1852" s="293" t="e">
        <f>#REF!</f>
        <v>#REF!</v>
      </c>
      <c r="E1852" s="410">
        <f>'Паспорт-3'!E2089</f>
        <v>0</v>
      </c>
      <c r="F1852" s="411"/>
      <c r="G1852" s="426">
        <f t="shared" si="208"/>
        <v>0</v>
      </c>
      <c r="H1852" s="79" t="e">
        <f t="shared" si="209"/>
        <v>#REF!</v>
      </c>
    </row>
    <row r="1853" spans="1:8">
      <c r="A1853" s="323" t="e">
        <f>#REF!</f>
        <v>#REF!</v>
      </c>
      <c r="B1853" s="295" t="e">
        <f>IF(#REF!&lt;&gt;"",#REF!,"")</f>
        <v>#REF!</v>
      </c>
      <c r="C1853" s="294" t="e">
        <f>#REF!</f>
        <v>#REF!</v>
      </c>
      <c r="D1853" s="293" t="e">
        <f>#REF!</f>
        <v>#REF!</v>
      </c>
      <c r="E1853" s="410">
        <f>'Паспорт-3'!E2090</f>
        <v>0</v>
      </c>
      <c r="F1853" s="411"/>
      <c r="G1853" s="426">
        <f t="shared" si="208"/>
        <v>0</v>
      </c>
      <c r="H1853" s="79" t="e">
        <f t="shared" si="209"/>
        <v>#REF!</v>
      </c>
    </row>
    <row r="1854" spans="1:8">
      <c r="A1854" s="323" t="e">
        <f>#REF!</f>
        <v>#REF!</v>
      </c>
      <c r="B1854" s="295" t="e">
        <f>IF(#REF!&lt;&gt;"",#REF!,"")</f>
        <v>#REF!</v>
      </c>
      <c r="C1854" s="294" t="e">
        <f>#REF!</f>
        <v>#REF!</v>
      </c>
      <c r="D1854" s="293" t="e">
        <f>#REF!</f>
        <v>#REF!</v>
      </c>
      <c r="E1854" s="410">
        <f>'Паспорт-3'!E2091</f>
        <v>0</v>
      </c>
      <c r="F1854" s="411"/>
      <c r="G1854" s="426">
        <f t="shared" si="208"/>
        <v>0</v>
      </c>
      <c r="H1854" s="79" t="e">
        <f t="shared" si="209"/>
        <v>#REF!</v>
      </c>
    </row>
    <row r="1855" spans="1:8">
      <c r="A1855" s="323" t="e">
        <f>#REF!</f>
        <v>#REF!</v>
      </c>
      <c r="B1855" s="295" t="e">
        <f>IF(#REF!&lt;&gt;"",#REF!,"")</f>
        <v>#REF!</v>
      </c>
      <c r="C1855" s="294" t="e">
        <f>#REF!</f>
        <v>#REF!</v>
      </c>
      <c r="D1855" s="293" t="e">
        <f>#REF!</f>
        <v>#REF!</v>
      </c>
      <c r="E1855" s="410">
        <f>'Паспорт-3'!E2092</f>
        <v>0</v>
      </c>
      <c r="F1855" s="411"/>
      <c r="G1855" s="426">
        <f t="shared" si="208"/>
        <v>0</v>
      </c>
      <c r="H1855" s="79" t="e">
        <f t="shared" si="209"/>
        <v>#REF!</v>
      </c>
    </row>
    <row r="1856" spans="1:8">
      <c r="A1856" s="323" t="e">
        <f>#REF!</f>
        <v>#REF!</v>
      </c>
      <c r="B1856" s="295" t="e">
        <f>IF(#REF!&lt;&gt;"",#REF!,"")</f>
        <v>#REF!</v>
      </c>
      <c r="C1856" s="294" t="e">
        <f>#REF!</f>
        <v>#REF!</v>
      </c>
      <c r="D1856" s="293" t="e">
        <f>#REF!</f>
        <v>#REF!</v>
      </c>
      <c r="E1856" s="410">
        <f>'Паспорт-3'!E2093</f>
        <v>0</v>
      </c>
      <c r="F1856" s="411"/>
      <c r="G1856" s="426">
        <f t="shared" si="208"/>
        <v>0</v>
      </c>
      <c r="H1856" s="79" t="e">
        <f t="shared" si="209"/>
        <v>#REF!</v>
      </c>
    </row>
    <row r="1857" spans="1:8">
      <c r="A1857" s="323" t="e">
        <f>#REF!</f>
        <v>#REF!</v>
      </c>
      <c r="B1857" s="295" t="e">
        <f>IF(#REF!&lt;&gt;"",#REF!,"")</f>
        <v>#REF!</v>
      </c>
      <c r="C1857" s="294" t="e">
        <f>#REF!</f>
        <v>#REF!</v>
      </c>
      <c r="D1857" s="293" t="e">
        <f>#REF!</f>
        <v>#REF!</v>
      </c>
      <c r="E1857" s="410">
        <f>'Паспорт-3'!E2094</f>
        <v>0</v>
      </c>
      <c r="F1857" s="411"/>
      <c r="G1857" s="426">
        <f t="shared" si="208"/>
        <v>0</v>
      </c>
      <c r="H1857" s="79" t="e">
        <f t="shared" si="209"/>
        <v>#REF!</v>
      </c>
    </row>
    <row r="1858" spans="1:8">
      <c r="A1858" s="323" t="e">
        <f>#REF!</f>
        <v>#REF!</v>
      </c>
      <c r="B1858" s="295" t="e">
        <f>IF(#REF!&lt;&gt;"",#REF!,"")</f>
        <v>#REF!</v>
      </c>
      <c r="C1858" s="294" t="e">
        <f>#REF!</f>
        <v>#REF!</v>
      </c>
      <c r="D1858" s="293" t="e">
        <f>#REF!</f>
        <v>#REF!</v>
      </c>
      <c r="E1858" s="410">
        <f>'Паспорт-3'!E2095</f>
        <v>0</v>
      </c>
      <c r="F1858" s="411"/>
      <c r="G1858" s="426">
        <f t="shared" si="208"/>
        <v>0</v>
      </c>
      <c r="H1858" s="79" t="e">
        <f t="shared" si="209"/>
        <v>#REF!</v>
      </c>
    </row>
    <row r="1859" spans="1:8">
      <c r="A1859" s="323" t="e">
        <f>#REF!</f>
        <v>#REF!</v>
      </c>
      <c r="B1859" s="295" t="e">
        <f>IF(#REF!&lt;&gt;"",#REF!,"")</f>
        <v>#REF!</v>
      </c>
      <c r="C1859" s="294" t="e">
        <f>#REF!</f>
        <v>#REF!</v>
      </c>
      <c r="D1859" s="293" t="e">
        <f>#REF!</f>
        <v>#REF!</v>
      </c>
      <c r="E1859" s="410">
        <f>'Паспорт-3'!E2096</f>
        <v>0</v>
      </c>
      <c r="F1859" s="411"/>
      <c r="G1859" s="426">
        <f t="shared" si="208"/>
        <v>0</v>
      </c>
      <c r="H1859" s="79" t="e">
        <f t="shared" si="209"/>
        <v>#REF!</v>
      </c>
    </row>
    <row r="1860" spans="1:8">
      <c r="A1860" s="323" t="e">
        <f>#REF!</f>
        <v>#REF!</v>
      </c>
      <c r="B1860" s="295" t="e">
        <f>IF(#REF!&lt;&gt;"",#REF!,"")</f>
        <v>#REF!</v>
      </c>
      <c r="C1860" s="294" t="e">
        <f>#REF!</f>
        <v>#REF!</v>
      </c>
      <c r="D1860" s="293" t="e">
        <f>#REF!</f>
        <v>#REF!</v>
      </c>
      <c r="E1860" s="410">
        <f>'Паспорт-3'!E2097</f>
        <v>0</v>
      </c>
      <c r="F1860" s="411"/>
      <c r="G1860" s="426">
        <f t="shared" si="208"/>
        <v>0</v>
      </c>
      <c r="H1860" s="79" t="e">
        <f t="shared" si="209"/>
        <v>#REF!</v>
      </c>
    </row>
    <row r="1861" spans="1:8">
      <c r="A1861" s="323" t="e">
        <f>#REF!</f>
        <v>#REF!</v>
      </c>
      <c r="B1861" s="295" t="e">
        <f>IF(#REF!&lt;&gt;"",#REF!,"")</f>
        <v>#REF!</v>
      </c>
      <c r="C1861" s="294" t="e">
        <f>#REF!</f>
        <v>#REF!</v>
      </c>
      <c r="D1861" s="293" t="e">
        <f>#REF!</f>
        <v>#REF!</v>
      </c>
      <c r="E1861" s="410">
        <f>'Паспорт-3'!E2098</f>
        <v>0</v>
      </c>
      <c r="F1861" s="411"/>
      <c r="G1861" s="426">
        <f t="shared" si="208"/>
        <v>0</v>
      </c>
      <c r="H1861" s="79" t="e">
        <f t="shared" si="209"/>
        <v>#REF!</v>
      </c>
    </row>
    <row r="1862" spans="1:8">
      <c r="A1862" s="430" t="e">
        <f>#REF!</f>
        <v>#REF!</v>
      </c>
      <c r="B1862" s="431" t="e">
        <f>IF(#REF!&lt;&gt;"",#REF!,"")</f>
        <v>#REF!</v>
      </c>
      <c r="C1862" s="432" t="e">
        <f>#REF!</f>
        <v>#REF!</v>
      </c>
      <c r="D1862" s="433" t="e">
        <f>#REF!</f>
        <v>#REF!</v>
      </c>
      <c r="E1862" s="434">
        <f>'Паспорт-3'!E2099</f>
        <v>0</v>
      </c>
      <c r="F1862" s="435"/>
      <c r="G1862" s="436">
        <f t="shared" si="208"/>
        <v>0</v>
      </c>
      <c r="H1862" s="79" t="e">
        <f t="shared" si="209"/>
        <v>#REF!</v>
      </c>
    </row>
    <row r="1863" spans="1:8" ht="12.75" customHeight="1">
      <c r="A1863" s="893" t="s">
        <v>210</v>
      </c>
      <c r="B1863" s="894"/>
      <c r="C1863" s="894"/>
      <c r="D1863" s="894"/>
      <c r="E1863" s="894"/>
      <c r="F1863" s="894"/>
      <c r="G1863" s="895"/>
      <c r="H1863" s="79" t="e">
        <f>H1847</f>
        <v>#REF!</v>
      </c>
    </row>
    <row r="1864" spans="1:8" ht="12.75" customHeight="1">
      <c r="A1864" s="893" t="s">
        <v>230</v>
      </c>
      <c r="B1864" s="894"/>
      <c r="C1864" s="894"/>
      <c r="D1864" s="894"/>
      <c r="E1864" s="894"/>
      <c r="F1864" s="894"/>
      <c r="G1864" s="895"/>
      <c r="H1864" s="79" t="e">
        <f>H1812</f>
        <v>#REF!</v>
      </c>
    </row>
    <row r="1865" spans="1:8" ht="12.75" customHeight="1">
      <c r="A1865" s="903" t="e">
        <f>#REF!</f>
        <v>#REF!</v>
      </c>
      <c r="B1865" s="904"/>
      <c r="C1865" s="904"/>
      <c r="D1865" s="904"/>
      <c r="E1865" s="904"/>
      <c r="F1865" s="904"/>
      <c r="G1865" s="905"/>
      <c r="H1865" s="79" t="e">
        <f>H1866</f>
        <v>#REF!</v>
      </c>
    </row>
    <row r="1866" spans="1:8" ht="12.75" customHeight="1">
      <c r="A1866" s="857" t="e">
        <f>#REF!</f>
        <v>#REF!</v>
      </c>
      <c r="B1866" s="858"/>
      <c r="C1866" s="858"/>
      <c r="D1866" s="858"/>
      <c r="E1866" s="858"/>
      <c r="F1866" s="858"/>
      <c r="G1866" s="859"/>
      <c r="H1866" s="79" t="e">
        <f>H1867</f>
        <v>#REF!</v>
      </c>
    </row>
    <row r="1867" spans="1:8">
      <c r="A1867" s="417" t="s">
        <v>4</v>
      </c>
      <c r="B1867" s="896" t="s">
        <v>105</v>
      </c>
      <c r="C1867" s="897"/>
      <c r="D1867" s="897"/>
      <c r="E1867" s="900"/>
      <c r="F1867" s="900"/>
      <c r="G1867" s="901"/>
      <c r="H1867" s="79" t="e">
        <f>H1868</f>
        <v>#REF!</v>
      </c>
    </row>
    <row r="1868" spans="1:8">
      <c r="A1868" s="323" t="e">
        <f>#REF!</f>
        <v>#REF!</v>
      </c>
      <c r="B1868" s="418" t="e">
        <f>IF(#REF!&lt;&gt;"",#REF!,"")</f>
        <v>#REF!</v>
      </c>
      <c r="C1868" s="419" t="e">
        <f>#REF!</f>
        <v>#REF!</v>
      </c>
      <c r="D1868" s="420" t="e">
        <f>#REF!</f>
        <v>#REF!</v>
      </c>
      <c r="E1868" s="421">
        <f>'Паспорт-3'!E2114</f>
        <v>0</v>
      </c>
      <c r="F1868" s="422"/>
      <c r="G1868" s="425">
        <f t="shared" ref="G1868:G1882" si="210">F1868-E1868</f>
        <v>0</v>
      </c>
      <c r="H1868" s="79" t="e">
        <f t="shared" ref="H1868:H1882" si="211">IF(B1868&lt;&gt;"","Для друку","")</f>
        <v>#REF!</v>
      </c>
    </row>
    <row r="1869" spans="1:8">
      <c r="A1869" s="323" t="e">
        <f>#REF!</f>
        <v>#REF!</v>
      </c>
      <c r="B1869" s="295" t="e">
        <f>IF(#REF!&lt;&gt;"",#REF!,"")</f>
        <v>#REF!</v>
      </c>
      <c r="C1869" s="294" t="e">
        <f>#REF!</f>
        <v>#REF!</v>
      </c>
      <c r="D1869" s="293" t="e">
        <f>#REF!</f>
        <v>#REF!</v>
      </c>
      <c r="E1869" s="410">
        <f>'Паспорт-3'!E2115</f>
        <v>0</v>
      </c>
      <c r="F1869" s="411"/>
      <c r="G1869" s="426">
        <f t="shared" si="210"/>
        <v>0</v>
      </c>
      <c r="H1869" s="79" t="e">
        <f t="shared" si="211"/>
        <v>#REF!</v>
      </c>
    </row>
    <row r="1870" spans="1:8">
      <c r="A1870" s="323" t="e">
        <f>#REF!</f>
        <v>#REF!</v>
      </c>
      <c r="B1870" s="295" t="e">
        <f>IF(#REF!&lt;&gt;"",#REF!,"")</f>
        <v>#REF!</v>
      </c>
      <c r="C1870" s="294" t="e">
        <f>#REF!</f>
        <v>#REF!</v>
      </c>
      <c r="D1870" s="293" t="e">
        <f>#REF!</f>
        <v>#REF!</v>
      </c>
      <c r="E1870" s="410">
        <f>'Паспорт-3'!E2116</f>
        <v>0</v>
      </c>
      <c r="F1870" s="411"/>
      <c r="G1870" s="426">
        <f t="shared" si="210"/>
        <v>0</v>
      </c>
      <c r="H1870" s="79" t="e">
        <f t="shared" si="211"/>
        <v>#REF!</v>
      </c>
    </row>
    <row r="1871" spans="1:8">
      <c r="A1871" s="323" t="e">
        <f>#REF!</f>
        <v>#REF!</v>
      </c>
      <c r="B1871" s="295" t="e">
        <f>IF(#REF!&lt;&gt;"",#REF!,"")</f>
        <v>#REF!</v>
      </c>
      <c r="C1871" s="294" t="e">
        <f>#REF!</f>
        <v>#REF!</v>
      </c>
      <c r="D1871" s="293" t="e">
        <f>#REF!</f>
        <v>#REF!</v>
      </c>
      <c r="E1871" s="410">
        <f>'Паспорт-3'!E2117</f>
        <v>0</v>
      </c>
      <c r="F1871" s="411"/>
      <c r="G1871" s="426">
        <f t="shared" si="210"/>
        <v>0</v>
      </c>
      <c r="H1871" s="79" t="e">
        <f t="shared" si="211"/>
        <v>#REF!</v>
      </c>
    </row>
    <row r="1872" spans="1:8">
      <c r="A1872" s="323" t="e">
        <f>#REF!</f>
        <v>#REF!</v>
      </c>
      <c r="B1872" s="295" t="e">
        <f>IF(#REF!&lt;&gt;"",#REF!,"")</f>
        <v>#REF!</v>
      </c>
      <c r="C1872" s="294" t="e">
        <f>#REF!</f>
        <v>#REF!</v>
      </c>
      <c r="D1872" s="293" t="e">
        <f>#REF!</f>
        <v>#REF!</v>
      </c>
      <c r="E1872" s="410">
        <f>'Паспорт-3'!E2118</f>
        <v>0</v>
      </c>
      <c r="F1872" s="411"/>
      <c r="G1872" s="426">
        <f t="shared" si="210"/>
        <v>0</v>
      </c>
      <c r="H1872" s="79" t="e">
        <f t="shared" si="211"/>
        <v>#REF!</v>
      </c>
    </row>
    <row r="1873" spans="1:8">
      <c r="A1873" s="323" t="e">
        <f>#REF!</f>
        <v>#REF!</v>
      </c>
      <c r="B1873" s="295" t="e">
        <f>IF(#REF!&lt;&gt;"",#REF!,"")</f>
        <v>#REF!</v>
      </c>
      <c r="C1873" s="294" t="e">
        <f>#REF!</f>
        <v>#REF!</v>
      </c>
      <c r="D1873" s="293" t="e">
        <f>#REF!</f>
        <v>#REF!</v>
      </c>
      <c r="E1873" s="410">
        <f>'Паспорт-3'!E2119</f>
        <v>0</v>
      </c>
      <c r="F1873" s="411"/>
      <c r="G1873" s="426">
        <f t="shared" si="210"/>
        <v>0</v>
      </c>
      <c r="H1873" s="79" t="e">
        <f t="shared" si="211"/>
        <v>#REF!</v>
      </c>
    </row>
    <row r="1874" spans="1:8">
      <c r="A1874" s="323" t="e">
        <f>#REF!</f>
        <v>#REF!</v>
      </c>
      <c r="B1874" s="295" t="e">
        <f>IF(#REF!&lt;&gt;"",#REF!,"")</f>
        <v>#REF!</v>
      </c>
      <c r="C1874" s="294" t="e">
        <f>#REF!</f>
        <v>#REF!</v>
      </c>
      <c r="D1874" s="293" t="e">
        <f>#REF!</f>
        <v>#REF!</v>
      </c>
      <c r="E1874" s="410">
        <f>'Паспорт-3'!E2120</f>
        <v>0</v>
      </c>
      <c r="F1874" s="411"/>
      <c r="G1874" s="426">
        <f t="shared" si="210"/>
        <v>0</v>
      </c>
      <c r="H1874" s="79" t="e">
        <f t="shared" si="211"/>
        <v>#REF!</v>
      </c>
    </row>
    <row r="1875" spans="1:8">
      <c r="A1875" s="323" t="e">
        <f>#REF!</f>
        <v>#REF!</v>
      </c>
      <c r="B1875" s="295" t="e">
        <f>IF(#REF!&lt;&gt;"",#REF!,"")</f>
        <v>#REF!</v>
      </c>
      <c r="C1875" s="294" t="e">
        <f>#REF!</f>
        <v>#REF!</v>
      </c>
      <c r="D1875" s="293" t="e">
        <f>#REF!</f>
        <v>#REF!</v>
      </c>
      <c r="E1875" s="410">
        <f>'Паспорт-3'!E2121</f>
        <v>0</v>
      </c>
      <c r="F1875" s="411"/>
      <c r="G1875" s="426">
        <f t="shared" si="210"/>
        <v>0</v>
      </c>
      <c r="H1875" s="79" t="e">
        <f t="shared" si="211"/>
        <v>#REF!</v>
      </c>
    </row>
    <row r="1876" spans="1:8">
      <c r="A1876" s="323" t="e">
        <f>#REF!</f>
        <v>#REF!</v>
      </c>
      <c r="B1876" s="295" t="e">
        <f>IF(#REF!&lt;&gt;"",#REF!,"")</f>
        <v>#REF!</v>
      </c>
      <c r="C1876" s="294" t="e">
        <f>#REF!</f>
        <v>#REF!</v>
      </c>
      <c r="D1876" s="293" t="e">
        <f>#REF!</f>
        <v>#REF!</v>
      </c>
      <c r="E1876" s="410">
        <f>'Паспорт-3'!E2122</f>
        <v>0</v>
      </c>
      <c r="F1876" s="411"/>
      <c r="G1876" s="426">
        <f t="shared" si="210"/>
        <v>0</v>
      </c>
      <c r="H1876" s="79" t="e">
        <f t="shared" si="211"/>
        <v>#REF!</v>
      </c>
    </row>
    <row r="1877" spans="1:8">
      <c r="A1877" s="323" t="e">
        <f>#REF!</f>
        <v>#REF!</v>
      </c>
      <c r="B1877" s="295" t="e">
        <f>IF(#REF!&lt;&gt;"",#REF!,"")</f>
        <v>#REF!</v>
      </c>
      <c r="C1877" s="294" t="e">
        <f>#REF!</f>
        <v>#REF!</v>
      </c>
      <c r="D1877" s="293" t="e">
        <f>#REF!</f>
        <v>#REF!</v>
      </c>
      <c r="E1877" s="410">
        <f>'Паспорт-3'!E2123</f>
        <v>0</v>
      </c>
      <c r="F1877" s="411"/>
      <c r="G1877" s="426">
        <f t="shared" si="210"/>
        <v>0</v>
      </c>
      <c r="H1877" s="79" t="e">
        <f t="shared" si="211"/>
        <v>#REF!</v>
      </c>
    </row>
    <row r="1878" spans="1:8">
      <c r="A1878" s="323" t="e">
        <f>#REF!</f>
        <v>#REF!</v>
      </c>
      <c r="B1878" s="295" t="e">
        <f>IF(#REF!&lt;&gt;"",#REF!,"")</f>
        <v>#REF!</v>
      </c>
      <c r="C1878" s="294" t="e">
        <f>#REF!</f>
        <v>#REF!</v>
      </c>
      <c r="D1878" s="293" t="e">
        <f>#REF!</f>
        <v>#REF!</v>
      </c>
      <c r="E1878" s="410">
        <f>'Паспорт-3'!E2124</f>
        <v>0</v>
      </c>
      <c r="F1878" s="411"/>
      <c r="G1878" s="426">
        <f t="shared" si="210"/>
        <v>0</v>
      </c>
      <c r="H1878" s="79" t="e">
        <f t="shared" si="211"/>
        <v>#REF!</v>
      </c>
    </row>
    <row r="1879" spans="1:8">
      <c r="A1879" s="323" t="e">
        <f>#REF!</f>
        <v>#REF!</v>
      </c>
      <c r="B1879" s="295" t="e">
        <f>IF(#REF!&lt;&gt;"",#REF!,"")</f>
        <v>#REF!</v>
      </c>
      <c r="C1879" s="294" t="e">
        <f>#REF!</f>
        <v>#REF!</v>
      </c>
      <c r="D1879" s="293" t="e">
        <f>#REF!</f>
        <v>#REF!</v>
      </c>
      <c r="E1879" s="410">
        <f>'Паспорт-3'!E2125</f>
        <v>0</v>
      </c>
      <c r="F1879" s="411"/>
      <c r="G1879" s="426">
        <f t="shared" si="210"/>
        <v>0</v>
      </c>
      <c r="H1879" s="79" t="e">
        <f t="shared" si="211"/>
        <v>#REF!</v>
      </c>
    </row>
    <row r="1880" spans="1:8">
      <c r="A1880" s="323" t="e">
        <f>#REF!</f>
        <v>#REF!</v>
      </c>
      <c r="B1880" s="295" t="e">
        <f>IF(#REF!&lt;&gt;"",#REF!,"")</f>
        <v>#REF!</v>
      </c>
      <c r="C1880" s="294" t="e">
        <f>#REF!</f>
        <v>#REF!</v>
      </c>
      <c r="D1880" s="293" t="e">
        <f>#REF!</f>
        <v>#REF!</v>
      </c>
      <c r="E1880" s="410">
        <f>'Паспорт-3'!E2126</f>
        <v>0</v>
      </c>
      <c r="F1880" s="411"/>
      <c r="G1880" s="426">
        <f t="shared" si="210"/>
        <v>0</v>
      </c>
      <c r="H1880" s="79" t="e">
        <f t="shared" si="211"/>
        <v>#REF!</v>
      </c>
    </row>
    <row r="1881" spans="1:8">
      <c r="A1881" s="323" t="e">
        <f>#REF!</f>
        <v>#REF!</v>
      </c>
      <c r="B1881" s="295" t="e">
        <f>IF(#REF!&lt;&gt;"",#REF!,"")</f>
        <v>#REF!</v>
      </c>
      <c r="C1881" s="294" t="e">
        <f>#REF!</f>
        <v>#REF!</v>
      </c>
      <c r="D1881" s="293" t="e">
        <f>#REF!</f>
        <v>#REF!</v>
      </c>
      <c r="E1881" s="410">
        <f>'Паспорт-3'!E2127</f>
        <v>0</v>
      </c>
      <c r="F1881" s="411"/>
      <c r="G1881" s="426">
        <f t="shared" si="210"/>
        <v>0</v>
      </c>
      <c r="H1881" s="79" t="e">
        <f t="shared" si="211"/>
        <v>#REF!</v>
      </c>
    </row>
    <row r="1882" spans="1:8">
      <c r="A1882" s="430" t="e">
        <f>#REF!</f>
        <v>#REF!</v>
      </c>
      <c r="B1882" s="431" t="e">
        <f>IF(#REF!&lt;&gt;"",#REF!,"")</f>
        <v>#REF!</v>
      </c>
      <c r="C1882" s="432" t="e">
        <f>#REF!</f>
        <v>#REF!</v>
      </c>
      <c r="D1882" s="433" t="e">
        <f>#REF!</f>
        <v>#REF!</v>
      </c>
      <c r="E1882" s="434">
        <f>'Паспорт-3'!E2128</f>
        <v>0</v>
      </c>
      <c r="F1882" s="435"/>
      <c r="G1882" s="436">
        <f t="shared" si="210"/>
        <v>0</v>
      </c>
      <c r="H1882" s="79" t="e">
        <f t="shared" si="211"/>
        <v>#REF!</v>
      </c>
    </row>
    <row r="1883" spans="1:8" ht="12.75" customHeight="1">
      <c r="A1883" s="893" t="s">
        <v>210</v>
      </c>
      <c r="B1883" s="894"/>
      <c r="C1883" s="894"/>
      <c r="D1883" s="894"/>
      <c r="E1883" s="894"/>
      <c r="F1883" s="894"/>
      <c r="G1883" s="895"/>
      <c r="H1883" s="79" t="e">
        <f>H1867</f>
        <v>#REF!</v>
      </c>
    </row>
    <row r="1884" spans="1:8">
      <c r="A1884" s="417" t="e">
        <f>#REF!</f>
        <v>#REF!</v>
      </c>
      <c r="B1884" s="896" t="s">
        <v>106</v>
      </c>
      <c r="C1884" s="897"/>
      <c r="D1884" s="897"/>
      <c r="E1884" s="897"/>
      <c r="F1884" s="897"/>
      <c r="G1884" s="902"/>
      <c r="H1884" s="79" t="e">
        <f>H1885</f>
        <v>#REF!</v>
      </c>
    </row>
    <row r="1885" spans="1:8">
      <c r="A1885" s="323" t="e">
        <f>#REF!</f>
        <v>#REF!</v>
      </c>
      <c r="B1885" s="418" t="e">
        <f>IF(#REF!&lt;&gt;"",#REF!,"")</f>
        <v>#REF!</v>
      </c>
      <c r="C1885" s="419" t="e">
        <f>#REF!</f>
        <v>#REF!</v>
      </c>
      <c r="D1885" s="420" t="e">
        <f>#REF!</f>
        <v>#REF!</v>
      </c>
      <c r="E1885" s="427">
        <f>'Паспорт-3'!E2130</f>
        <v>0</v>
      </c>
      <c r="F1885" s="428"/>
      <c r="G1885" s="429">
        <f t="shared" ref="G1885:G1899" si="212">F1885-E1885</f>
        <v>0</v>
      </c>
      <c r="H1885" s="79" t="e">
        <f t="shared" ref="H1885:H1899" si="213">IF(B1885&lt;&gt;"","Для друку","")</f>
        <v>#REF!</v>
      </c>
    </row>
    <row r="1886" spans="1:8">
      <c r="A1886" s="323" t="e">
        <f>#REF!</f>
        <v>#REF!</v>
      </c>
      <c r="B1886" s="295" t="e">
        <f>IF(#REF!&lt;&gt;"",#REF!,"")</f>
        <v>#REF!</v>
      </c>
      <c r="C1886" s="294" t="e">
        <f>#REF!</f>
        <v>#REF!</v>
      </c>
      <c r="D1886" s="293" t="e">
        <f>#REF!</f>
        <v>#REF!</v>
      </c>
      <c r="E1886" s="410">
        <f>'Паспорт-3'!E2131</f>
        <v>0</v>
      </c>
      <c r="F1886" s="411"/>
      <c r="G1886" s="426">
        <f t="shared" si="212"/>
        <v>0</v>
      </c>
      <c r="H1886" s="79" t="e">
        <f t="shared" si="213"/>
        <v>#REF!</v>
      </c>
    </row>
    <row r="1887" spans="1:8">
      <c r="A1887" s="323" t="e">
        <f>#REF!</f>
        <v>#REF!</v>
      </c>
      <c r="B1887" s="295" t="e">
        <f>IF(#REF!&lt;&gt;"",#REF!,"")</f>
        <v>#REF!</v>
      </c>
      <c r="C1887" s="294" t="e">
        <f>#REF!</f>
        <v>#REF!</v>
      </c>
      <c r="D1887" s="293" t="e">
        <f>#REF!</f>
        <v>#REF!</v>
      </c>
      <c r="E1887" s="410">
        <f>'Паспорт-3'!E2132</f>
        <v>0</v>
      </c>
      <c r="F1887" s="411"/>
      <c r="G1887" s="426">
        <f t="shared" si="212"/>
        <v>0</v>
      </c>
      <c r="H1887" s="79" t="e">
        <f t="shared" si="213"/>
        <v>#REF!</v>
      </c>
    </row>
    <row r="1888" spans="1:8">
      <c r="A1888" s="323" t="e">
        <f>#REF!</f>
        <v>#REF!</v>
      </c>
      <c r="B1888" s="295" t="e">
        <f>IF(#REF!&lt;&gt;"",#REF!,"")</f>
        <v>#REF!</v>
      </c>
      <c r="C1888" s="294" t="e">
        <f>#REF!</f>
        <v>#REF!</v>
      </c>
      <c r="D1888" s="293" t="e">
        <f>#REF!</f>
        <v>#REF!</v>
      </c>
      <c r="E1888" s="410">
        <f>'Паспорт-3'!E2133</f>
        <v>0</v>
      </c>
      <c r="F1888" s="411"/>
      <c r="G1888" s="426">
        <f t="shared" si="212"/>
        <v>0</v>
      </c>
      <c r="H1888" s="79" t="e">
        <f t="shared" si="213"/>
        <v>#REF!</v>
      </c>
    </row>
    <row r="1889" spans="1:8">
      <c r="A1889" s="323" t="e">
        <f>#REF!</f>
        <v>#REF!</v>
      </c>
      <c r="B1889" s="295" t="e">
        <f>IF(#REF!&lt;&gt;"",#REF!,"")</f>
        <v>#REF!</v>
      </c>
      <c r="C1889" s="294" t="e">
        <f>#REF!</f>
        <v>#REF!</v>
      </c>
      <c r="D1889" s="293" t="e">
        <f>#REF!</f>
        <v>#REF!</v>
      </c>
      <c r="E1889" s="410">
        <f>'Паспорт-3'!E2134</f>
        <v>0</v>
      </c>
      <c r="F1889" s="411"/>
      <c r="G1889" s="426">
        <f t="shared" si="212"/>
        <v>0</v>
      </c>
      <c r="H1889" s="79" t="e">
        <f t="shared" si="213"/>
        <v>#REF!</v>
      </c>
    </row>
    <row r="1890" spans="1:8">
      <c r="A1890" s="323" t="e">
        <f>#REF!</f>
        <v>#REF!</v>
      </c>
      <c r="B1890" s="295" t="e">
        <f>IF(#REF!&lt;&gt;"",#REF!,"")</f>
        <v>#REF!</v>
      </c>
      <c r="C1890" s="294" t="e">
        <f>#REF!</f>
        <v>#REF!</v>
      </c>
      <c r="D1890" s="293" t="e">
        <f>#REF!</f>
        <v>#REF!</v>
      </c>
      <c r="E1890" s="410">
        <f>'Паспорт-3'!E2135</f>
        <v>0</v>
      </c>
      <c r="F1890" s="411"/>
      <c r="G1890" s="426">
        <f t="shared" si="212"/>
        <v>0</v>
      </c>
      <c r="H1890" s="79" t="e">
        <f t="shared" si="213"/>
        <v>#REF!</v>
      </c>
    </row>
    <row r="1891" spans="1:8">
      <c r="A1891" s="323" t="e">
        <f>#REF!</f>
        <v>#REF!</v>
      </c>
      <c r="B1891" s="295" t="e">
        <f>IF(#REF!&lt;&gt;"",#REF!,"")</f>
        <v>#REF!</v>
      </c>
      <c r="C1891" s="294" t="e">
        <f>#REF!</f>
        <v>#REF!</v>
      </c>
      <c r="D1891" s="293" t="e">
        <f>#REF!</f>
        <v>#REF!</v>
      </c>
      <c r="E1891" s="410">
        <f>'Паспорт-3'!E2136</f>
        <v>0</v>
      </c>
      <c r="F1891" s="411"/>
      <c r="G1891" s="426">
        <f t="shared" si="212"/>
        <v>0</v>
      </c>
      <c r="H1891" s="79" t="e">
        <f t="shared" si="213"/>
        <v>#REF!</v>
      </c>
    </row>
    <row r="1892" spans="1:8">
      <c r="A1892" s="323" t="e">
        <f>#REF!</f>
        <v>#REF!</v>
      </c>
      <c r="B1892" s="295" t="e">
        <f>IF(#REF!&lt;&gt;"",#REF!,"")</f>
        <v>#REF!</v>
      </c>
      <c r="C1892" s="294" t="e">
        <f>#REF!</f>
        <v>#REF!</v>
      </c>
      <c r="D1892" s="293" t="e">
        <f>#REF!</f>
        <v>#REF!</v>
      </c>
      <c r="E1892" s="410">
        <f>'Паспорт-3'!E2137</f>
        <v>0</v>
      </c>
      <c r="F1892" s="411"/>
      <c r="G1892" s="426">
        <f t="shared" si="212"/>
        <v>0</v>
      </c>
      <c r="H1892" s="79" t="e">
        <f t="shared" si="213"/>
        <v>#REF!</v>
      </c>
    </row>
    <row r="1893" spans="1:8">
      <c r="A1893" s="323" t="e">
        <f>#REF!</f>
        <v>#REF!</v>
      </c>
      <c r="B1893" s="295" t="e">
        <f>IF(#REF!&lt;&gt;"",#REF!,"")</f>
        <v>#REF!</v>
      </c>
      <c r="C1893" s="294" t="e">
        <f>#REF!</f>
        <v>#REF!</v>
      </c>
      <c r="D1893" s="293" t="e">
        <f>#REF!</f>
        <v>#REF!</v>
      </c>
      <c r="E1893" s="410">
        <f>'Паспорт-3'!E2138</f>
        <v>0</v>
      </c>
      <c r="F1893" s="411"/>
      <c r="G1893" s="426">
        <f t="shared" si="212"/>
        <v>0</v>
      </c>
      <c r="H1893" s="79" t="e">
        <f t="shared" si="213"/>
        <v>#REF!</v>
      </c>
    </row>
    <row r="1894" spans="1:8">
      <c r="A1894" s="323" t="e">
        <f>#REF!</f>
        <v>#REF!</v>
      </c>
      <c r="B1894" s="295" t="e">
        <f>IF(#REF!&lt;&gt;"",#REF!,"")</f>
        <v>#REF!</v>
      </c>
      <c r="C1894" s="294" t="e">
        <f>#REF!</f>
        <v>#REF!</v>
      </c>
      <c r="D1894" s="293" t="e">
        <f>#REF!</f>
        <v>#REF!</v>
      </c>
      <c r="E1894" s="410">
        <f>'Паспорт-3'!E2139</f>
        <v>0</v>
      </c>
      <c r="F1894" s="411"/>
      <c r="G1894" s="426">
        <f t="shared" si="212"/>
        <v>0</v>
      </c>
      <c r="H1894" s="79" t="e">
        <f t="shared" si="213"/>
        <v>#REF!</v>
      </c>
    </row>
    <row r="1895" spans="1:8">
      <c r="A1895" s="323" t="e">
        <f>#REF!</f>
        <v>#REF!</v>
      </c>
      <c r="B1895" s="295" t="e">
        <f>IF(#REF!&lt;&gt;"",#REF!,"")</f>
        <v>#REF!</v>
      </c>
      <c r="C1895" s="294" t="e">
        <f>#REF!</f>
        <v>#REF!</v>
      </c>
      <c r="D1895" s="293" t="e">
        <f>#REF!</f>
        <v>#REF!</v>
      </c>
      <c r="E1895" s="410">
        <f>'Паспорт-3'!E2140</f>
        <v>0</v>
      </c>
      <c r="F1895" s="411"/>
      <c r="G1895" s="426">
        <f t="shared" si="212"/>
        <v>0</v>
      </c>
      <c r="H1895" s="79" t="e">
        <f t="shared" si="213"/>
        <v>#REF!</v>
      </c>
    </row>
    <row r="1896" spans="1:8">
      <c r="A1896" s="323" t="e">
        <f>#REF!</f>
        <v>#REF!</v>
      </c>
      <c r="B1896" s="295" t="e">
        <f>IF(#REF!&lt;&gt;"",#REF!,"")</f>
        <v>#REF!</v>
      </c>
      <c r="C1896" s="294" t="e">
        <f>#REF!</f>
        <v>#REF!</v>
      </c>
      <c r="D1896" s="293" t="e">
        <f>#REF!</f>
        <v>#REF!</v>
      </c>
      <c r="E1896" s="410">
        <f>'Паспорт-3'!E2141</f>
        <v>0</v>
      </c>
      <c r="F1896" s="411"/>
      <c r="G1896" s="426">
        <f t="shared" si="212"/>
        <v>0</v>
      </c>
      <c r="H1896" s="79" t="e">
        <f t="shared" si="213"/>
        <v>#REF!</v>
      </c>
    </row>
    <row r="1897" spans="1:8">
      <c r="A1897" s="323" t="e">
        <f>#REF!</f>
        <v>#REF!</v>
      </c>
      <c r="B1897" s="295" t="e">
        <f>IF(#REF!&lt;&gt;"",#REF!,"")</f>
        <v>#REF!</v>
      </c>
      <c r="C1897" s="294" t="e">
        <f>#REF!</f>
        <v>#REF!</v>
      </c>
      <c r="D1897" s="293" t="e">
        <f>#REF!</f>
        <v>#REF!</v>
      </c>
      <c r="E1897" s="410">
        <f>'Паспорт-3'!E2142</f>
        <v>0</v>
      </c>
      <c r="F1897" s="411"/>
      <c r="G1897" s="426">
        <f t="shared" si="212"/>
        <v>0</v>
      </c>
      <c r="H1897" s="79" t="e">
        <f t="shared" si="213"/>
        <v>#REF!</v>
      </c>
    </row>
    <row r="1898" spans="1:8">
      <c r="A1898" s="323" t="e">
        <f>#REF!</f>
        <v>#REF!</v>
      </c>
      <c r="B1898" s="295" t="e">
        <f>IF(#REF!&lt;&gt;"",#REF!,"")</f>
        <v>#REF!</v>
      </c>
      <c r="C1898" s="294" t="e">
        <f>#REF!</f>
        <v>#REF!</v>
      </c>
      <c r="D1898" s="293" t="e">
        <f>#REF!</f>
        <v>#REF!</v>
      </c>
      <c r="E1898" s="410">
        <f>'Паспорт-3'!E2143</f>
        <v>0</v>
      </c>
      <c r="F1898" s="411"/>
      <c r="G1898" s="426">
        <f t="shared" si="212"/>
        <v>0</v>
      </c>
      <c r="H1898" s="79" t="e">
        <f t="shared" si="213"/>
        <v>#REF!</v>
      </c>
    </row>
    <row r="1899" spans="1:8">
      <c r="A1899" s="430" t="e">
        <f>#REF!</f>
        <v>#REF!</v>
      </c>
      <c r="B1899" s="431" t="e">
        <f>IF(#REF!&lt;&gt;"",#REF!,"")</f>
        <v>#REF!</v>
      </c>
      <c r="C1899" s="432" t="e">
        <f>#REF!</f>
        <v>#REF!</v>
      </c>
      <c r="D1899" s="433" t="e">
        <f>#REF!</f>
        <v>#REF!</v>
      </c>
      <c r="E1899" s="434">
        <f>'Паспорт-3'!E2144</f>
        <v>0</v>
      </c>
      <c r="F1899" s="435"/>
      <c r="G1899" s="436">
        <f t="shared" si="212"/>
        <v>0</v>
      </c>
      <c r="H1899" s="79" t="e">
        <f t="shared" si="213"/>
        <v>#REF!</v>
      </c>
    </row>
    <row r="1900" spans="1:8" ht="12.75" customHeight="1">
      <c r="A1900" s="893" t="s">
        <v>210</v>
      </c>
      <c r="B1900" s="894"/>
      <c r="C1900" s="894"/>
      <c r="D1900" s="894"/>
      <c r="E1900" s="894"/>
      <c r="F1900" s="894"/>
      <c r="G1900" s="895"/>
      <c r="H1900" s="79" t="e">
        <f>H1884</f>
        <v>#REF!</v>
      </c>
    </row>
    <row r="1901" spans="1:8">
      <c r="A1901" s="423" t="e">
        <f>#REF!</f>
        <v>#REF!</v>
      </c>
      <c r="B1901" s="896" t="s">
        <v>107</v>
      </c>
      <c r="C1901" s="897"/>
      <c r="D1901" s="897"/>
      <c r="E1901" s="898"/>
      <c r="F1901" s="898"/>
      <c r="G1901" s="899"/>
      <c r="H1901" s="79" t="e">
        <f>H1902</f>
        <v>#REF!</v>
      </c>
    </row>
    <row r="1902" spans="1:8">
      <c r="A1902" s="323" t="e">
        <f>#REF!</f>
        <v>#REF!</v>
      </c>
      <c r="B1902" s="418" t="e">
        <f>IF(#REF!&lt;&gt;"",#REF!,"")</f>
        <v>#REF!</v>
      </c>
      <c r="C1902" s="419" t="e">
        <f>#REF!</f>
        <v>#REF!</v>
      </c>
      <c r="D1902" s="420" t="e">
        <f>#REF!</f>
        <v>#REF!</v>
      </c>
      <c r="E1902" s="421">
        <f>'Паспорт-3'!E2146</f>
        <v>0</v>
      </c>
      <c r="F1902" s="422"/>
      <c r="G1902" s="425">
        <f t="shared" ref="G1902:G1916" si="214">F1902-E1902</f>
        <v>0</v>
      </c>
      <c r="H1902" s="79" t="e">
        <f t="shared" ref="H1902:H1916" si="215">IF(B1902&lt;&gt;"","Для друку","")</f>
        <v>#REF!</v>
      </c>
    </row>
    <row r="1903" spans="1:8">
      <c r="A1903" s="323" t="e">
        <f>#REF!</f>
        <v>#REF!</v>
      </c>
      <c r="B1903" s="295" t="e">
        <f>IF(#REF!&lt;&gt;"",#REF!,"")</f>
        <v>#REF!</v>
      </c>
      <c r="C1903" s="294" t="e">
        <f>#REF!</f>
        <v>#REF!</v>
      </c>
      <c r="D1903" s="293" t="e">
        <f>#REF!</f>
        <v>#REF!</v>
      </c>
      <c r="E1903" s="410">
        <f>'Паспорт-3'!E2147</f>
        <v>0</v>
      </c>
      <c r="F1903" s="411"/>
      <c r="G1903" s="426">
        <f t="shared" si="214"/>
        <v>0</v>
      </c>
      <c r="H1903" s="79" t="e">
        <f t="shared" si="215"/>
        <v>#REF!</v>
      </c>
    </row>
    <row r="1904" spans="1:8">
      <c r="A1904" s="323" t="e">
        <f>#REF!</f>
        <v>#REF!</v>
      </c>
      <c r="B1904" s="295" t="e">
        <f>IF(#REF!&lt;&gt;"",#REF!,"")</f>
        <v>#REF!</v>
      </c>
      <c r="C1904" s="294" t="e">
        <f>#REF!</f>
        <v>#REF!</v>
      </c>
      <c r="D1904" s="293" t="e">
        <f>#REF!</f>
        <v>#REF!</v>
      </c>
      <c r="E1904" s="410">
        <f>'Паспорт-3'!E2148</f>
        <v>0</v>
      </c>
      <c r="F1904" s="411"/>
      <c r="G1904" s="426">
        <f t="shared" si="214"/>
        <v>0</v>
      </c>
      <c r="H1904" s="79" t="e">
        <f t="shared" si="215"/>
        <v>#REF!</v>
      </c>
    </row>
    <row r="1905" spans="1:8">
      <c r="A1905" s="323" t="e">
        <f>#REF!</f>
        <v>#REF!</v>
      </c>
      <c r="B1905" s="295" t="e">
        <f>IF(#REF!&lt;&gt;"",#REF!,"")</f>
        <v>#REF!</v>
      </c>
      <c r="C1905" s="294" t="e">
        <f>#REF!</f>
        <v>#REF!</v>
      </c>
      <c r="D1905" s="293" t="e">
        <f>#REF!</f>
        <v>#REF!</v>
      </c>
      <c r="E1905" s="410">
        <f>'Паспорт-3'!E2149</f>
        <v>0</v>
      </c>
      <c r="F1905" s="411"/>
      <c r="G1905" s="426">
        <f t="shared" si="214"/>
        <v>0</v>
      </c>
      <c r="H1905" s="79" t="e">
        <f t="shared" si="215"/>
        <v>#REF!</v>
      </c>
    </row>
    <row r="1906" spans="1:8">
      <c r="A1906" s="323" t="e">
        <f>#REF!</f>
        <v>#REF!</v>
      </c>
      <c r="B1906" s="295" t="e">
        <f>IF(#REF!&lt;&gt;"",#REF!,"")</f>
        <v>#REF!</v>
      </c>
      <c r="C1906" s="294" t="e">
        <f>#REF!</f>
        <v>#REF!</v>
      </c>
      <c r="D1906" s="293" t="e">
        <f>#REF!</f>
        <v>#REF!</v>
      </c>
      <c r="E1906" s="410">
        <f>'Паспорт-3'!E2150</f>
        <v>0</v>
      </c>
      <c r="F1906" s="411"/>
      <c r="G1906" s="426">
        <f t="shared" si="214"/>
        <v>0</v>
      </c>
      <c r="H1906" s="79" t="e">
        <f t="shared" si="215"/>
        <v>#REF!</v>
      </c>
    </row>
    <row r="1907" spans="1:8">
      <c r="A1907" s="323" t="e">
        <f>#REF!</f>
        <v>#REF!</v>
      </c>
      <c r="B1907" s="295" t="e">
        <f>IF(#REF!&lt;&gt;"",#REF!,"")</f>
        <v>#REF!</v>
      </c>
      <c r="C1907" s="294" t="e">
        <f>#REF!</f>
        <v>#REF!</v>
      </c>
      <c r="D1907" s="293" t="e">
        <f>#REF!</f>
        <v>#REF!</v>
      </c>
      <c r="E1907" s="410">
        <f>'Паспорт-3'!E2151</f>
        <v>0</v>
      </c>
      <c r="F1907" s="411"/>
      <c r="G1907" s="426">
        <f t="shared" si="214"/>
        <v>0</v>
      </c>
      <c r="H1907" s="79" t="e">
        <f t="shared" si="215"/>
        <v>#REF!</v>
      </c>
    </row>
    <row r="1908" spans="1:8">
      <c r="A1908" s="323" t="e">
        <f>#REF!</f>
        <v>#REF!</v>
      </c>
      <c r="B1908" s="295" t="e">
        <f>IF(#REF!&lt;&gt;"",#REF!,"")</f>
        <v>#REF!</v>
      </c>
      <c r="C1908" s="294" t="e">
        <f>#REF!</f>
        <v>#REF!</v>
      </c>
      <c r="D1908" s="293" t="e">
        <f>#REF!</f>
        <v>#REF!</v>
      </c>
      <c r="E1908" s="410">
        <f>'Паспорт-3'!E2152</f>
        <v>0</v>
      </c>
      <c r="F1908" s="411"/>
      <c r="G1908" s="426">
        <f t="shared" si="214"/>
        <v>0</v>
      </c>
      <c r="H1908" s="79" t="e">
        <f t="shared" si="215"/>
        <v>#REF!</v>
      </c>
    </row>
    <row r="1909" spans="1:8">
      <c r="A1909" s="323" t="e">
        <f>#REF!</f>
        <v>#REF!</v>
      </c>
      <c r="B1909" s="295" t="e">
        <f>IF(#REF!&lt;&gt;"",#REF!,"")</f>
        <v>#REF!</v>
      </c>
      <c r="C1909" s="294" t="e">
        <f>#REF!</f>
        <v>#REF!</v>
      </c>
      <c r="D1909" s="293" t="e">
        <f>#REF!</f>
        <v>#REF!</v>
      </c>
      <c r="E1909" s="410">
        <f>'Паспорт-3'!E2153</f>
        <v>0</v>
      </c>
      <c r="F1909" s="411"/>
      <c r="G1909" s="426">
        <f t="shared" si="214"/>
        <v>0</v>
      </c>
      <c r="H1909" s="79" t="e">
        <f t="shared" si="215"/>
        <v>#REF!</v>
      </c>
    </row>
    <row r="1910" spans="1:8">
      <c r="A1910" s="323" t="e">
        <f>#REF!</f>
        <v>#REF!</v>
      </c>
      <c r="B1910" s="295" t="e">
        <f>IF(#REF!&lt;&gt;"",#REF!,"")</f>
        <v>#REF!</v>
      </c>
      <c r="C1910" s="294" t="e">
        <f>#REF!</f>
        <v>#REF!</v>
      </c>
      <c r="D1910" s="293" t="e">
        <f>#REF!</f>
        <v>#REF!</v>
      </c>
      <c r="E1910" s="410">
        <f>'Паспорт-3'!E2154</f>
        <v>0</v>
      </c>
      <c r="F1910" s="411"/>
      <c r="G1910" s="426">
        <f t="shared" si="214"/>
        <v>0</v>
      </c>
      <c r="H1910" s="79" t="e">
        <f t="shared" si="215"/>
        <v>#REF!</v>
      </c>
    </row>
    <row r="1911" spans="1:8">
      <c r="A1911" s="323" t="e">
        <f>#REF!</f>
        <v>#REF!</v>
      </c>
      <c r="B1911" s="295" t="e">
        <f>IF(#REF!&lt;&gt;"",#REF!,"")</f>
        <v>#REF!</v>
      </c>
      <c r="C1911" s="294" t="e">
        <f>#REF!</f>
        <v>#REF!</v>
      </c>
      <c r="D1911" s="293" t="e">
        <f>#REF!</f>
        <v>#REF!</v>
      </c>
      <c r="E1911" s="410">
        <f>'Паспорт-3'!E2155</f>
        <v>0</v>
      </c>
      <c r="F1911" s="411"/>
      <c r="G1911" s="426">
        <f t="shared" si="214"/>
        <v>0</v>
      </c>
      <c r="H1911" s="79" t="e">
        <f t="shared" si="215"/>
        <v>#REF!</v>
      </c>
    </row>
    <row r="1912" spans="1:8">
      <c r="A1912" s="323" t="e">
        <f>#REF!</f>
        <v>#REF!</v>
      </c>
      <c r="B1912" s="295" t="e">
        <f>IF(#REF!&lt;&gt;"",#REF!,"")</f>
        <v>#REF!</v>
      </c>
      <c r="C1912" s="294" t="e">
        <f>#REF!</f>
        <v>#REF!</v>
      </c>
      <c r="D1912" s="293" t="e">
        <f>#REF!</f>
        <v>#REF!</v>
      </c>
      <c r="E1912" s="410">
        <f>'Паспорт-3'!E2156</f>
        <v>0</v>
      </c>
      <c r="F1912" s="411"/>
      <c r="G1912" s="426">
        <f t="shared" si="214"/>
        <v>0</v>
      </c>
      <c r="H1912" s="79" t="e">
        <f t="shared" si="215"/>
        <v>#REF!</v>
      </c>
    </row>
    <row r="1913" spans="1:8">
      <c r="A1913" s="323" t="e">
        <f>#REF!</f>
        <v>#REF!</v>
      </c>
      <c r="B1913" s="295" t="e">
        <f>IF(#REF!&lt;&gt;"",#REF!,"")</f>
        <v>#REF!</v>
      </c>
      <c r="C1913" s="294" t="e">
        <f>#REF!</f>
        <v>#REF!</v>
      </c>
      <c r="D1913" s="293" t="e">
        <f>#REF!</f>
        <v>#REF!</v>
      </c>
      <c r="E1913" s="410">
        <f>'Паспорт-3'!E2157</f>
        <v>0</v>
      </c>
      <c r="F1913" s="411"/>
      <c r="G1913" s="426">
        <f t="shared" si="214"/>
        <v>0</v>
      </c>
      <c r="H1913" s="79" t="e">
        <f t="shared" si="215"/>
        <v>#REF!</v>
      </c>
    </row>
    <row r="1914" spans="1:8">
      <c r="A1914" s="323" t="e">
        <f>#REF!</f>
        <v>#REF!</v>
      </c>
      <c r="B1914" s="295" t="e">
        <f>IF(#REF!&lt;&gt;"",#REF!,"")</f>
        <v>#REF!</v>
      </c>
      <c r="C1914" s="294" t="e">
        <f>#REF!</f>
        <v>#REF!</v>
      </c>
      <c r="D1914" s="293" t="e">
        <f>#REF!</f>
        <v>#REF!</v>
      </c>
      <c r="E1914" s="410">
        <f>'Паспорт-3'!E2158</f>
        <v>0</v>
      </c>
      <c r="F1914" s="411"/>
      <c r="G1914" s="426">
        <f t="shared" si="214"/>
        <v>0</v>
      </c>
      <c r="H1914" s="79" t="e">
        <f t="shared" si="215"/>
        <v>#REF!</v>
      </c>
    </row>
    <row r="1915" spans="1:8">
      <c r="A1915" s="323" t="e">
        <f>#REF!</f>
        <v>#REF!</v>
      </c>
      <c r="B1915" s="295" t="e">
        <f>IF(#REF!&lt;&gt;"",#REF!,"")</f>
        <v>#REF!</v>
      </c>
      <c r="C1915" s="294" t="e">
        <f>#REF!</f>
        <v>#REF!</v>
      </c>
      <c r="D1915" s="293" t="e">
        <f>#REF!</f>
        <v>#REF!</v>
      </c>
      <c r="E1915" s="410">
        <f>'Паспорт-3'!E2159</f>
        <v>0</v>
      </c>
      <c r="F1915" s="411"/>
      <c r="G1915" s="426">
        <f t="shared" si="214"/>
        <v>0</v>
      </c>
      <c r="H1915" s="79" t="e">
        <f t="shared" si="215"/>
        <v>#REF!</v>
      </c>
    </row>
    <row r="1916" spans="1:8">
      <c r="A1916" s="430" t="e">
        <f>#REF!</f>
        <v>#REF!</v>
      </c>
      <c r="B1916" s="431" t="e">
        <f>IF(#REF!&lt;&gt;"",#REF!,"")</f>
        <v>#REF!</v>
      </c>
      <c r="C1916" s="432" t="e">
        <f>#REF!</f>
        <v>#REF!</v>
      </c>
      <c r="D1916" s="433" t="e">
        <f>#REF!</f>
        <v>#REF!</v>
      </c>
      <c r="E1916" s="434">
        <f>'Паспорт-3'!E2160</f>
        <v>0</v>
      </c>
      <c r="F1916" s="435"/>
      <c r="G1916" s="436">
        <f t="shared" si="214"/>
        <v>0</v>
      </c>
      <c r="H1916" s="79" t="e">
        <f t="shared" si="215"/>
        <v>#REF!</v>
      </c>
    </row>
    <row r="1917" spans="1:8" ht="12.75" customHeight="1">
      <c r="A1917" s="893" t="s">
        <v>210</v>
      </c>
      <c r="B1917" s="894"/>
      <c r="C1917" s="894"/>
      <c r="D1917" s="894"/>
      <c r="E1917" s="894"/>
      <c r="F1917" s="894"/>
      <c r="G1917" s="895"/>
      <c r="H1917" s="79" t="e">
        <f>H1901</f>
        <v>#REF!</v>
      </c>
    </row>
    <row r="1918" spans="1:8" ht="12.75" customHeight="1">
      <c r="A1918" s="893" t="s">
        <v>230</v>
      </c>
      <c r="B1918" s="894"/>
      <c r="C1918" s="894"/>
      <c r="D1918" s="894"/>
      <c r="E1918" s="894"/>
      <c r="F1918" s="894"/>
      <c r="G1918" s="895"/>
      <c r="H1918" s="79" t="e">
        <f>H1866</f>
        <v>#REF!</v>
      </c>
    </row>
    <row r="1919" spans="1:8" ht="12.75" customHeight="1">
      <c r="A1919" s="857" t="e">
        <f>#REF!</f>
        <v>#REF!</v>
      </c>
      <c r="B1919" s="858"/>
      <c r="C1919" s="858"/>
      <c r="D1919" s="858"/>
      <c r="E1919" s="858"/>
      <c r="F1919" s="858"/>
      <c r="G1919" s="859"/>
      <c r="H1919" s="79" t="e">
        <f>H1920</f>
        <v>#REF!</v>
      </c>
    </row>
    <row r="1920" spans="1:8">
      <c r="A1920" s="417" t="s">
        <v>4</v>
      </c>
      <c r="B1920" s="896" t="s">
        <v>105</v>
      </c>
      <c r="C1920" s="897"/>
      <c r="D1920" s="897"/>
      <c r="E1920" s="900"/>
      <c r="F1920" s="900"/>
      <c r="G1920" s="901"/>
      <c r="H1920" s="79" t="e">
        <f>H1921</f>
        <v>#REF!</v>
      </c>
    </row>
    <row r="1921" spans="1:8">
      <c r="A1921" s="323" t="e">
        <f>#REF!</f>
        <v>#REF!</v>
      </c>
      <c r="B1921" s="418" t="e">
        <f>IF(#REF!&lt;&gt;"",#REF!,"")</f>
        <v>#REF!</v>
      </c>
      <c r="C1921" s="419" t="e">
        <f>#REF!</f>
        <v>#REF!</v>
      </c>
      <c r="D1921" s="420" t="e">
        <f>#REF!</f>
        <v>#REF!</v>
      </c>
      <c r="E1921" s="421">
        <f>'Паспорт-3'!E2174</f>
        <v>0</v>
      </c>
      <c r="F1921" s="422"/>
      <c r="G1921" s="425">
        <f t="shared" ref="G1921:G1935" si="216">F1921-E1921</f>
        <v>0</v>
      </c>
      <c r="H1921" s="79" t="e">
        <f t="shared" ref="H1921:H1935" si="217">IF(B1921&lt;&gt;"","Для друку","")</f>
        <v>#REF!</v>
      </c>
    </row>
    <row r="1922" spans="1:8">
      <c r="A1922" s="323" t="e">
        <f>#REF!</f>
        <v>#REF!</v>
      </c>
      <c r="B1922" s="295" t="e">
        <f>IF(#REF!&lt;&gt;"",#REF!,"")</f>
        <v>#REF!</v>
      </c>
      <c r="C1922" s="294" t="e">
        <f>#REF!</f>
        <v>#REF!</v>
      </c>
      <c r="D1922" s="293" t="e">
        <f>#REF!</f>
        <v>#REF!</v>
      </c>
      <c r="E1922" s="410">
        <f>'Паспорт-3'!E2175</f>
        <v>0</v>
      </c>
      <c r="F1922" s="411"/>
      <c r="G1922" s="426">
        <f t="shared" si="216"/>
        <v>0</v>
      </c>
      <c r="H1922" s="79" t="e">
        <f t="shared" si="217"/>
        <v>#REF!</v>
      </c>
    </row>
    <row r="1923" spans="1:8">
      <c r="A1923" s="323" t="e">
        <f>#REF!</f>
        <v>#REF!</v>
      </c>
      <c r="B1923" s="295" t="e">
        <f>IF(#REF!&lt;&gt;"",#REF!,"")</f>
        <v>#REF!</v>
      </c>
      <c r="C1923" s="294" t="e">
        <f>#REF!</f>
        <v>#REF!</v>
      </c>
      <c r="D1923" s="293" t="e">
        <f>#REF!</f>
        <v>#REF!</v>
      </c>
      <c r="E1923" s="410">
        <f>'Паспорт-3'!E2176</f>
        <v>0</v>
      </c>
      <c r="F1923" s="411"/>
      <c r="G1923" s="426">
        <f t="shared" si="216"/>
        <v>0</v>
      </c>
      <c r="H1923" s="79" t="e">
        <f t="shared" si="217"/>
        <v>#REF!</v>
      </c>
    </row>
    <row r="1924" spans="1:8">
      <c r="A1924" s="323" t="e">
        <f>#REF!</f>
        <v>#REF!</v>
      </c>
      <c r="B1924" s="295" t="e">
        <f>IF(#REF!&lt;&gt;"",#REF!,"")</f>
        <v>#REF!</v>
      </c>
      <c r="C1924" s="294" t="e">
        <f>#REF!</f>
        <v>#REF!</v>
      </c>
      <c r="D1924" s="293" t="e">
        <f>#REF!</f>
        <v>#REF!</v>
      </c>
      <c r="E1924" s="410">
        <f>'Паспорт-3'!E2177</f>
        <v>0</v>
      </c>
      <c r="F1924" s="411"/>
      <c r="G1924" s="426">
        <f t="shared" si="216"/>
        <v>0</v>
      </c>
      <c r="H1924" s="79" t="e">
        <f t="shared" si="217"/>
        <v>#REF!</v>
      </c>
    </row>
    <row r="1925" spans="1:8">
      <c r="A1925" s="323" t="e">
        <f>#REF!</f>
        <v>#REF!</v>
      </c>
      <c r="B1925" s="295" t="e">
        <f>IF(#REF!&lt;&gt;"",#REF!,"")</f>
        <v>#REF!</v>
      </c>
      <c r="C1925" s="294" t="e">
        <f>#REF!</f>
        <v>#REF!</v>
      </c>
      <c r="D1925" s="293" t="e">
        <f>#REF!</f>
        <v>#REF!</v>
      </c>
      <c r="E1925" s="410">
        <f>'Паспорт-3'!E2178</f>
        <v>0</v>
      </c>
      <c r="F1925" s="411"/>
      <c r="G1925" s="426">
        <f t="shared" si="216"/>
        <v>0</v>
      </c>
      <c r="H1925" s="79" t="e">
        <f t="shared" si="217"/>
        <v>#REF!</v>
      </c>
    </row>
    <row r="1926" spans="1:8">
      <c r="A1926" s="323" t="e">
        <f>#REF!</f>
        <v>#REF!</v>
      </c>
      <c r="B1926" s="295" t="e">
        <f>IF(#REF!&lt;&gt;"",#REF!,"")</f>
        <v>#REF!</v>
      </c>
      <c r="C1926" s="294" t="e">
        <f>#REF!</f>
        <v>#REF!</v>
      </c>
      <c r="D1926" s="293" t="e">
        <f>#REF!</f>
        <v>#REF!</v>
      </c>
      <c r="E1926" s="410">
        <f>'Паспорт-3'!E2179</f>
        <v>0</v>
      </c>
      <c r="F1926" s="411"/>
      <c r="G1926" s="426">
        <f t="shared" si="216"/>
        <v>0</v>
      </c>
      <c r="H1926" s="79" t="e">
        <f t="shared" si="217"/>
        <v>#REF!</v>
      </c>
    </row>
    <row r="1927" spans="1:8">
      <c r="A1927" s="323" t="e">
        <f>#REF!</f>
        <v>#REF!</v>
      </c>
      <c r="B1927" s="295" t="e">
        <f>IF(#REF!&lt;&gt;"",#REF!,"")</f>
        <v>#REF!</v>
      </c>
      <c r="C1927" s="294" t="e">
        <f>#REF!</f>
        <v>#REF!</v>
      </c>
      <c r="D1927" s="293" t="e">
        <f>#REF!</f>
        <v>#REF!</v>
      </c>
      <c r="E1927" s="410">
        <f>'Паспорт-3'!E2180</f>
        <v>0</v>
      </c>
      <c r="F1927" s="411"/>
      <c r="G1927" s="426">
        <f t="shared" si="216"/>
        <v>0</v>
      </c>
      <c r="H1927" s="79" t="e">
        <f t="shared" si="217"/>
        <v>#REF!</v>
      </c>
    </row>
    <row r="1928" spans="1:8">
      <c r="A1928" s="323" t="e">
        <f>#REF!</f>
        <v>#REF!</v>
      </c>
      <c r="B1928" s="295" t="e">
        <f>IF(#REF!&lt;&gt;"",#REF!,"")</f>
        <v>#REF!</v>
      </c>
      <c r="C1928" s="294" t="e">
        <f>#REF!</f>
        <v>#REF!</v>
      </c>
      <c r="D1928" s="293" t="e">
        <f>#REF!</f>
        <v>#REF!</v>
      </c>
      <c r="E1928" s="410">
        <f>'Паспорт-3'!E2181</f>
        <v>0</v>
      </c>
      <c r="F1928" s="411"/>
      <c r="G1928" s="426">
        <f t="shared" si="216"/>
        <v>0</v>
      </c>
      <c r="H1928" s="79" t="e">
        <f t="shared" si="217"/>
        <v>#REF!</v>
      </c>
    </row>
    <row r="1929" spans="1:8">
      <c r="A1929" s="323" t="e">
        <f>#REF!</f>
        <v>#REF!</v>
      </c>
      <c r="B1929" s="295" t="e">
        <f>IF(#REF!&lt;&gt;"",#REF!,"")</f>
        <v>#REF!</v>
      </c>
      <c r="C1929" s="294" t="e">
        <f>#REF!</f>
        <v>#REF!</v>
      </c>
      <c r="D1929" s="293" t="e">
        <f>#REF!</f>
        <v>#REF!</v>
      </c>
      <c r="E1929" s="410">
        <f>'Паспорт-3'!E2182</f>
        <v>0</v>
      </c>
      <c r="F1929" s="411"/>
      <c r="G1929" s="426">
        <f t="shared" si="216"/>
        <v>0</v>
      </c>
      <c r="H1929" s="79" t="e">
        <f t="shared" si="217"/>
        <v>#REF!</v>
      </c>
    </row>
    <row r="1930" spans="1:8">
      <c r="A1930" s="323" t="e">
        <f>#REF!</f>
        <v>#REF!</v>
      </c>
      <c r="B1930" s="295" t="e">
        <f>IF(#REF!&lt;&gt;"",#REF!,"")</f>
        <v>#REF!</v>
      </c>
      <c r="C1930" s="294" t="e">
        <f>#REF!</f>
        <v>#REF!</v>
      </c>
      <c r="D1930" s="293" t="e">
        <f>#REF!</f>
        <v>#REF!</v>
      </c>
      <c r="E1930" s="410">
        <f>'Паспорт-3'!E2183</f>
        <v>0</v>
      </c>
      <c r="F1930" s="411"/>
      <c r="G1930" s="426">
        <f t="shared" si="216"/>
        <v>0</v>
      </c>
      <c r="H1930" s="79" t="e">
        <f t="shared" si="217"/>
        <v>#REF!</v>
      </c>
    </row>
    <row r="1931" spans="1:8">
      <c r="A1931" s="323" t="e">
        <f>#REF!</f>
        <v>#REF!</v>
      </c>
      <c r="B1931" s="295" t="e">
        <f>IF(#REF!&lt;&gt;"",#REF!,"")</f>
        <v>#REF!</v>
      </c>
      <c r="C1931" s="294" t="e">
        <f>#REF!</f>
        <v>#REF!</v>
      </c>
      <c r="D1931" s="293" t="e">
        <f>#REF!</f>
        <v>#REF!</v>
      </c>
      <c r="E1931" s="410">
        <f>'Паспорт-3'!E2184</f>
        <v>0</v>
      </c>
      <c r="F1931" s="411"/>
      <c r="G1931" s="426">
        <f t="shared" si="216"/>
        <v>0</v>
      </c>
      <c r="H1931" s="79" t="e">
        <f t="shared" si="217"/>
        <v>#REF!</v>
      </c>
    </row>
    <row r="1932" spans="1:8">
      <c r="A1932" s="323" t="e">
        <f>#REF!</f>
        <v>#REF!</v>
      </c>
      <c r="B1932" s="295" t="e">
        <f>IF(#REF!&lt;&gt;"",#REF!,"")</f>
        <v>#REF!</v>
      </c>
      <c r="C1932" s="294" t="e">
        <f>#REF!</f>
        <v>#REF!</v>
      </c>
      <c r="D1932" s="293" t="e">
        <f>#REF!</f>
        <v>#REF!</v>
      </c>
      <c r="E1932" s="410">
        <f>'Паспорт-3'!E2185</f>
        <v>0</v>
      </c>
      <c r="F1932" s="411"/>
      <c r="G1932" s="426">
        <f t="shared" si="216"/>
        <v>0</v>
      </c>
      <c r="H1932" s="79" t="e">
        <f t="shared" si="217"/>
        <v>#REF!</v>
      </c>
    </row>
    <row r="1933" spans="1:8">
      <c r="A1933" s="323" t="e">
        <f>#REF!</f>
        <v>#REF!</v>
      </c>
      <c r="B1933" s="295" t="e">
        <f>IF(#REF!&lt;&gt;"",#REF!,"")</f>
        <v>#REF!</v>
      </c>
      <c r="C1933" s="294" t="e">
        <f>#REF!</f>
        <v>#REF!</v>
      </c>
      <c r="D1933" s="293" t="e">
        <f>#REF!</f>
        <v>#REF!</v>
      </c>
      <c r="E1933" s="410">
        <f>'Паспорт-3'!E2186</f>
        <v>0</v>
      </c>
      <c r="F1933" s="411"/>
      <c r="G1933" s="426">
        <f t="shared" si="216"/>
        <v>0</v>
      </c>
      <c r="H1933" s="79" t="e">
        <f t="shared" si="217"/>
        <v>#REF!</v>
      </c>
    </row>
    <row r="1934" spans="1:8">
      <c r="A1934" s="323" t="e">
        <f>#REF!</f>
        <v>#REF!</v>
      </c>
      <c r="B1934" s="295" t="e">
        <f>IF(#REF!&lt;&gt;"",#REF!,"")</f>
        <v>#REF!</v>
      </c>
      <c r="C1934" s="294" t="e">
        <f>#REF!</f>
        <v>#REF!</v>
      </c>
      <c r="D1934" s="293" t="e">
        <f>#REF!</f>
        <v>#REF!</v>
      </c>
      <c r="E1934" s="410">
        <f>'Паспорт-3'!E2187</f>
        <v>0</v>
      </c>
      <c r="F1934" s="411"/>
      <c r="G1934" s="426">
        <f t="shared" si="216"/>
        <v>0</v>
      </c>
      <c r="H1934" s="79" t="e">
        <f t="shared" si="217"/>
        <v>#REF!</v>
      </c>
    </row>
    <row r="1935" spans="1:8">
      <c r="A1935" s="430" t="e">
        <f>#REF!</f>
        <v>#REF!</v>
      </c>
      <c r="B1935" s="431" t="e">
        <f>IF(#REF!&lt;&gt;"",#REF!,"")</f>
        <v>#REF!</v>
      </c>
      <c r="C1935" s="432" t="e">
        <f>#REF!</f>
        <v>#REF!</v>
      </c>
      <c r="D1935" s="433" t="e">
        <f>#REF!</f>
        <v>#REF!</v>
      </c>
      <c r="E1935" s="434">
        <f>'Паспорт-3'!E2188</f>
        <v>0</v>
      </c>
      <c r="F1935" s="435"/>
      <c r="G1935" s="436">
        <f t="shared" si="216"/>
        <v>0</v>
      </c>
      <c r="H1935" s="79" t="e">
        <f t="shared" si="217"/>
        <v>#REF!</v>
      </c>
    </row>
    <row r="1936" spans="1:8" ht="12.75" customHeight="1">
      <c r="A1936" s="893" t="s">
        <v>210</v>
      </c>
      <c r="B1936" s="894"/>
      <c r="C1936" s="894"/>
      <c r="D1936" s="894"/>
      <c r="E1936" s="894"/>
      <c r="F1936" s="894"/>
      <c r="G1936" s="895"/>
      <c r="H1936" s="79" t="e">
        <f>H1920</f>
        <v>#REF!</v>
      </c>
    </row>
    <row r="1937" spans="1:8">
      <c r="A1937" s="417" t="e">
        <f>#REF!</f>
        <v>#REF!</v>
      </c>
      <c r="B1937" s="896" t="s">
        <v>106</v>
      </c>
      <c r="C1937" s="897"/>
      <c r="D1937" s="897"/>
      <c r="E1937" s="897"/>
      <c r="F1937" s="897"/>
      <c r="G1937" s="902"/>
      <c r="H1937" s="79" t="e">
        <f>H1938</f>
        <v>#REF!</v>
      </c>
    </row>
    <row r="1938" spans="1:8">
      <c r="A1938" s="323" t="e">
        <f>#REF!</f>
        <v>#REF!</v>
      </c>
      <c r="B1938" s="418" t="e">
        <f>IF(#REF!&lt;&gt;"",#REF!,"")</f>
        <v>#REF!</v>
      </c>
      <c r="C1938" s="419" t="e">
        <f>#REF!</f>
        <v>#REF!</v>
      </c>
      <c r="D1938" s="420" t="e">
        <f>#REF!</f>
        <v>#REF!</v>
      </c>
      <c r="E1938" s="427">
        <f>'Паспорт-3'!E2190</f>
        <v>0</v>
      </c>
      <c r="F1938" s="428"/>
      <c r="G1938" s="429">
        <f t="shared" ref="G1938:G1952" si="218">F1938-E1938</f>
        <v>0</v>
      </c>
      <c r="H1938" s="79" t="e">
        <f t="shared" ref="H1938:H1952" si="219">IF(B1938&lt;&gt;"","Для друку","")</f>
        <v>#REF!</v>
      </c>
    </row>
    <row r="1939" spans="1:8">
      <c r="A1939" s="323" t="e">
        <f>#REF!</f>
        <v>#REF!</v>
      </c>
      <c r="B1939" s="295" t="e">
        <f>IF(#REF!&lt;&gt;"",#REF!,"")</f>
        <v>#REF!</v>
      </c>
      <c r="C1939" s="294" t="e">
        <f>#REF!</f>
        <v>#REF!</v>
      </c>
      <c r="D1939" s="293" t="e">
        <f>#REF!</f>
        <v>#REF!</v>
      </c>
      <c r="E1939" s="410">
        <f>'Паспорт-3'!E2191</f>
        <v>0</v>
      </c>
      <c r="F1939" s="411"/>
      <c r="G1939" s="426">
        <f t="shared" si="218"/>
        <v>0</v>
      </c>
      <c r="H1939" s="79" t="e">
        <f t="shared" si="219"/>
        <v>#REF!</v>
      </c>
    </row>
    <row r="1940" spans="1:8">
      <c r="A1940" s="323" t="e">
        <f>#REF!</f>
        <v>#REF!</v>
      </c>
      <c r="B1940" s="295" t="e">
        <f>IF(#REF!&lt;&gt;"",#REF!,"")</f>
        <v>#REF!</v>
      </c>
      <c r="C1940" s="294" t="e">
        <f>#REF!</f>
        <v>#REF!</v>
      </c>
      <c r="D1940" s="293" t="e">
        <f>#REF!</f>
        <v>#REF!</v>
      </c>
      <c r="E1940" s="410">
        <f>'Паспорт-3'!E2192</f>
        <v>0</v>
      </c>
      <c r="F1940" s="411"/>
      <c r="G1940" s="426">
        <f t="shared" si="218"/>
        <v>0</v>
      </c>
      <c r="H1940" s="79" t="e">
        <f t="shared" si="219"/>
        <v>#REF!</v>
      </c>
    </row>
    <row r="1941" spans="1:8">
      <c r="A1941" s="323" t="e">
        <f>#REF!</f>
        <v>#REF!</v>
      </c>
      <c r="B1941" s="295" t="e">
        <f>IF(#REF!&lt;&gt;"",#REF!,"")</f>
        <v>#REF!</v>
      </c>
      <c r="C1941" s="294" t="e">
        <f>#REF!</f>
        <v>#REF!</v>
      </c>
      <c r="D1941" s="293" t="e">
        <f>#REF!</f>
        <v>#REF!</v>
      </c>
      <c r="E1941" s="410">
        <f>'Паспорт-3'!E2193</f>
        <v>0</v>
      </c>
      <c r="F1941" s="411"/>
      <c r="G1941" s="426">
        <f t="shared" si="218"/>
        <v>0</v>
      </c>
      <c r="H1941" s="79" t="e">
        <f t="shared" si="219"/>
        <v>#REF!</v>
      </c>
    </row>
    <row r="1942" spans="1:8">
      <c r="A1942" s="323" t="e">
        <f>#REF!</f>
        <v>#REF!</v>
      </c>
      <c r="B1942" s="295" t="e">
        <f>IF(#REF!&lt;&gt;"",#REF!,"")</f>
        <v>#REF!</v>
      </c>
      <c r="C1942" s="294" t="e">
        <f>#REF!</f>
        <v>#REF!</v>
      </c>
      <c r="D1942" s="293" t="e">
        <f>#REF!</f>
        <v>#REF!</v>
      </c>
      <c r="E1942" s="410">
        <f>'Паспорт-3'!E2194</f>
        <v>0</v>
      </c>
      <c r="F1942" s="411"/>
      <c r="G1942" s="426">
        <f t="shared" si="218"/>
        <v>0</v>
      </c>
      <c r="H1942" s="79" t="e">
        <f t="shared" si="219"/>
        <v>#REF!</v>
      </c>
    </row>
    <row r="1943" spans="1:8">
      <c r="A1943" s="323" t="e">
        <f>#REF!</f>
        <v>#REF!</v>
      </c>
      <c r="B1943" s="295" t="e">
        <f>IF(#REF!&lt;&gt;"",#REF!,"")</f>
        <v>#REF!</v>
      </c>
      <c r="C1943" s="294" t="e">
        <f>#REF!</f>
        <v>#REF!</v>
      </c>
      <c r="D1943" s="293" t="e">
        <f>#REF!</f>
        <v>#REF!</v>
      </c>
      <c r="E1943" s="410">
        <f>'Паспорт-3'!E2195</f>
        <v>0</v>
      </c>
      <c r="F1943" s="411"/>
      <c r="G1943" s="426">
        <f t="shared" si="218"/>
        <v>0</v>
      </c>
      <c r="H1943" s="79" t="e">
        <f t="shared" si="219"/>
        <v>#REF!</v>
      </c>
    </row>
    <row r="1944" spans="1:8">
      <c r="A1944" s="323" t="e">
        <f>#REF!</f>
        <v>#REF!</v>
      </c>
      <c r="B1944" s="295" t="e">
        <f>IF(#REF!&lt;&gt;"",#REF!,"")</f>
        <v>#REF!</v>
      </c>
      <c r="C1944" s="294" t="e">
        <f>#REF!</f>
        <v>#REF!</v>
      </c>
      <c r="D1944" s="293" t="e">
        <f>#REF!</f>
        <v>#REF!</v>
      </c>
      <c r="E1944" s="410">
        <f>'Паспорт-3'!E2196</f>
        <v>0</v>
      </c>
      <c r="F1944" s="411"/>
      <c r="G1944" s="426">
        <f t="shared" si="218"/>
        <v>0</v>
      </c>
      <c r="H1944" s="79" t="e">
        <f t="shared" si="219"/>
        <v>#REF!</v>
      </c>
    </row>
    <row r="1945" spans="1:8">
      <c r="A1945" s="323" t="e">
        <f>#REF!</f>
        <v>#REF!</v>
      </c>
      <c r="B1945" s="295" t="e">
        <f>IF(#REF!&lt;&gt;"",#REF!,"")</f>
        <v>#REF!</v>
      </c>
      <c r="C1945" s="294" t="e">
        <f>#REF!</f>
        <v>#REF!</v>
      </c>
      <c r="D1945" s="293" t="e">
        <f>#REF!</f>
        <v>#REF!</v>
      </c>
      <c r="E1945" s="410">
        <f>'Паспорт-3'!E2197</f>
        <v>0</v>
      </c>
      <c r="F1945" s="411"/>
      <c r="G1945" s="426">
        <f t="shared" si="218"/>
        <v>0</v>
      </c>
      <c r="H1945" s="79" t="e">
        <f t="shared" si="219"/>
        <v>#REF!</v>
      </c>
    </row>
    <row r="1946" spans="1:8">
      <c r="A1946" s="323" t="e">
        <f>#REF!</f>
        <v>#REF!</v>
      </c>
      <c r="B1946" s="295" t="e">
        <f>IF(#REF!&lt;&gt;"",#REF!,"")</f>
        <v>#REF!</v>
      </c>
      <c r="C1946" s="294" t="e">
        <f>#REF!</f>
        <v>#REF!</v>
      </c>
      <c r="D1946" s="293" t="e">
        <f>#REF!</f>
        <v>#REF!</v>
      </c>
      <c r="E1946" s="410">
        <f>'Паспорт-3'!E2198</f>
        <v>0</v>
      </c>
      <c r="F1946" s="411"/>
      <c r="G1946" s="426">
        <f t="shared" si="218"/>
        <v>0</v>
      </c>
      <c r="H1946" s="79" t="e">
        <f t="shared" si="219"/>
        <v>#REF!</v>
      </c>
    </row>
    <row r="1947" spans="1:8">
      <c r="A1947" s="323" t="e">
        <f>#REF!</f>
        <v>#REF!</v>
      </c>
      <c r="B1947" s="295" t="e">
        <f>IF(#REF!&lt;&gt;"",#REF!,"")</f>
        <v>#REF!</v>
      </c>
      <c r="C1947" s="294" t="e">
        <f>#REF!</f>
        <v>#REF!</v>
      </c>
      <c r="D1947" s="293" t="e">
        <f>#REF!</f>
        <v>#REF!</v>
      </c>
      <c r="E1947" s="410">
        <f>'Паспорт-3'!E2199</f>
        <v>0</v>
      </c>
      <c r="F1947" s="411"/>
      <c r="G1947" s="426">
        <f t="shared" si="218"/>
        <v>0</v>
      </c>
      <c r="H1947" s="79" t="e">
        <f t="shared" si="219"/>
        <v>#REF!</v>
      </c>
    </row>
    <row r="1948" spans="1:8">
      <c r="A1948" s="323" t="e">
        <f>#REF!</f>
        <v>#REF!</v>
      </c>
      <c r="B1948" s="295" t="e">
        <f>IF(#REF!&lt;&gt;"",#REF!,"")</f>
        <v>#REF!</v>
      </c>
      <c r="C1948" s="294" t="e">
        <f>#REF!</f>
        <v>#REF!</v>
      </c>
      <c r="D1948" s="293" t="e">
        <f>#REF!</f>
        <v>#REF!</v>
      </c>
      <c r="E1948" s="410">
        <f>'Паспорт-3'!E2200</f>
        <v>0</v>
      </c>
      <c r="F1948" s="411"/>
      <c r="G1948" s="426">
        <f t="shared" si="218"/>
        <v>0</v>
      </c>
      <c r="H1948" s="79" t="e">
        <f t="shared" si="219"/>
        <v>#REF!</v>
      </c>
    </row>
    <row r="1949" spans="1:8">
      <c r="A1949" s="323" t="e">
        <f>#REF!</f>
        <v>#REF!</v>
      </c>
      <c r="B1949" s="295" t="e">
        <f>IF(#REF!&lt;&gt;"",#REF!,"")</f>
        <v>#REF!</v>
      </c>
      <c r="C1949" s="294" t="e">
        <f>#REF!</f>
        <v>#REF!</v>
      </c>
      <c r="D1949" s="293" t="e">
        <f>#REF!</f>
        <v>#REF!</v>
      </c>
      <c r="E1949" s="410">
        <f>'Паспорт-3'!E2201</f>
        <v>0</v>
      </c>
      <c r="F1949" s="411"/>
      <c r="G1949" s="426">
        <f t="shared" si="218"/>
        <v>0</v>
      </c>
      <c r="H1949" s="79" t="e">
        <f t="shared" si="219"/>
        <v>#REF!</v>
      </c>
    </row>
    <row r="1950" spans="1:8">
      <c r="A1950" s="323" t="e">
        <f>#REF!</f>
        <v>#REF!</v>
      </c>
      <c r="B1950" s="295" t="e">
        <f>IF(#REF!&lt;&gt;"",#REF!,"")</f>
        <v>#REF!</v>
      </c>
      <c r="C1950" s="294" t="e">
        <f>#REF!</f>
        <v>#REF!</v>
      </c>
      <c r="D1950" s="293" t="e">
        <f>#REF!</f>
        <v>#REF!</v>
      </c>
      <c r="E1950" s="410">
        <f>'Паспорт-3'!E2202</f>
        <v>0</v>
      </c>
      <c r="F1950" s="411"/>
      <c r="G1950" s="426">
        <f t="shared" si="218"/>
        <v>0</v>
      </c>
      <c r="H1950" s="79" t="e">
        <f t="shared" si="219"/>
        <v>#REF!</v>
      </c>
    </row>
    <row r="1951" spans="1:8">
      <c r="A1951" s="323" t="e">
        <f>#REF!</f>
        <v>#REF!</v>
      </c>
      <c r="B1951" s="295" t="e">
        <f>IF(#REF!&lt;&gt;"",#REF!,"")</f>
        <v>#REF!</v>
      </c>
      <c r="C1951" s="294" t="e">
        <f>#REF!</f>
        <v>#REF!</v>
      </c>
      <c r="D1951" s="293" t="e">
        <f>#REF!</f>
        <v>#REF!</v>
      </c>
      <c r="E1951" s="410">
        <f>'Паспорт-3'!E2203</f>
        <v>0</v>
      </c>
      <c r="F1951" s="411"/>
      <c r="G1951" s="426">
        <f t="shared" si="218"/>
        <v>0</v>
      </c>
      <c r="H1951" s="79" t="e">
        <f t="shared" si="219"/>
        <v>#REF!</v>
      </c>
    </row>
    <row r="1952" spans="1:8">
      <c r="A1952" s="430" t="e">
        <f>#REF!</f>
        <v>#REF!</v>
      </c>
      <c r="B1952" s="431" t="e">
        <f>IF(#REF!&lt;&gt;"",#REF!,"")</f>
        <v>#REF!</v>
      </c>
      <c r="C1952" s="432" t="e">
        <f>#REF!</f>
        <v>#REF!</v>
      </c>
      <c r="D1952" s="433" t="e">
        <f>#REF!</f>
        <v>#REF!</v>
      </c>
      <c r="E1952" s="434">
        <f>'Паспорт-3'!E2204</f>
        <v>0</v>
      </c>
      <c r="F1952" s="435"/>
      <c r="G1952" s="436">
        <f t="shared" si="218"/>
        <v>0</v>
      </c>
      <c r="H1952" s="79" t="e">
        <f t="shared" si="219"/>
        <v>#REF!</v>
      </c>
    </row>
    <row r="1953" spans="1:8" ht="12.75" customHeight="1">
      <c r="A1953" s="893" t="s">
        <v>210</v>
      </c>
      <c r="B1953" s="894"/>
      <c r="C1953" s="894"/>
      <c r="D1953" s="894"/>
      <c r="E1953" s="894"/>
      <c r="F1953" s="894"/>
      <c r="G1953" s="895"/>
      <c r="H1953" s="79" t="e">
        <f>H1937</f>
        <v>#REF!</v>
      </c>
    </row>
    <row r="1954" spans="1:8">
      <c r="A1954" s="423" t="e">
        <f>#REF!</f>
        <v>#REF!</v>
      </c>
      <c r="B1954" s="896" t="s">
        <v>107</v>
      </c>
      <c r="C1954" s="897"/>
      <c r="D1954" s="897"/>
      <c r="E1954" s="898"/>
      <c r="F1954" s="898"/>
      <c r="G1954" s="899"/>
      <c r="H1954" s="79" t="e">
        <f>H1955</f>
        <v>#REF!</v>
      </c>
    </row>
    <row r="1955" spans="1:8">
      <c r="A1955" s="323" t="e">
        <f>#REF!</f>
        <v>#REF!</v>
      </c>
      <c r="B1955" s="418" t="e">
        <f>IF(#REF!&lt;&gt;"",#REF!,"")</f>
        <v>#REF!</v>
      </c>
      <c r="C1955" s="419" t="e">
        <f>#REF!</f>
        <v>#REF!</v>
      </c>
      <c r="D1955" s="420" t="e">
        <f>#REF!</f>
        <v>#REF!</v>
      </c>
      <c r="E1955" s="421">
        <f>'Паспорт-3'!E2206</f>
        <v>0</v>
      </c>
      <c r="F1955" s="422"/>
      <c r="G1955" s="425">
        <f t="shared" ref="G1955:G1969" si="220">F1955-E1955</f>
        <v>0</v>
      </c>
      <c r="H1955" s="79" t="e">
        <f t="shared" ref="H1955:H1969" si="221">IF(B1955&lt;&gt;"","Для друку","")</f>
        <v>#REF!</v>
      </c>
    </row>
    <row r="1956" spans="1:8">
      <c r="A1956" s="323" t="e">
        <f>#REF!</f>
        <v>#REF!</v>
      </c>
      <c r="B1956" s="295" t="e">
        <f>IF(#REF!&lt;&gt;"",#REF!,"")</f>
        <v>#REF!</v>
      </c>
      <c r="C1956" s="294" t="e">
        <f>#REF!</f>
        <v>#REF!</v>
      </c>
      <c r="D1956" s="293" t="e">
        <f>#REF!</f>
        <v>#REF!</v>
      </c>
      <c r="E1956" s="410">
        <f>'Паспорт-3'!E2207</f>
        <v>0</v>
      </c>
      <c r="F1956" s="411"/>
      <c r="G1956" s="426">
        <f t="shared" si="220"/>
        <v>0</v>
      </c>
      <c r="H1956" s="79" t="e">
        <f t="shared" si="221"/>
        <v>#REF!</v>
      </c>
    </row>
    <row r="1957" spans="1:8">
      <c r="A1957" s="323" t="e">
        <f>#REF!</f>
        <v>#REF!</v>
      </c>
      <c r="B1957" s="295" t="e">
        <f>IF(#REF!&lt;&gt;"",#REF!,"")</f>
        <v>#REF!</v>
      </c>
      <c r="C1957" s="294" t="e">
        <f>#REF!</f>
        <v>#REF!</v>
      </c>
      <c r="D1957" s="293" t="e">
        <f>#REF!</f>
        <v>#REF!</v>
      </c>
      <c r="E1957" s="410">
        <f>'Паспорт-3'!E2208</f>
        <v>0</v>
      </c>
      <c r="F1957" s="411"/>
      <c r="G1957" s="426">
        <f t="shared" si="220"/>
        <v>0</v>
      </c>
      <c r="H1957" s="79" t="e">
        <f t="shared" si="221"/>
        <v>#REF!</v>
      </c>
    </row>
    <row r="1958" spans="1:8">
      <c r="A1958" s="323" t="e">
        <f>#REF!</f>
        <v>#REF!</v>
      </c>
      <c r="B1958" s="295" t="e">
        <f>IF(#REF!&lt;&gt;"",#REF!,"")</f>
        <v>#REF!</v>
      </c>
      <c r="C1958" s="294" t="e">
        <f>#REF!</f>
        <v>#REF!</v>
      </c>
      <c r="D1958" s="293" t="e">
        <f>#REF!</f>
        <v>#REF!</v>
      </c>
      <c r="E1958" s="410">
        <f>'Паспорт-3'!E2209</f>
        <v>0</v>
      </c>
      <c r="F1958" s="411"/>
      <c r="G1958" s="426">
        <f t="shared" si="220"/>
        <v>0</v>
      </c>
      <c r="H1958" s="79" t="e">
        <f t="shared" si="221"/>
        <v>#REF!</v>
      </c>
    </row>
    <row r="1959" spans="1:8">
      <c r="A1959" s="323" t="e">
        <f>#REF!</f>
        <v>#REF!</v>
      </c>
      <c r="B1959" s="295" t="e">
        <f>IF(#REF!&lt;&gt;"",#REF!,"")</f>
        <v>#REF!</v>
      </c>
      <c r="C1959" s="294" t="e">
        <f>#REF!</f>
        <v>#REF!</v>
      </c>
      <c r="D1959" s="293" t="e">
        <f>#REF!</f>
        <v>#REF!</v>
      </c>
      <c r="E1959" s="410">
        <f>'Паспорт-3'!E2210</f>
        <v>0</v>
      </c>
      <c r="F1959" s="411"/>
      <c r="G1959" s="426">
        <f t="shared" si="220"/>
        <v>0</v>
      </c>
      <c r="H1959" s="79" t="e">
        <f t="shared" si="221"/>
        <v>#REF!</v>
      </c>
    </row>
    <row r="1960" spans="1:8">
      <c r="A1960" s="323" t="e">
        <f>#REF!</f>
        <v>#REF!</v>
      </c>
      <c r="B1960" s="295" t="e">
        <f>IF(#REF!&lt;&gt;"",#REF!,"")</f>
        <v>#REF!</v>
      </c>
      <c r="C1960" s="294" t="e">
        <f>#REF!</f>
        <v>#REF!</v>
      </c>
      <c r="D1960" s="293" t="e">
        <f>#REF!</f>
        <v>#REF!</v>
      </c>
      <c r="E1960" s="410">
        <f>'Паспорт-3'!E2211</f>
        <v>0</v>
      </c>
      <c r="F1960" s="411"/>
      <c r="G1960" s="426">
        <f t="shared" si="220"/>
        <v>0</v>
      </c>
      <c r="H1960" s="79" t="e">
        <f t="shared" si="221"/>
        <v>#REF!</v>
      </c>
    </row>
    <row r="1961" spans="1:8">
      <c r="A1961" s="323" t="e">
        <f>#REF!</f>
        <v>#REF!</v>
      </c>
      <c r="B1961" s="295" t="e">
        <f>IF(#REF!&lt;&gt;"",#REF!,"")</f>
        <v>#REF!</v>
      </c>
      <c r="C1961" s="294" t="e">
        <f>#REF!</f>
        <v>#REF!</v>
      </c>
      <c r="D1961" s="293" t="e">
        <f>#REF!</f>
        <v>#REF!</v>
      </c>
      <c r="E1961" s="410">
        <f>'Паспорт-3'!E2212</f>
        <v>0</v>
      </c>
      <c r="F1961" s="411"/>
      <c r="G1961" s="426">
        <f t="shared" si="220"/>
        <v>0</v>
      </c>
      <c r="H1961" s="79" t="e">
        <f t="shared" si="221"/>
        <v>#REF!</v>
      </c>
    </row>
    <row r="1962" spans="1:8">
      <c r="A1962" s="323" t="e">
        <f>#REF!</f>
        <v>#REF!</v>
      </c>
      <c r="B1962" s="295" t="e">
        <f>IF(#REF!&lt;&gt;"",#REF!,"")</f>
        <v>#REF!</v>
      </c>
      <c r="C1962" s="294" t="e">
        <f>#REF!</f>
        <v>#REF!</v>
      </c>
      <c r="D1962" s="293" t="e">
        <f>#REF!</f>
        <v>#REF!</v>
      </c>
      <c r="E1962" s="410">
        <f>'Паспорт-3'!E2213</f>
        <v>0</v>
      </c>
      <c r="F1962" s="411"/>
      <c r="G1962" s="426">
        <f t="shared" si="220"/>
        <v>0</v>
      </c>
      <c r="H1962" s="79" t="e">
        <f t="shared" si="221"/>
        <v>#REF!</v>
      </c>
    </row>
    <row r="1963" spans="1:8">
      <c r="A1963" s="323" t="e">
        <f>#REF!</f>
        <v>#REF!</v>
      </c>
      <c r="B1963" s="295" t="e">
        <f>IF(#REF!&lt;&gt;"",#REF!,"")</f>
        <v>#REF!</v>
      </c>
      <c r="C1963" s="294" t="e">
        <f>#REF!</f>
        <v>#REF!</v>
      </c>
      <c r="D1963" s="293" t="e">
        <f>#REF!</f>
        <v>#REF!</v>
      </c>
      <c r="E1963" s="410">
        <f>'Паспорт-3'!E2214</f>
        <v>0</v>
      </c>
      <c r="F1963" s="411"/>
      <c r="G1963" s="426">
        <f t="shared" si="220"/>
        <v>0</v>
      </c>
      <c r="H1963" s="79" t="e">
        <f t="shared" si="221"/>
        <v>#REF!</v>
      </c>
    </row>
    <row r="1964" spans="1:8">
      <c r="A1964" s="323" t="e">
        <f>#REF!</f>
        <v>#REF!</v>
      </c>
      <c r="B1964" s="295" t="e">
        <f>IF(#REF!&lt;&gt;"",#REF!,"")</f>
        <v>#REF!</v>
      </c>
      <c r="C1964" s="294" t="e">
        <f>#REF!</f>
        <v>#REF!</v>
      </c>
      <c r="D1964" s="293" t="e">
        <f>#REF!</f>
        <v>#REF!</v>
      </c>
      <c r="E1964" s="410">
        <f>'Паспорт-3'!E2215</f>
        <v>0</v>
      </c>
      <c r="F1964" s="411"/>
      <c r="G1964" s="426">
        <f t="shared" si="220"/>
        <v>0</v>
      </c>
      <c r="H1964" s="79" t="e">
        <f t="shared" si="221"/>
        <v>#REF!</v>
      </c>
    </row>
    <row r="1965" spans="1:8">
      <c r="A1965" s="323" t="e">
        <f>#REF!</f>
        <v>#REF!</v>
      </c>
      <c r="B1965" s="295" t="e">
        <f>IF(#REF!&lt;&gt;"",#REF!,"")</f>
        <v>#REF!</v>
      </c>
      <c r="C1965" s="294" t="e">
        <f>#REF!</f>
        <v>#REF!</v>
      </c>
      <c r="D1965" s="293" t="e">
        <f>#REF!</f>
        <v>#REF!</v>
      </c>
      <c r="E1965" s="410">
        <f>'Паспорт-3'!E2216</f>
        <v>0</v>
      </c>
      <c r="F1965" s="411"/>
      <c r="G1965" s="426">
        <f t="shared" si="220"/>
        <v>0</v>
      </c>
      <c r="H1965" s="79" t="e">
        <f t="shared" si="221"/>
        <v>#REF!</v>
      </c>
    </row>
    <row r="1966" spans="1:8">
      <c r="A1966" s="323" t="e">
        <f>#REF!</f>
        <v>#REF!</v>
      </c>
      <c r="B1966" s="295" t="e">
        <f>IF(#REF!&lt;&gt;"",#REF!,"")</f>
        <v>#REF!</v>
      </c>
      <c r="C1966" s="294" t="e">
        <f>#REF!</f>
        <v>#REF!</v>
      </c>
      <c r="D1966" s="293" t="e">
        <f>#REF!</f>
        <v>#REF!</v>
      </c>
      <c r="E1966" s="410">
        <f>'Паспорт-3'!E2217</f>
        <v>0</v>
      </c>
      <c r="F1966" s="411"/>
      <c r="G1966" s="426">
        <f t="shared" si="220"/>
        <v>0</v>
      </c>
      <c r="H1966" s="79" t="e">
        <f t="shared" si="221"/>
        <v>#REF!</v>
      </c>
    </row>
    <row r="1967" spans="1:8">
      <c r="A1967" s="323" t="e">
        <f>#REF!</f>
        <v>#REF!</v>
      </c>
      <c r="B1967" s="295" t="e">
        <f>IF(#REF!&lt;&gt;"",#REF!,"")</f>
        <v>#REF!</v>
      </c>
      <c r="C1967" s="294" t="e">
        <f>#REF!</f>
        <v>#REF!</v>
      </c>
      <c r="D1967" s="293" t="e">
        <f>#REF!</f>
        <v>#REF!</v>
      </c>
      <c r="E1967" s="410">
        <f>'Паспорт-3'!E2218</f>
        <v>0</v>
      </c>
      <c r="F1967" s="411"/>
      <c r="G1967" s="426">
        <f t="shared" si="220"/>
        <v>0</v>
      </c>
      <c r="H1967" s="79" t="e">
        <f t="shared" si="221"/>
        <v>#REF!</v>
      </c>
    </row>
    <row r="1968" spans="1:8">
      <c r="A1968" s="323" t="e">
        <f>#REF!</f>
        <v>#REF!</v>
      </c>
      <c r="B1968" s="295" t="e">
        <f>IF(#REF!&lt;&gt;"",#REF!,"")</f>
        <v>#REF!</v>
      </c>
      <c r="C1968" s="294" t="e">
        <f>#REF!</f>
        <v>#REF!</v>
      </c>
      <c r="D1968" s="293" t="e">
        <f>#REF!</f>
        <v>#REF!</v>
      </c>
      <c r="E1968" s="410">
        <f>'Паспорт-3'!E2219</f>
        <v>0</v>
      </c>
      <c r="F1968" s="411"/>
      <c r="G1968" s="426">
        <f t="shared" si="220"/>
        <v>0</v>
      </c>
      <c r="H1968" s="79" t="e">
        <f t="shared" si="221"/>
        <v>#REF!</v>
      </c>
    </row>
    <row r="1969" spans="1:8">
      <c r="A1969" s="430" t="e">
        <f>#REF!</f>
        <v>#REF!</v>
      </c>
      <c r="B1969" s="431" t="e">
        <f>IF(#REF!&lt;&gt;"",#REF!,"")</f>
        <v>#REF!</v>
      </c>
      <c r="C1969" s="432" t="e">
        <f>#REF!</f>
        <v>#REF!</v>
      </c>
      <c r="D1969" s="433" t="e">
        <f>#REF!</f>
        <v>#REF!</v>
      </c>
      <c r="E1969" s="434">
        <f>'Паспорт-3'!E2220</f>
        <v>0</v>
      </c>
      <c r="F1969" s="435"/>
      <c r="G1969" s="436">
        <f t="shared" si="220"/>
        <v>0</v>
      </c>
      <c r="H1969" s="79" t="e">
        <f t="shared" si="221"/>
        <v>#REF!</v>
      </c>
    </row>
    <row r="1970" spans="1:8" ht="12.75" customHeight="1">
      <c r="A1970" s="893" t="s">
        <v>210</v>
      </c>
      <c r="B1970" s="894"/>
      <c r="C1970" s="894"/>
      <c r="D1970" s="894"/>
      <c r="E1970" s="894"/>
      <c r="F1970" s="894"/>
      <c r="G1970" s="895"/>
      <c r="H1970" s="79" t="e">
        <f>H1954</f>
        <v>#REF!</v>
      </c>
    </row>
    <row r="1971" spans="1:8" ht="12.75" customHeight="1">
      <c r="A1971" s="893" t="s">
        <v>230</v>
      </c>
      <c r="B1971" s="894"/>
      <c r="C1971" s="894"/>
      <c r="D1971" s="894"/>
      <c r="E1971" s="894"/>
      <c r="F1971" s="894"/>
      <c r="G1971" s="895"/>
      <c r="H1971" s="79" t="e">
        <f>H1919</f>
        <v>#REF!</v>
      </c>
    </row>
    <row r="1972" spans="1:8" ht="12.75" customHeight="1">
      <c r="A1972" s="857" t="e">
        <f>#REF!</f>
        <v>#REF!</v>
      </c>
      <c r="B1972" s="858"/>
      <c r="C1972" s="858"/>
      <c r="D1972" s="858"/>
      <c r="E1972" s="858"/>
      <c r="F1972" s="858"/>
      <c r="G1972" s="859"/>
      <c r="H1972" s="79" t="e">
        <f>H1973</f>
        <v>#REF!</v>
      </c>
    </row>
    <row r="1973" spans="1:8">
      <c r="A1973" s="417" t="s">
        <v>4</v>
      </c>
      <c r="B1973" s="896" t="s">
        <v>105</v>
      </c>
      <c r="C1973" s="897"/>
      <c r="D1973" s="897"/>
      <c r="E1973" s="900"/>
      <c r="F1973" s="900"/>
      <c r="G1973" s="901"/>
      <c r="H1973" s="79" t="e">
        <f>H1974</f>
        <v>#REF!</v>
      </c>
    </row>
    <row r="1974" spans="1:8">
      <c r="A1974" s="323" t="e">
        <f>#REF!</f>
        <v>#REF!</v>
      </c>
      <c r="B1974" s="418" t="e">
        <f>IF(#REF!&lt;&gt;"",#REF!,"")</f>
        <v>#REF!</v>
      </c>
      <c r="C1974" s="419" t="e">
        <f>#REF!</f>
        <v>#REF!</v>
      </c>
      <c r="D1974" s="420" t="e">
        <f>#REF!</f>
        <v>#REF!</v>
      </c>
      <c r="E1974" s="421">
        <f>'Паспорт-3'!E2234</f>
        <v>0</v>
      </c>
      <c r="F1974" s="422"/>
      <c r="G1974" s="425">
        <f t="shared" ref="G1974:G1988" si="222">F1974-E1974</f>
        <v>0</v>
      </c>
      <c r="H1974" s="79" t="e">
        <f t="shared" ref="H1974:H1988" si="223">IF(B1974&lt;&gt;"","Для друку","")</f>
        <v>#REF!</v>
      </c>
    </row>
    <row r="1975" spans="1:8">
      <c r="A1975" s="323" t="e">
        <f>#REF!</f>
        <v>#REF!</v>
      </c>
      <c r="B1975" s="295" t="e">
        <f>IF(#REF!&lt;&gt;"",#REF!,"")</f>
        <v>#REF!</v>
      </c>
      <c r="C1975" s="294" t="e">
        <f>#REF!</f>
        <v>#REF!</v>
      </c>
      <c r="D1975" s="293" t="e">
        <f>#REF!</f>
        <v>#REF!</v>
      </c>
      <c r="E1975" s="410">
        <f>'Паспорт-3'!E2235</f>
        <v>0</v>
      </c>
      <c r="F1975" s="411"/>
      <c r="G1975" s="426">
        <f t="shared" si="222"/>
        <v>0</v>
      </c>
      <c r="H1975" s="79" t="e">
        <f t="shared" si="223"/>
        <v>#REF!</v>
      </c>
    </row>
    <row r="1976" spans="1:8">
      <c r="A1976" s="323" t="e">
        <f>#REF!</f>
        <v>#REF!</v>
      </c>
      <c r="B1976" s="295" t="e">
        <f>IF(#REF!&lt;&gt;"",#REF!,"")</f>
        <v>#REF!</v>
      </c>
      <c r="C1976" s="294" t="e">
        <f>#REF!</f>
        <v>#REF!</v>
      </c>
      <c r="D1976" s="293" t="e">
        <f>#REF!</f>
        <v>#REF!</v>
      </c>
      <c r="E1976" s="410">
        <f>'Паспорт-3'!E2236</f>
        <v>0</v>
      </c>
      <c r="F1976" s="411"/>
      <c r="G1976" s="426">
        <f t="shared" si="222"/>
        <v>0</v>
      </c>
      <c r="H1976" s="79" t="e">
        <f t="shared" si="223"/>
        <v>#REF!</v>
      </c>
    </row>
    <row r="1977" spans="1:8">
      <c r="A1977" s="323" t="e">
        <f>#REF!</f>
        <v>#REF!</v>
      </c>
      <c r="B1977" s="295" t="e">
        <f>IF(#REF!&lt;&gt;"",#REF!,"")</f>
        <v>#REF!</v>
      </c>
      <c r="C1977" s="294" t="e">
        <f>#REF!</f>
        <v>#REF!</v>
      </c>
      <c r="D1977" s="293" t="e">
        <f>#REF!</f>
        <v>#REF!</v>
      </c>
      <c r="E1977" s="410">
        <f>'Паспорт-3'!E2237</f>
        <v>0</v>
      </c>
      <c r="F1977" s="411"/>
      <c r="G1977" s="426">
        <f t="shared" si="222"/>
        <v>0</v>
      </c>
      <c r="H1977" s="79" t="e">
        <f t="shared" si="223"/>
        <v>#REF!</v>
      </c>
    </row>
    <row r="1978" spans="1:8">
      <c r="A1978" s="323" t="e">
        <f>#REF!</f>
        <v>#REF!</v>
      </c>
      <c r="B1978" s="295" t="e">
        <f>IF(#REF!&lt;&gt;"",#REF!,"")</f>
        <v>#REF!</v>
      </c>
      <c r="C1978" s="294" t="e">
        <f>#REF!</f>
        <v>#REF!</v>
      </c>
      <c r="D1978" s="293" t="e">
        <f>#REF!</f>
        <v>#REF!</v>
      </c>
      <c r="E1978" s="410">
        <f>'Паспорт-3'!E2238</f>
        <v>0</v>
      </c>
      <c r="F1978" s="411"/>
      <c r="G1978" s="426">
        <f t="shared" si="222"/>
        <v>0</v>
      </c>
      <c r="H1978" s="79" t="e">
        <f t="shared" si="223"/>
        <v>#REF!</v>
      </c>
    </row>
    <row r="1979" spans="1:8">
      <c r="A1979" s="323" t="e">
        <f>#REF!</f>
        <v>#REF!</v>
      </c>
      <c r="B1979" s="295" t="e">
        <f>IF(#REF!&lt;&gt;"",#REF!,"")</f>
        <v>#REF!</v>
      </c>
      <c r="C1979" s="294" t="e">
        <f>#REF!</f>
        <v>#REF!</v>
      </c>
      <c r="D1979" s="293" t="e">
        <f>#REF!</f>
        <v>#REF!</v>
      </c>
      <c r="E1979" s="410">
        <f>'Паспорт-3'!E2239</f>
        <v>0</v>
      </c>
      <c r="F1979" s="411"/>
      <c r="G1979" s="426">
        <f t="shared" si="222"/>
        <v>0</v>
      </c>
      <c r="H1979" s="79" t="e">
        <f t="shared" si="223"/>
        <v>#REF!</v>
      </c>
    </row>
    <row r="1980" spans="1:8">
      <c r="A1980" s="323" t="e">
        <f>#REF!</f>
        <v>#REF!</v>
      </c>
      <c r="B1980" s="295" t="e">
        <f>IF(#REF!&lt;&gt;"",#REF!,"")</f>
        <v>#REF!</v>
      </c>
      <c r="C1980" s="294" t="e">
        <f>#REF!</f>
        <v>#REF!</v>
      </c>
      <c r="D1980" s="293" t="e">
        <f>#REF!</f>
        <v>#REF!</v>
      </c>
      <c r="E1980" s="410">
        <f>'Паспорт-3'!E2240</f>
        <v>0</v>
      </c>
      <c r="F1980" s="411"/>
      <c r="G1980" s="426">
        <f t="shared" si="222"/>
        <v>0</v>
      </c>
      <c r="H1980" s="79" t="e">
        <f t="shared" si="223"/>
        <v>#REF!</v>
      </c>
    </row>
    <row r="1981" spans="1:8">
      <c r="A1981" s="323" t="e">
        <f>#REF!</f>
        <v>#REF!</v>
      </c>
      <c r="B1981" s="295" t="e">
        <f>IF(#REF!&lt;&gt;"",#REF!,"")</f>
        <v>#REF!</v>
      </c>
      <c r="C1981" s="294" t="e">
        <f>#REF!</f>
        <v>#REF!</v>
      </c>
      <c r="D1981" s="293" t="e">
        <f>#REF!</f>
        <v>#REF!</v>
      </c>
      <c r="E1981" s="410">
        <f>'Паспорт-3'!E2241</f>
        <v>0</v>
      </c>
      <c r="F1981" s="411"/>
      <c r="G1981" s="426">
        <f t="shared" si="222"/>
        <v>0</v>
      </c>
      <c r="H1981" s="79" t="e">
        <f t="shared" si="223"/>
        <v>#REF!</v>
      </c>
    </row>
    <row r="1982" spans="1:8">
      <c r="A1982" s="323" t="e">
        <f>#REF!</f>
        <v>#REF!</v>
      </c>
      <c r="B1982" s="295" t="e">
        <f>IF(#REF!&lt;&gt;"",#REF!,"")</f>
        <v>#REF!</v>
      </c>
      <c r="C1982" s="294" t="e">
        <f>#REF!</f>
        <v>#REF!</v>
      </c>
      <c r="D1982" s="293" t="e">
        <f>#REF!</f>
        <v>#REF!</v>
      </c>
      <c r="E1982" s="410">
        <f>'Паспорт-3'!E2242</f>
        <v>0</v>
      </c>
      <c r="F1982" s="411"/>
      <c r="G1982" s="426">
        <f t="shared" si="222"/>
        <v>0</v>
      </c>
      <c r="H1982" s="79" t="e">
        <f t="shared" si="223"/>
        <v>#REF!</v>
      </c>
    </row>
    <row r="1983" spans="1:8">
      <c r="A1983" s="323" t="e">
        <f>#REF!</f>
        <v>#REF!</v>
      </c>
      <c r="B1983" s="295" t="e">
        <f>IF(#REF!&lt;&gt;"",#REF!,"")</f>
        <v>#REF!</v>
      </c>
      <c r="C1983" s="294" t="e">
        <f>#REF!</f>
        <v>#REF!</v>
      </c>
      <c r="D1983" s="293" t="e">
        <f>#REF!</f>
        <v>#REF!</v>
      </c>
      <c r="E1983" s="410">
        <f>'Паспорт-3'!E2243</f>
        <v>0</v>
      </c>
      <c r="F1983" s="411"/>
      <c r="G1983" s="426">
        <f t="shared" si="222"/>
        <v>0</v>
      </c>
      <c r="H1983" s="79" t="e">
        <f t="shared" si="223"/>
        <v>#REF!</v>
      </c>
    </row>
    <row r="1984" spans="1:8">
      <c r="A1984" s="323" t="e">
        <f>#REF!</f>
        <v>#REF!</v>
      </c>
      <c r="B1984" s="295" t="e">
        <f>IF(#REF!&lt;&gt;"",#REF!,"")</f>
        <v>#REF!</v>
      </c>
      <c r="C1984" s="294" t="e">
        <f>#REF!</f>
        <v>#REF!</v>
      </c>
      <c r="D1984" s="293" t="e">
        <f>#REF!</f>
        <v>#REF!</v>
      </c>
      <c r="E1984" s="410">
        <f>'Паспорт-3'!E2244</f>
        <v>0</v>
      </c>
      <c r="F1984" s="411"/>
      <c r="G1984" s="426">
        <f t="shared" si="222"/>
        <v>0</v>
      </c>
      <c r="H1984" s="79" t="e">
        <f t="shared" si="223"/>
        <v>#REF!</v>
      </c>
    </row>
    <row r="1985" spans="1:8">
      <c r="A1985" s="323" t="e">
        <f>#REF!</f>
        <v>#REF!</v>
      </c>
      <c r="B1985" s="295" t="e">
        <f>IF(#REF!&lt;&gt;"",#REF!,"")</f>
        <v>#REF!</v>
      </c>
      <c r="C1985" s="294" t="e">
        <f>#REF!</f>
        <v>#REF!</v>
      </c>
      <c r="D1985" s="293" t="e">
        <f>#REF!</f>
        <v>#REF!</v>
      </c>
      <c r="E1985" s="410">
        <f>'Паспорт-3'!E2245</f>
        <v>0</v>
      </c>
      <c r="F1985" s="411"/>
      <c r="G1985" s="426">
        <f t="shared" si="222"/>
        <v>0</v>
      </c>
      <c r="H1985" s="79" t="e">
        <f t="shared" si="223"/>
        <v>#REF!</v>
      </c>
    </row>
    <row r="1986" spans="1:8">
      <c r="A1986" s="323" t="e">
        <f>#REF!</f>
        <v>#REF!</v>
      </c>
      <c r="B1986" s="295" t="e">
        <f>IF(#REF!&lt;&gt;"",#REF!,"")</f>
        <v>#REF!</v>
      </c>
      <c r="C1986" s="294" t="e">
        <f>#REF!</f>
        <v>#REF!</v>
      </c>
      <c r="D1986" s="293" t="e">
        <f>#REF!</f>
        <v>#REF!</v>
      </c>
      <c r="E1986" s="410">
        <f>'Паспорт-3'!E2246</f>
        <v>0</v>
      </c>
      <c r="F1986" s="411"/>
      <c r="G1986" s="426">
        <f t="shared" si="222"/>
        <v>0</v>
      </c>
      <c r="H1986" s="79" t="e">
        <f t="shared" si="223"/>
        <v>#REF!</v>
      </c>
    </row>
    <row r="1987" spans="1:8">
      <c r="A1987" s="323" t="e">
        <f>#REF!</f>
        <v>#REF!</v>
      </c>
      <c r="B1987" s="295" t="e">
        <f>IF(#REF!&lt;&gt;"",#REF!,"")</f>
        <v>#REF!</v>
      </c>
      <c r="C1987" s="294" t="e">
        <f>#REF!</f>
        <v>#REF!</v>
      </c>
      <c r="D1987" s="293" t="e">
        <f>#REF!</f>
        <v>#REF!</v>
      </c>
      <c r="E1987" s="410">
        <f>'Паспорт-3'!E2247</f>
        <v>0</v>
      </c>
      <c r="F1987" s="411"/>
      <c r="G1987" s="426">
        <f t="shared" si="222"/>
        <v>0</v>
      </c>
      <c r="H1987" s="79" t="e">
        <f t="shared" si="223"/>
        <v>#REF!</v>
      </c>
    </row>
    <row r="1988" spans="1:8">
      <c r="A1988" s="430" t="e">
        <f>#REF!</f>
        <v>#REF!</v>
      </c>
      <c r="B1988" s="431" t="e">
        <f>IF(#REF!&lt;&gt;"",#REF!,"")</f>
        <v>#REF!</v>
      </c>
      <c r="C1988" s="432" t="e">
        <f>#REF!</f>
        <v>#REF!</v>
      </c>
      <c r="D1988" s="433" t="e">
        <f>#REF!</f>
        <v>#REF!</v>
      </c>
      <c r="E1988" s="434">
        <f>'Паспорт-3'!E2248</f>
        <v>0</v>
      </c>
      <c r="F1988" s="435"/>
      <c r="G1988" s="436">
        <f t="shared" si="222"/>
        <v>0</v>
      </c>
      <c r="H1988" s="79" t="e">
        <f t="shared" si="223"/>
        <v>#REF!</v>
      </c>
    </row>
    <row r="1989" spans="1:8" ht="12.75" customHeight="1">
      <c r="A1989" s="893" t="s">
        <v>210</v>
      </c>
      <c r="B1989" s="894"/>
      <c r="C1989" s="894"/>
      <c r="D1989" s="894"/>
      <c r="E1989" s="894"/>
      <c r="F1989" s="894"/>
      <c r="G1989" s="895"/>
      <c r="H1989" s="79" t="e">
        <f>H1973</f>
        <v>#REF!</v>
      </c>
    </row>
    <row r="1990" spans="1:8">
      <c r="A1990" s="417" t="e">
        <f>#REF!</f>
        <v>#REF!</v>
      </c>
      <c r="B1990" s="896" t="s">
        <v>106</v>
      </c>
      <c r="C1990" s="897"/>
      <c r="D1990" s="897"/>
      <c r="E1990" s="897"/>
      <c r="F1990" s="897"/>
      <c r="G1990" s="902"/>
      <c r="H1990" s="79" t="e">
        <f>H1991</f>
        <v>#REF!</v>
      </c>
    </row>
    <row r="1991" spans="1:8">
      <c r="A1991" s="323" t="e">
        <f>#REF!</f>
        <v>#REF!</v>
      </c>
      <c r="B1991" s="418" t="e">
        <f>IF(#REF!&lt;&gt;"",#REF!,"")</f>
        <v>#REF!</v>
      </c>
      <c r="C1991" s="419" t="e">
        <f>#REF!</f>
        <v>#REF!</v>
      </c>
      <c r="D1991" s="420" t="e">
        <f>#REF!</f>
        <v>#REF!</v>
      </c>
      <c r="E1991" s="427">
        <f>'Паспорт-3'!E2250</f>
        <v>0</v>
      </c>
      <c r="F1991" s="428"/>
      <c r="G1991" s="429">
        <f t="shared" ref="G1991:G2005" si="224">F1991-E1991</f>
        <v>0</v>
      </c>
      <c r="H1991" s="79" t="e">
        <f t="shared" ref="H1991:H2005" si="225">IF(B1991&lt;&gt;"","Для друку","")</f>
        <v>#REF!</v>
      </c>
    </row>
    <row r="1992" spans="1:8">
      <c r="A1992" s="323" t="e">
        <f>#REF!</f>
        <v>#REF!</v>
      </c>
      <c r="B1992" s="295" t="e">
        <f>IF(#REF!&lt;&gt;"",#REF!,"")</f>
        <v>#REF!</v>
      </c>
      <c r="C1992" s="294" t="e">
        <f>#REF!</f>
        <v>#REF!</v>
      </c>
      <c r="D1992" s="293" t="e">
        <f>#REF!</f>
        <v>#REF!</v>
      </c>
      <c r="E1992" s="410">
        <f>'Паспорт-3'!E2251</f>
        <v>0</v>
      </c>
      <c r="F1992" s="411"/>
      <c r="G1992" s="426">
        <f t="shared" si="224"/>
        <v>0</v>
      </c>
      <c r="H1992" s="79" t="e">
        <f t="shared" si="225"/>
        <v>#REF!</v>
      </c>
    </row>
    <row r="1993" spans="1:8">
      <c r="A1993" s="323" t="e">
        <f>#REF!</f>
        <v>#REF!</v>
      </c>
      <c r="B1993" s="295" t="e">
        <f>IF(#REF!&lt;&gt;"",#REF!,"")</f>
        <v>#REF!</v>
      </c>
      <c r="C1993" s="294" t="e">
        <f>#REF!</f>
        <v>#REF!</v>
      </c>
      <c r="D1993" s="293" t="e">
        <f>#REF!</f>
        <v>#REF!</v>
      </c>
      <c r="E1993" s="410">
        <f>'Паспорт-3'!E2252</f>
        <v>0</v>
      </c>
      <c r="F1993" s="411"/>
      <c r="G1993" s="426">
        <f t="shared" si="224"/>
        <v>0</v>
      </c>
      <c r="H1993" s="79" t="e">
        <f t="shared" si="225"/>
        <v>#REF!</v>
      </c>
    </row>
    <row r="1994" spans="1:8">
      <c r="A1994" s="323" t="e">
        <f>#REF!</f>
        <v>#REF!</v>
      </c>
      <c r="B1994" s="295" t="e">
        <f>IF(#REF!&lt;&gt;"",#REF!,"")</f>
        <v>#REF!</v>
      </c>
      <c r="C1994" s="294" t="e">
        <f>#REF!</f>
        <v>#REF!</v>
      </c>
      <c r="D1994" s="293" t="e">
        <f>#REF!</f>
        <v>#REF!</v>
      </c>
      <c r="E1994" s="410">
        <f>'Паспорт-3'!E2253</f>
        <v>0</v>
      </c>
      <c r="F1994" s="411"/>
      <c r="G1994" s="426">
        <f t="shared" si="224"/>
        <v>0</v>
      </c>
      <c r="H1994" s="79" t="e">
        <f t="shared" si="225"/>
        <v>#REF!</v>
      </c>
    </row>
    <row r="1995" spans="1:8">
      <c r="A1995" s="323" t="e">
        <f>#REF!</f>
        <v>#REF!</v>
      </c>
      <c r="B1995" s="295" t="e">
        <f>IF(#REF!&lt;&gt;"",#REF!,"")</f>
        <v>#REF!</v>
      </c>
      <c r="C1995" s="294" t="e">
        <f>#REF!</f>
        <v>#REF!</v>
      </c>
      <c r="D1995" s="293" t="e">
        <f>#REF!</f>
        <v>#REF!</v>
      </c>
      <c r="E1995" s="410">
        <f>'Паспорт-3'!E2254</f>
        <v>0</v>
      </c>
      <c r="F1995" s="411"/>
      <c r="G1995" s="426">
        <f t="shared" si="224"/>
        <v>0</v>
      </c>
      <c r="H1995" s="79" t="e">
        <f t="shared" si="225"/>
        <v>#REF!</v>
      </c>
    </row>
    <row r="1996" spans="1:8">
      <c r="A1996" s="323" t="e">
        <f>#REF!</f>
        <v>#REF!</v>
      </c>
      <c r="B1996" s="295" t="e">
        <f>IF(#REF!&lt;&gt;"",#REF!,"")</f>
        <v>#REF!</v>
      </c>
      <c r="C1996" s="294" t="e">
        <f>#REF!</f>
        <v>#REF!</v>
      </c>
      <c r="D1996" s="293" t="e">
        <f>#REF!</f>
        <v>#REF!</v>
      </c>
      <c r="E1996" s="410">
        <f>'Паспорт-3'!E2255</f>
        <v>0</v>
      </c>
      <c r="F1996" s="411"/>
      <c r="G1996" s="426">
        <f t="shared" si="224"/>
        <v>0</v>
      </c>
      <c r="H1996" s="79" t="e">
        <f t="shared" si="225"/>
        <v>#REF!</v>
      </c>
    </row>
    <row r="1997" spans="1:8">
      <c r="A1997" s="323" t="e">
        <f>#REF!</f>
        <v>#REF!</v>
      </c>
      <c r="B1997" s="295" t="e">
        <f>IF(#REF!&lt;&gt;"",#REF!,"")</f>
        <v>#REF!</v>
      </c>
      <c r="C1997" s="294" t="e">
        <f>#REF!</f>
        <v>#REF!</v>
      </c>
      <c r="D1997" s="293" t="e">
        <f>#REF!</f>
        <v>#REF!</v>
      </c>
      <c r="E1997" s="410">
        <f>'Паспорт-3'!E2256</f>
        <v>0</v>
      </c>
      <c r="F1997" s="411"/>
      <c r="G1997" s="426">
        <f t="shared" si="224"/>
        <v>0</v>
      </c>
      <c r="H1997" s="79" t="e">
        <f t="shared" si="225"/>
        <v>#REF!</v>
      </c>
    </row>
    <row r="1998" spans="1:8">
      <c r="A1998" s="323" t="e">
        <f>#REF!</f>
        <v>#REF!</v>
      </c>
      <c r="B1998" s="295" t="e">
        <f>IF(#REF!&lt;&gt;"",#REF!,"")</f>
        <v>#REF!</v>
      </c>
      <c r="C1998" s="294" t="e">
        <f>#REF!</f>
        <v>#REF!</v>
      </c>
      <c r="D1998" s="293" t="e">
        <f>#REF!</f>
        <v>#REF!</v>
      </c>
      <c r="E1998" s="410">
        <f>'Паспорт-3'!E2257</f>
        <v>0</v>
      </c>
      <c r="F1998" s="411"/>
      <c r="G1998" s="426">
        <f t="shared" si="224"/>
        <v>0</v>
      </c>
      <c r="H1998" s="79" t="e">
        <f t="shared" si="225"/>
        <v>#REF!</v>
      </c>
    </row>
    <row r="1999" spans="1:8">
      <c r="A1999" s="323" t="e">
        <f>#REF!</f>
        <v>#REF!</v>
      </c>
      <c r="B1999" s="295" t="e">
        <f>IF(#REF!&lt;&gt;"",#REF!,"")</f>
        <v>#REF!</v>
      </c>
      <c r="C1999" s="294" t="e">
        <f>#REF!</f>
        <v>#REF!</v>
      </c>
      <c r="D1999" s="293" t="e">
        <f>#REF!</f>
        <v>#REF!</v>
      </c>
      <c r="E1999" s="410">
        <f>'Паспорт-3'!E2258</f>
        <v>0</v>
      </c>
      <c r="F1999" s="411"/>
      <c r="G1999" s="426">
        <f t="shared" si="224"/>
        <v>0</v>
      </c>
      <c r="H1999" s="79" t="e">
        <f t="shared" si="225"/>
        <v>#REF!</v>
      </c>
    </row>
    <row r="2000" spans="1:8">
      <c r="A2000" s="323" t="e">
        <f>#REF!</f>
        <v>#REF!</v>
      </c>
      <c r="B2000" s="295" t="e">
        <f>IF(#REF!&lt;&gt;"",#REF!,"")</f>
        <v>#REF!</v>
      </c>
      <c r="C2000" s="294" t="e">
        <f>#REF!</f>
        <v>#REF!</v>
      </c>
      <c r="D2000" s="293" t="e">
        <f>#REF!</f>
        <v>#REF!</v>
      </c>
      <c r="E2000" s="410">
        <f>'Паспорт-3'!E2259</f>
        <v>0</v>
      </c>
      <c r="F2000" s="411"/>
      <c r="G2000" s="426">
        <f t="shared" si="224"/>
        <v>0</v>
      </c>
      <c r="H2000" s="79" t="e">
        <f t="shared" si="225"/>
        <v>#REF!</v>
      </c>
    </row>
    <row r="2001" spans="1:8">
      <c r="A2001" s="323" t="e">
        <f>#REF!</f>
        <v>#REF!</v>
      </c>
      <c r="B2001" s="295" t="e">
        <f>IF(#REF!&lt;&gt;"",#REF!,"")</f>
        <v>#REF!</v>
      </c>
      <c r="C2001" s="294" t="e">
        <f>#REF!</f>
        <v>#REF!</v>
      </c>
      <c r="D2001" s="293" t="e">
        <f>#REF!</f>
        <v>#REF!</v>
      </c>
      <c r="E2001" s="410">
        <f>'Паспорт-3'!E2260</f>
        <v>0</v>
      </c>
      <c r="F2001" s="411"/>
      <c r="G2001" s="426">
        <f t="shared" si="224"/>
        <v>0</v>
      </c>
      <c r="H2001" s="79" t="e">
        <f t="shared" si="225"/>
        <v>#REF!</v>
      </c>
    </row>
    <row r="2002" spans="1:8">
      <c r="A2002" s="323" t="e">
        <f>#REF!</f>
        <v>#REF!</v>
      </c>
      <c r="B2002" s="295" t="e">
        <f>IF(#REF!&lt;&gt;"",#REF!,"")</f>
        <v>#REF!</v>
      </c>
      <c r="C2002" s="294" t="e">
        <f>#REF!</f>
        <v>#REF!</v>
      </c>
      <c r="D2002" s="293" t="e">
        <f>#REF!</f>
        <v>#REF!</v>
      </c>
      <c r="E2002" s="410">
        <f>'Паспорт-3'!E2261</f>
        <v>0</v>
      </c>
      <c r="F2002" s="411"/>
      <c r="G2002" s="426">
        <f t="shared" si="224"/>
        <v>0</v>
      </c>
      <c r="H2002" s="79" t="e">
        <f t="shared" si="225"/>
        <v>#REF!</v>
      </c>
    </row>
    <row r="2003" spans="1:8">
      <c r="A2003" s="323" t="e">
        <f>#REF!</f>
        <v>#REF!</v>
      </c>
      <c r="B2003" s="295" t="e">
        <f>IF(#REF!&lt;&gt;"",#REF!,"")</f>
        <v>#REF!</v>
      </c>
      <c r="C2003" s="294" t="e">
        <f>#REF!</f>
        <v>#REF!</v>
      </c>
      <c r="D2003" s="293" t="e">
        <f>#REF!</f>
        <v>#REF!</v>
      </c>
      <c r="E2003" s="410">
        <f>'Паспорт-3'!E2262</f>
        <v>0</v>
      </c>
      <c r="F2003" s="411"/>
      <c r="G2003" s="426">
        <f t="shared" si="224"/>
        <v>0</v>
      </c>
      <c r="H2003" s="79" t="e">
        <f t="shared" si="225"/>
        <v>#REF!</v>
      </c>
    </row>
    <row r="2004" spans="1:8">
      <c r="A2004" s="323" t="e">
        <f>#REF!</f>
        <v>#REF!</v>
      </c>
      <c r="B2004" s="295" t="e">
        <f>IF(#REF!&lt;&gt;"",#REF!,"")</f>
        <v>#REF!</v>
      </c>
      <c r="C2004" s="294" t="e">
        <f>#REF!</f>
        <v>#REF!</v>
      </c>
      <c r="D2004" s="293" t="e">
        <f>#REF!</f>
        <v>#REF!</v>
      </c>
      <c r="E2004" s="410">
        <f>'Паспорт-3'!E2263</f>
        <v>0</v>
      </c>
      <c r="F2004" s="411"/>
      <c r="G2004" s="426">
        <f t="shared" si="224"/>
        <v>0</v>
      </c>
      <c r="H2004" s="79" t="e">
        <f t="shared" si="225"/>
        <v>#REF!</v>
      </c>
    </row>
    <row r="2005" spans="1:8">
      <c r="A2005" s="430" t="e">
        <f>#REF!</f>
        <v>#REF!</v>
      </c>
      <c r="B2005" s="431" t="e">
        <f>IF(#REF!&lt;&gt;"",#REF!,"")</f>
        <v>#REF!</v>
      </c>
      <c r="C2005" s="432" t="e">
        <f>#REF!</f>
        <v>#REF!</v>
      </c>
      <c r="D2005" s="433" t="e">
        <f>#REF!</f>
        <v>#REF!</v>
      </c>
      <c r="E2005" s="434">
        <f>'Паспорт-3'!E2264</f>
        <v>0</v>
      </c>
      <c r="F2005" s="435"/>
      <c r="G2005" s="436">
        <f t="shared" si="224"/>
        <v>0</v>
      </c>
      <c r="H2005" s="79" t="e">
        <f t="shared" si="225"/>
        <v>#REF!</v>
      </c>
    </row>
    <row r="2006" spans="1:8" ht="12.75" customHeight="1">
      <c r="A2006" s="893" t="s">
        <v>210</v>
      </c>
      <c r="B2006" s="894"/>
      <c r="C2006" s="894"/>
      <c r="D2006" s="894"/>
      <c r="E2006" s="894"/>
      <c r="F2006" s="894"/>
      <c r="G2006" s="895"/>
      <c r="H2006" s="79" t="e">
        <f>H1990</f>
        <v>#REF!</v>
      </c>
    </row>
    <row r="2007" spans="1:8">
      <c r="A2007" s="423" t="e">
        <f>#REF!</f>
        <v>#REF!</v>
      </c>
      <c r="B2007" s="896" t="s">
        <v>107</v>
      </c>
      <c r="C2007" s="897"/>
      <c r="D2007" s="897"/>
      <c r="E2007" s="898"/>
      <c r="F2007" s="898"/>
      <c r="G2007" s="899"/>
      <c r="H2007" s="79" t="e">
        <f>H2008</f>
        <v>#REF!</v>
      </c>
    </row>
    <row r="2008" spans="1:8">
      <c r="A2008" s="323" t="e">
        <f>#REF!</f>
        <v>#REF!</v>
      </c>
      <c r="B2008" s="418" t="e">
        <f>IF(#REF!&lt;&gt;"",#REF!,"")</f>
        <v>#REF!</v>
      </c>
      <c r="C2008" s="419" t="e">
        <f>#REF!</f>
        <v>#REF!</v>
      </c>
      <c r="D2008" s="420" t="e">
        <f>#REF!</f>
        <v>#REF!</v>
      </c>
      <c r="E2008" s="421">
        <f>'Паспорт-3'!E2266</f>
        <v>0</v>
      </c>
      <c r="F2008" s="422"/>
      <c r="G2008" s="425">
        <f t="shared" ref="G2008:G2022" si="226">F2008-E2008</f>
        <v>0</v>
      </c>
      <c r="H2008" s="79" t="e">
        <f t="shared" ref="H2008:H2022" si="227">IF(B2008&lt;&gt;"","Для друку","")</f>
        <v>#REF!</v>
      </c>
    </row>
    <row r="2009" spans="1:8">
      <c r="A2009" s="323" t="e">
        <f>#REF!</f>
        <v>#REF!</v>
      </c>
      <c r="B2009" s="295" t="e">
        <f>IF(#REF!&lt;&gt;"",#REF!,"")</f>
        <v>#REF!</v>
      </c>
      <c r="C2009" s="294" t="e">
        <f>#REF!</f>
        <v>#REF!</v>
      </c>
      <c r="D2009" s="293" t="e">
        <f>#REF!</f>
        <v>#REF!</v>
      </c>
      <c r="E2009" s="410">
        <f>'Паспорт-3'!E2267</f>
        <v>0</v>
      </c>
      <c r="F2009" s="411"/>
      <c r="G2009" s="426">
        <f t="shared" si="226"/>
        <v>0</v>
      </c>
      <c r="H2009" s="79" t="e">
        <f t="shared" si="227"/>
        <v>#REF!</v>
      </c>
    </row>
    <row r="2010" spans="1:8">
      <c r="A2010" s="323" t="e">
        <f>#REF!</f>
        <v>#REF!</v>
      </c>
      <c r="B2010" s="295" t="e">
        <f>IF(#REF!&lt;&gt;"",#REF!,"")</f>
        <v>#REF!</v>
      </c>
      <c r="C2010" s="294" t="e">
        <f>#REF!</f>
        <v>#REF!</v>
      </c>
      <c r="D2010" s="293" t="e">
        <f>#REF!</f>
        <v>#REF!</v>
      </c>
      <c r="E2010" s="410">
        <f>'Паспорт-3'!E2268</f>
        <v>0</v>
      </c>
      <c r="F2010" s="411"/>
      <c r="G2010" s="426">
        <f t="shared" si="226"/>
        <v>0</v>
      </c>
      <c r="H2010" s="79" t="e">
        <f t="shared" si="227"/>
        <v>#REF!</v>
      </c>
    </row>
    <row r="2011" spans="1:8">
      <c r="A2011" s="323" t="e">
        <f>#REF!</f>
        <v>#REF!</v>
      </c>
      <c r="B2011" s="295" t="e">
        <f>IF(#REF!&lt;&gt;"",#REF!,"")</f>
        <v>#REF!</v>
      </c>
      <c r="C2011" s="294" t="e">
        <f>#REF!</f>
        <v>#REF!</v>
      </c>
      <c r="D2011" s="293" t="e">
        <f>#REF!</f>
        <v>#REF!</v>
      </c>
      <c r="E2011" s="410">
        <f>'Паспорт-3'!E2269</f>
        <v>0</v>
      </c>
      <c r="F2011" s="411"/>
      <c r="G2011" s="426">
        <f t="shared" si="226"/>
        <v>0</v>
      </c>
      <c r="H2011" s="79" t="e">
        <f t="shared" si="227"/>
        <v>#REF!</v>
      </c>
    </row>
    <row r="2012" spans="1:8">
      <c r="A2012" s="323" t="e">
        <f>#REF!</f>
        <v>#REF!</v>
      </c>
      <c r="B2012" s="295" t="e">
        <f>IF(#REF!&lt;&gt;"",#REF!,"")</f>
        <v>#REF!</v>
      </c>
      <c r="C2012" s="294" t="e">
        <f>#REF!</f>
        <v>#REF!</v>
      </c>
      <c r="D2012" s="293" t="e">
        <f>#REF!</f>
        <v>#REF!</v>
      </c>
      <c r="E2012" s="410">
        <f>'Паспорт-3'!E2270</f>
        <v>0</v>
      </c>
      <c r="F2012" s="411"/>
      <c r="G2012" s="426">
        <f t="shared" si="226"/>
        <v>0</v>
      </c>
      <c r="H2012" s="79" t="e">
        <f t="shared" si="227"/>
        <v>#REF!</v>
      </c>
    </row>
    <row r="2013" spans="1:8">
      <c r="A2013" s="323" t="e">
        <f>#REF!</f>
        <v>#REF!</v>
      </c>
      <c r="B2013" s="295" t="e">
        <f>IF(#REF!&lt;&gt;"",#REF!,"")</f>
        <v>#REF!</v>
      </c>
      <c r="C2013" s="294" t="e">
        <f>#REF!</f>
        <v>#REF!</v>
      </c>
      <c r="D2013" s="293" t="e">
        <f>#REF!</f>
        <v>#REF!</v>
      </c>
      <c r="E2013" s="410">
        <f>'Паспорт-3'!E2271</f>
        <v>0</v>
      </c>
      <c r="F2013" s="411"/>
      <c r="G2013" s="426">
        <f t="shared" si="226"/>
        <v>0</v>
      </c>
      <c r="H2013" s="79" t="e">
        <f t="shared" si="227"/>
        <v>#REF!</v>
      </c>
    </row>
    <row r="2014" spans="1:8">
      <c r="A2014" s="323" t="e">
        <f>#REF!</f>
        <v>#REF!</v>
      </c>
      <c r="B2014" s="295" t="e">
        <f>IF(#REF!&lt;&gt;"",#REF!,"")</f>
        <v>#REF!</v>
      </c>
      <c r="C2014" s="294" t="e">
        <f>#REF!</f>
        <v>#REF!</v>
      </c>
      <c r="D2014" s="293" t="e">
        <f>#REF!</f>
        <v>#REF!</v>
      </c>
      <c r="E2014" s="410">
        <f>'Паспорт-3'!E2272</f>
        <v>0</v>
      </c>
      <c r="F2014" s="411"/>
      <c r="G2014" s="426">
        <f t="shared" si="226"/>
        <v>0</v>
      </c>
      <c r="H2014" s="79" t="e">
        <f t="shared" si="227"/>
        <v>#REF!</v>
      </c>
    </row>
    <row r="2015" spans="1:8">
      <c r="A2015" s="323" t="e">
        <f>#REF!</f>
        <v>#REF!</v>
      </c>
      <c r="B2015" s="295" t="e">
        <f>IF(#REF!&lt;&gt;"",#REF!,"")</f>
        <v>#REF!</v>
      </c>
      <c r="C2015" s="294" t="e">
        <f>#REF!</f>
        <v>#REF!</v>
      </c>
      <c r="D2015" s="293" t="e">
        <f>#REF!</f>
        <v>#REF!</v>
      </c>
      <c r="E2015" s="410">
        <f>'Паспорт-3'!E2273</f>
        <v>0</v>
      </c>
      <c r="F2015" s="411"/>
      <c r="G2015" s="426">
        <f t="shared" si="226"/>
        <v>0</v>
      </c>
      <c r="H2015" s="79" t="e">
        <f t="shared" si="227"/>
        <v>#REF!</v>
      </c>
    </row>
    <row r="2016" spans="1:8">
      <c r="A2016" s="323" t="e">
        <f>#REF!</f>
        <v>#REF!</v>
      </c>
      <c r="B2016" s="295" t="e">
        <f>IF(#REF!&lt;&gt;"",#REF!,"")</f>
        <v>#REF!</v>
      </c>
      <c r="C2016" s="294" t="e">
        <f>#REF!</f>
        <v>#REF!</v>
      </c>
      <c r="D2016" s="293" t="e">
        <f>#REF!</f>
        <v>#REF!</v>
      </c>
      <c r="E2016" s="410">
        <f>'Паспорт-3'!E2274</f>
        <v>0</v>
      </c>
      <c r="F2016" s="411"/>
      <c r="G2016" s="426">
        <f t="shared" si="226"/>
        <v>0</v>
      </c>
      <c r="H2016" s="79" t="e">
        <f t="shared" si="227"/>
        <v>#REF!</v>
      </c>
    </row>
    <row r="2017" spans="1:8">
      <c r="A2017" s="323" t="e">
        <f>#REF!</f>
        <v>#REF!</v>
      </c>
      <c r="B2017" s="295" t="e">
        <f>IF(#REF!&lt;&gt;"",#REF!,"")</f>
        <v>#REF!</v>
      </c>
      <c r="C2017" s="294" t="e">
        <f>#REF!</f>
        <v>#REF!</v>
      </c>
      <c r="D2017" s="293" t="e">
        <f>#REF!</f>
        <v>#REF!</v>
      </c>
      <c r="E2017" s="410">
        <f>'Паспорт-3'!E2275</f>
        <v>0</v>
      </c>
      <c r="F2017" s="411"/>
      <c r="G2017" s="426">
        <f t="shared" si="226"/>
        <v>0</v>
      </c>
      <c r="H2017" s="79" t="e">
        <f t="shared" si="227"/>
        <v>#REF!</v>
      </c>
    </row>
    <row r="2018" spans="1:8">
      <c r="A2018" s="323" t="e">
        <f>#REF!</f>
        <v>#REF!</v>
      </c>
      <c r="B2018" s="295" t="e">
        <f>IF(#REF!&lt;&gt;"",#REF!,"")</f>
        <v>#REF!</v>
      </c>
      <c r="C2018" s="294" t="e">
        <f>#REF!</f>
        <v>#REF!</v>
      </c>
      <c r="D2018" s="293" t="e">
        <f>#REF!</f>
        <v>#REF!</v>
      </c>
      <c r="E2018" s="410">
        <f>'Паспорт-3'!E2276</f>
        <v>0</v>
      </c>
      <c r="F2018" s="411"/>
      <c r="G2018" s="426">
        <f t="shared" si="226"/>
        <v>0</v>
      </c>
      <c r="H2018" s="79" t="e">
        <f t="shared" si="227"/>
        <v>#REF!</v>
      </c>
    </row>
    <row r="2019" spans="1:8">
      <c r="A2019" s="323" t="e">
        <f>#REF!</f>
        <v>#REF!</v>
      </c>
      <c r="B2019" s="295" t="e">
        <f>IF(#REF!&lt;&gt;"",#REF!,"")</f>
        <v>#REF!</v>
      </c>
      <c r="C2019" s="294" t="e">
        <f>#REF!</f>
        <v>#REF!</v>
      </c>
      <c r="D2019" s="293" t="e">
        <f>#REF!</f>
        <v>#REF!</v>
      </c>
      <c r="E2019" s="410">
        <f>'Паспорт-3'!E2277</f>
        <v>0</v>
      </c>
      <c r="F2019" s="411"/>
      <c r="G2019" s="426">
        <f t="shared" si="226"/>
        <v>0</v>
      </c>
      <c r="H2019" s="79" t="e">
        <f t="shared" si="227"/>
        <v>#REF!</v>
      </c>
    </row>
    <row r="2020" spans="1:8">
      <c r="A2020" s="323" t="e">
        <f>#REF!</f>
        <v>#REF!</v>
      </c>
      <c r="B2020" s="295" t="e">
        <f>IF(#REF!&lt;&gt;"",#REF!,"")</f>
        <v>#REF!</v>
      </c>
      <c r="C2020" s="294" t="e">
        <f>#REF!</f>
        <v>#REF!</v>
      </c>
      <c r="D2020" s="293" t="e">
        <f>#REF!</f>
        <v>#REF!</v>
      </c>
      <c r="E2020" s="410">
        <f>'Паспорт-3'!E2278</f>
        <v>0</v>
      </c>
      <c r="F2020" s="411"/>
      <c r="G2020" s="426">
        <f t="shared" si="226"/>
        <v>0</v>
      </c>
      <c r="H2020" s="79" t="e">
        <f t="shared" si="227"/>
        <v>#REF!</v>
      </c>
    </row>
    <row r="2021" spans="1:8">
      <c r="A2021" s="323" t="e">
        <f>#REF!</f>
        <v>#REF!</v>
      </c>
      <c r="B2021" s="295" t="e">
        <f>IF(#REF!&lt;&gt;"",#REF!,"")</f>
        <v>#REF!</v>
      </c>
      <c r="C2021" s="294" t="e">
        <f>#REF!</f>
        <v>#REF!</v>
      </c>
      <c r="D2021" s="293" t="e">
        <f>#REF!</f>
        <v>#REF!</v>
      </c>
      <c r="E2021" s="410">
        <f>'Паспорт-3'!E2279</f>
        <v>0</v>
      </c>
      <c r="F2021" s="411"/>
      <c r="G2021" s="426">
        <f t="shared" si="226"/>
        <v>0</v>
      </c>
      <c r="H2021" s="79" t="e">
        <f t="shared" si="227"/>
        <v>#REF!</v>
      </c>
    </row>
    <row r="2022" spans="1:8">
      <c r="A2022" s="430" t="e">
        <f>#REF!</f>
        <v>#REF!</v>
      </c>
      <c r="B2022" s="431" t="e">
        <f>IF(#REF!&lt;&gt;"",#REF!,"")</f>
        <v>#REF!</v>
      </c>
      <c r="C2022" s="432" t="e">
        <f>#REF!</f>
        <v>#REF!</v>
      </c>
      <c r="D2022" s="433" t="e">
        <f>#REF!</f>
        <v>#REF!</v>
      </c>
      <c r="E2022" s="434">
        <f>'Паспорт-3'!E2280</f>
        <v>0</v>
      </c>
      <c r="F2022" s="435"/>
      <c r="G2022" s="436">
        <f t="shared" si="226"/>
        <v>0</v>
      </c>
      <c r="H2022" s="79" t="e">
        <f t="shared" si="227"/>
        <v>#REF!</v>
      </c>
    </row>
    <row r="2023" spans="1:8" ht="12.75" customHeight="1">
      <c r="A2023" s="893" t="s">
        <v>210</v>
      </c>
      <c r="B2023" s="894"/>
      <c r="C2023" s="894"/>
      <c r="D2023" s="894"/>
      <c r="E2023" s="894"/>
      <c r="F2023" s="894"/>
      <c r="G2023" s="895"/>
      <c r="H2023" s="79" t="e">
        <f>H2007</f>
        <v>#REF!</v>
      </c>
    </row>
    <row r="2024" spans="1:8" ht="12.75" customHeight="1">
      <c r="A2024" s="893" t="s">
        <v>230</v>
      </c>
      <c r="B2024" s="894"/>
      <c r="C2024" s="894"/>
      <c r="D2024" s="894"/>
      <c r="E2024" s="894"/>
      <c r="F2024" s="894"/>
      <c r="G2024" s="895"/>
      <c r="H2024" s="79" t="e">
        <f>H1972</f>
        <v>#REF!</v>
      </c>
    </row>
    <row r="2025" spans="1:8" ht="12.75" customHeight="1">
      <c r="A2025" s="857" t="e">
        <f>#REF!</f>
        <v>#REF!</v>
      </c>
      <c r="B2025" s="858"/>
      <c r="C2025" s="858"/>
      <c r="D2025" s="858"/>
      <c r="E2025" s="858"/>
      <c r="F2025" s="858"/>
      <c r="G2025" s="859"/>
      <c r="H2025" s="79" t="e">
        <f>H2026</f>
        <v>#REF!</v>
      </c>
    </row>
    <row r="2026" spans="1:8">
      <c r="A2026" s="417" t="s">
        <v>4</v>
      </c>
      <c r="B2026" s="896" t="s">
        <v>105</v>
      </c>
      <c r="C2026" s="897"/>
      <c r="D2026" s="897"/>
      <c r="E2026" s="900"/>
      <c r="F2026" s="900"/>
      <c r="G2026" s="901"/>
      <c r="H2026" s="79" t="e">
        <f>H2027</f>
        <v>#REF!</v>
      </c>
    </row>
    <row r="2027" spans="1:8">
      <c r="A2027" s="323" t="e">
        <f>#REF!</f>
        <v>#REF!</v>
      </c>
      <c r="B2027" s="418" t="e">
        <f>IF(#REF!&lt;&gt;"",#REF!,"")</f>
        <v>#REF!</v>
      </c>
      <c r="C2027" s="419" t="e">
        <f>#REF!</f>
        <v>#REF!</v>
      </c>
      <c r="D2027" s="420" t="e">
        <f>#REF!</f>
        <v>#REF!</v>
      </c>
      <c r="E2027" s="421">
        <f>'Паспорт-3'!E2294</f>
        <v>0</v>
      </c>
      <c r="F2027" s="422"/>
      <c r="G2027" s="425">
        <f t="shared" ref="G2027:G2041" si="228">F2027-E2027</f>
        <v>0</v>
      </c>
      <c r="H2027" s="79" t="e">
        <f t="shared" ref="H2027:H2041" si="229">IF(B2027&lt;&gt;"","Для друку","")</f>
        <v>#REF!</v>
      </c>
    </row>
    <row r="2028" spans="1:8">
      <c r="A2028" s="323" t="e">
        <f>#REF!</f>
        <v>#REF!</v>
      </c>
      <c r="B2028" s="295" t="e">
        <f>IF(#REF!&lt;&gt;"",#REF!,"")</f>
        <v>#REF!</v>
      </c>
      <c r="C2028" s="294" t="e">
        <f>#REF!</f>
        <v>#REF!</v>
      </c>
      <c r="D2028" s="293" t="e">
        <f>#REF!</f>
        <v>#REF!</v>
      </c>
      <c r="E2028" s="410">
        <f>'Паспорт-3'!E2295</f>
        <v>0</v>
      </c>
      <c r="F2028" s="411"/>
      <c r="G2028" s="426">
        <f t="shared" si="228"/>
        <v>0</v>
      </c>
      <c r="H2028" s="79" t="e">
        <f t="shared" si="229"/>
        <v>#REF!</v>
      </c>
    </row>
    <row r="2029" spans="1:8">
      <c r="A2029" s="323" t="e">
        <f>#REF!</f>
        <v>#REF!</v>
      </c>
      <c r="B2029" s="295" t="e">
        <f>IF(#REF!&lt;&gt;"",#REF!,"")</f>
        <v>#REF!</v>
      </c>
      <c r="C2029" s="294" t="e">
        <f>#REF!</f>
        <v>#REF!</v>
      </c>
      <c r="D2029" s="293" t="e">
        <f>#REF!</f>
        <v>#REF!</v>
      </c>
      <c r="E2029" s="410">
        <f>'Паспорт-3'!E2296</f>
        <v>0</v>
      </c>
      <c r="F2029" s="411"/>
      <c r="G2029" s="426">
        <f t="shared" si="228"/>
        <v>0</v>
      </c>
      <c r="H2029" s="79" t="e">
        <f t="shared" si="229"/>
        <v>#REF!</v>
      </c>
    </row>
    <row r="2030" spans="1:8">
      <c r="A2030" s="323" t="e">
        <f>#REF!</f>
        <v>#REF!</v>
      </c>
      <c r="B2030" s="295" t="e">
        <f>IF(#REF!&lt;&gt;"",#REF!,"")</f>
        <v>#REF!</v>
      </c>
      <c r="C2030" s="294" t="e">
        <f>#REF!</f>
        <v>#REF!</v>
      </c>
      <c r="D2030" s="293" t="e">
        <f>#REF!</f>
        <v>#REF!</v>
      </c>
      <c r="E2030" s="410">
        <f>'Паспорт-3'!E2297</f>
        <v>0</v>
      </c>
      <c r="F2030" s="411"/>
      <c r="G2030" s="426">
        <f t="shared" si="228"/>
        <v>0</v>
      </c>
      <c r="H2030" s="79" t="e">
        <f t="shared" si="229"/>
        <v>#REF!</v>
      </c>
    </row>
    <row r="2031" spans="1:8">
      <c r="A2031" s="323" t="e">
        <f>#REF!</f>
        <v>#REF!</v>
      </c>
      <c r="B2031" s="295" t="e">
        <f>IF(#REF!&lt;&gt;"",#REF!,"")</f>
        <v>#REF!</v>
      </c>
      <c r="C2031" s="294" t="e">
        <f>#REF!</f>
        <v>#REF!</v>
      </c>
      <c r="D2031" s="293" t="e">
        <f>#REF!</f>
        <v>#REF!</v>
      </c>
      <c r="E2031" s="410">
        <f>'Паспорт-3'!E2298</f>
        <v>0</v>
      </c>
      <c r="F2031" s="411"/>
      <c r="G2031" s="426">
        <f t="shared" si="228"/>
        <v>0</v>
      </c>
      <c r="H2031" s="79" t="e">
        <f t="shared" si="229"/>
        <v>#REF!</v>
      </c>
    </row>
    <row r="2032" spans="1:8">
      <c r="A2032" s="323" t="e">
        <f>#REF!</f>
        <v>#REF!</v>
      </c>
      <c r="B2032" s="295" t="e">
        <f>IF(#REF!&lt;&gt;"",#REF!,"")</f>
        <v>#REF!</v>
      </c>
      <c r="C2032" s="294" t="e">
        <f>#REF!</f>
        <v>#REF!</v>
      </c>
      <c r="D2032" s="293" t="e">
        <f>#REF!</f>
        <v>#REF!</v>
      </c>
      <c r="E2032" s="410">
        <f>'Паспорт-3'!E2299</f>
        <v>0</v>
      </c>
      <c r="F2032" s="411"/>
      <c r="G2032" s="426">
        <f t="shared" si="228"/>
        <v>0</v>
      </c>
      <c r="H2032" s="79" t="e">
        <f t="shared" si="229"/>
        <v>#REF!</v>
      </c>
    </row>
    <row r="2033" spans="1:8">
      <c r="A2033" s="323" t="e">
        <f>#REF!</f>
        <v>#REF!</v>
      </c>
      <c r="B2033" s="295" t="e">
        <f>IF(#REF!&lt;&gt;"",#REF!,"")</f>
        <v>#REF!</v>
      </c>
      <c r="C2033" s="294" t="e">
        <f>#REF!</f>
        <v>#REF!</v>
      </c>
      <c r="D2033" s="293" t="e">
        <f>#REF!</f>
        <v>#REF!</v>
      </c>
      <c r="E2033" s="410">
        <f>'Паспорт-3'!E2300</f>
        <v>0</v>
      </c>
      <c r="F2033" s="411"/>
      <c r="G2033" s="426">
        <f t="shared" si="228"/>
        <v>0</v>
      </c>
      <c r="H2033" s="79" t="e">
        <f t="shared" si="229"/>
        <v>#REF!</v>
      </c>
    </row>
    <row r="2034" spans="1:8">
      <c r="A2034" s="323" t="e">
        <f>#REF!</f>
        <v>#REF!</v>
      </c>
      <c r="B2034" s="295" t="e">
        <f>IF(#REF!&lt;&gt;"",#REF!,"")</f>
        <v>#REF!</v>
      </c>
      <c r="C2034" s="294" t="e">
        <f>#REF!</f>
        <v>#REF!</v>
      </c>
      <c r="D2034" s="293" t="e">
        <f>#REF!</f>
        <v>#REF!</v>
      </c>
      <c r="E2034" s="410">
        <f>'Паспорт-3'!E2301</f>
        <v>0</v>
      </c>
      <c r="F2034" s="411"/>
      <c r="G2034" s="426">
        <f t="shared" si="228"/>
        <v>0</v>
      </c>
      <c r="H2034" s="79" t="e">
        <f t="shared" si="229"/>
        <v>#REF!</v>
      </c>
    </row>
    <row r="2035" spans="1:8">
      <c r="A2035" s="323" t="e">
        <f>#REF!</f>
        <v>#REF!</v>
      </c>
      <c r="B2035" s="295" t="e">
        <f>IF(#REF!&lt;&gt;"",#REF!,"")</f>
        <v>#REF!</v>
      </c>
      <c r="C2035" s="294" t="e">
        <f>#REF!</f>
        <v>#REF!</v>
      </c>
      <c r="D2035" s="293" t="e">
        <f>#REF!</f>
        <v>#REF!</v>
      </c>
      <c r="E2035" s="410">
        <f>'Паспорт-3'!E2302</f>
        <v>0</v>
      </c>
      <c r="F2035" s="411"/>
      <c r="G2035" s="426">
        <f t="shared" si="228"/>
        <v>0</v>
      </c>
      <c r="H2035" s="79" t="e">
        <f t="shared" si="229"/>
        <v>#REF!</v>
      </c>
    </row>
    <row r="2036" spans="1:8">
      <c r="A2036" s="323" t="e">
        <f>#REF!</f>
        <v>#REF!</v>
      </c>
      <c r="B2036" s="295" t="e">
        <f>IF(#REF!&lt;&gt;"",#REF!,"")</f>
        <v>#REF!</v>
      </c>
      <c r="C2036" s="294" t="e">
        <f>#REF!</f>
        <v>#REF!</v>
      </c>
      <c r="D2036" s="293" t="e">
        <f>#REF!</f>
        <v>#REF!</v>
      </c>
      <c r="E2036" s="410">
        <f>'Паспорт-3'!E2303</f>
        <v>0</v>
      </c>
      <c r="F2036" s="411"/>
      <c r="G2036" s="426">
        <f t="shared" si="228"/>
        <v>0</v>
      </c>
      <c r="H2036" s="79" t="e">
        <f t="shared" si="229"/>
        <v>#REF!</v>
      </c>
    </row>
    <row r="2037" spans="1:8">
      <c r="A2037" s="323" t="e">
        <f>#REF!</f>
        <v>#REF!</v>
      </c>
      <c r="B2037" s="295" t="e">
        <f>IF(#REF!&lt;&gt;"",#REF!,"")</f>
        <v>#REF!</v>
      </c>
      <c r="C2037" s="294" t="e">
        <f>#REF!</f>
        <v>#REF!</v>
      </c>
      <c r="D2037" s="293" t="e">
        <f>#REF!</f>
        <v>#REF!</v>
      </c>
      <c r="E2037" s="410">
        <f>'Паспорт-3'!E2304</f>
        <v>0</v>
      </c>
      <c r="F2037" s="411"/>
      <c r="G2037" s="426">
        <f t="shared" si="228"/>
        <v>0</v>
      </c>
      <c r="H2037" s="79" t="e">
        <f t="shared" si="229"/>
        <v>#REF!</v>
      </c>
    </row>
    <row r="2038" spans="1:8">
      <c r="A2038" s="323" t="e">
        <f>#REF!</f>
        <v>#REF!</v>
      </c>
      <c r="B2038" s="295" t="e">
        <f>IF(#REF!&lt;&gt;"",#REF!,"")</f>
        <v>#REF!</v>
      </c>
      <c r="C2038" s="294" t="e">
        <f>#REF!</f>
        <v>#REF!</v>
      </c>
      <c r="D2038" s="293" t="e">
        <f>#REF!</f>
        <v>#REF!</v>
      </c>
      <c r="E2038" s="410">
        <f>'Паспорт-3'!E2305</f>
        <v>0</v>
      </c>
      <c r="F2038" s="411"/>
      <c r="G2038" s="426">
        <f t="shared" si="228"/>
        <v>0</v>
      </c>
      <c r="H2038" s="79" t="e">
        <f t="shared" si="229"/>
        <v>#REF!</v>
      </c>
    </row>
    <row r="2039" spans="1:8">
      <c r="A2039" s="323" t="e">
        <f>#REF!</f>
        <v>#REF!</v>
      </c>
      <c r="B2039" s="295" t="e">
        <f>IF(#REF!&lt;&gt;"",#REF!,"")</f>
        <v>#REF!</v>
      </c>
      <c r="C2039" s="294" t="e">
        <f>#REF!</f>
        <v>#REF!</v>
      </c>
      <c r="D2039" s="293" t="e">
        <f>#REF!</f>
        <v>#REF!</v>
      </c>
      <c r="E2039" s="410">
        <f>'Паспорт-3'!E2306</f>
        <v>0</v>
      </c>
      <c r="F2039" s="411"/>
      <c r="G2039" s="426">
        <f t="shared" si="228"/>
        <v>0</v>
      </c>
      <c r="H2039" s="79" t="e">
        <f t="shared" si="229"/>
        <v>#REF!</v>
      </c>
    </row>
    <row r="2040" spans="1:8">
      <c r="A2040" s="323" t="e">
        <f>#REF!</f>
        <v>#REF!</v>
      </c>
      <c r="B2040" s="295" t="e">
        <f>IF(#REF!&lt;&gt;"",#REF!,"")</f>
        <v>#REF!</v>
      </c>
      <c r="C2040" s="294" t="e">
        <f>#REF!</f>
        <v>#REF!</v>
      </c>
      <c r="D2040" s="293" t="e">
        <f>#REF!</f>
        <v>#REF!</v>
      </c>
      <c r="E2040" s="410">
        <f>'Паспорт-3'!E2307</f>
        <v>0</v>
      </c>
      <c r="F2040" s="411"/>
      <c r="G2040" s="426">
        <f t="shared" si="228"/>
        <v>0</v>
      </c>
      <c r="H2040" s="79" t="e">
        <f t="shared" si="229"/>
        <v>#REF!</v>
      </c>
    </row>
    <row r="2041" spans="1:8">
      <c r="A2041" s="430" t="e">
        <f>#REF!</f>
        <v>#REF!</v>
      </c>
      <c r="B2041" s="431" t="e">
        <f>IF(#REF!&lt;&gt;"",#REF!,"")</f>
        <v>#REF!</v>
      </c>
      <c r="C2041" s="432" t="e">
        <f>#REF!</f>
        <v>#REF!</v>
      </c>
      <c r="D2041" s="433" t="e">
        <f>#REF!</f>
        <v>#REF!</v>
      </c>
      <c r="E2041" s="434">
        <f>'Паспорт-3'!E2308</f>
        <v>0</v>
      </c>
      <c r="F2041" s="435"/>
      <c r="G2041" s="436">
        <f t="shared" si="228"/>
        <v>0</v>
      </c>
      <c r="H2041" s="79" t="e">
        <f t="shared" si="229"/>
        <v>#REF!</v>
      </c>
    </row>
    <row r="2042" spans="1:8" ht="12.75" customHeight="1">
      <c r="A2042" s="893" t="s">
        <v>210</v>
      </c>
      <c r="B2042" s="894"/>
      <c r="C2042" s="894"/>
      <c r="D2042" s="894"/>
      <c r="E2042" s="894"/>
      <c r="F2042" s="894"/>
      <c r="G2042" s="895"/>
      <c r="H2042" s="79" t="e">
        <f>H2026</f>
        <v>#REF!</v>
      </c>
    </row>
    <row r="2043" spans="1:8">
      <c r="A2043" s="417" t="e">
        <f>#REF!</f>
        <v>#REF!</v>
      </c>
      <c r="B2043" s="896" t="s">
        <v>106</v>
      </c>
      <c r="C2043" s="897"/>
      <c r="D2043" s="897"/>
      <c r="E2043" s="897"/>
      <c r="F2043" s="897"/>
      <c r="G2043" s="902"/>
      <c r="H2043" s="79" t="e">
        <f>H2044</f>
        <v>#REF!</v>
      </c>
    </row>
    <row r="2044" spans="1:8">
      <c r="A2044" s="323" t="e">
        <f>#REF!</f>
        <v>#REF!</v>
      </c>
      <c r="B2044" s="418" t="e">
        <f>IF(#REF!&lt;&gt;"",#REF!,"")</f>
        <v>#REF!</v>
      </c>
      <c r="C2044" s="419" t="e">
        <f>#REF!</f>
        <v>#REF!</v>
      </c>
      <c r="D2044" s="420" t="e">
        <f>#REF!</f>
        <v>#REF!</v>
      </c>
      <c r="E2044" s="427">
        <f>'Паспорт-3'!E2310</f>
        <v>0</v>
      </c>
      <c r="F2044" s="428"/>
      <c r="G2044" s="429">
        <f t="shared" ref="G2044:G2058" si="230">F2044-E2044</f>
        <v>0</v>
      </c>
      <c r="H2044" s="79" t="e">
        <f t="shared" ref="H2044:H2058" si="231">IF(B2044&lt;&gt;"","Для друку","")</f>
        <v>#REF!</v>
      </c>
    </row>
    <row r="2045" spans="1:8">
      <c r="A2045" s="323" t="e">
        <f>#REF!</f>
        <v>#REF!</v>
      </c>
      <c r="B2045" s="295" t="e">
        <f>IF(#REF!&lt;&gt;"",#REF!,"")</f>
        <v>#REF!</v>
      </c>
      <c r="C2045" s="294" t="e">
        <f>#REF!</f>
        <v>#REF!</v>
      </c>
      <c r="D2045" s="293" t="e">
        <f>#REF!</f>
        <v>#REF!</v>
      </c>
      <c r="E2045" s="410">
        <f>'Паспорт-3'!E2311</f>
        <v>0</v>
      </c>
      <c r="F2045" s="411"/>
      <c r="G2045" s="426">
        <f t="shared" si="230"/>
        <v>0</v>
      </c>
      <c r="H2045" s="79" t="e">
        <f t="shared" si="231"/>
        <v>#REF!</v>
      </c>
    </row>
    <row r="2046" spans="1:8">
      <c r="A2046" s="323" t="e">
        <f>#REF!</f>
        <v>#REF!</v>
      </c>
      <c r="B2046" s="295" t="e">
        <f>IF(#REF!&lt;&gt;"",#REF!,"")</f>
        <v>#REF!</v>
      </c>
      <c r="C2046" s="294" t="e">
        <f>#REF!</f>
        <v>#REF!</v>
      </c>
      <c r="D2046" s="293" t="e">
        <f>#REF!</f>
        <v>#REF!</v>
      </c>
      <c r="E2046" s="410">
        <f>'Паспорт-3'!E2312</f>
        <v>0</v>
      </c>
      <c r="F2046" s="411"/>
      <c r="G2046" s="426">
        <f t="shared" si="230"/>
        <v>0</v>
      </c>
      <c r="H2046" s="79" t="e">
        <f t="shared" si="231"/>
        <v>#REF!</v>
      </c>
    </row>
    <row r="2047" spans="1:8">
      <c r="A2047" s="323" t="e">
        <f>#REF!</f>
        <v>#REF!</v>
      </c>
      <c r="B2047" s="295" t="e">
        <f>IF(#REF!&lt;&gt;"",#REF!,"")</f>
        <v>#REF!</v>
      </c>
      <c r="C2047" s="294" t="e">
        <f>#REF!</f>
        <v>#REF!</v>
      </c>
      <c r="D2047" s="293" t="e">
        <f>#REF!</f>
        <v>#REF!</v>
      </c>
      <c r="E2047" s="410">
        <f>'Паспорт-3'!E2313</f>
        <v>0</v>
      </c>
      <c r="F2047" s="411"/>
      <c r="G2047" s="426">
        <f t="shared" si="230"/>
        <v>0</v>
      </c>
      <c r="H2047" s="79" t="e">
        <f t="shared" si="231"/>
        <v>#REF!</v>
      </c>
    </row>
    <row r="2048" spans="1:8">
      <c r="A2048" s="323" t="e">
        <f>#REF!</f>
        <v>#REF!</v>
      </c>
      <c r="B2048" s="295" t="e">
        <f>IF(#REF!&lt;&gt;"",#REF!,"")</f>
        <v>#REF!</v>
      </c>
      <c r="C2048" s="294" t="e">
        <f>#REF!</f>
        <v>#REF!</v>
      </c>
      <c r="D2048" s="293" t="e">
        <f>#REF!</f>
        <v>#REF!</v>
      </c>
      <c r="E2048" s="410">
        <f>'Паспорт-3'!E2314</f>
        <v>0</v>
      </c>
      <c r="F2048" s="411"/>
      <c r="G2048" s="426">
        <f t="shared" si="230"/>
        <v>0</v>
      </c>
      <c r="H2048" s="79" t="e">
        <f t="shared" si="231"/>
        <v>#REF!</v>
      </c>
    </row>
    <row r="2049" spans="1:8">
      <c r="A2049" s="323" t="e">
        <f>#REF!</f>
        <v>#REF!</v>
      </c>
      <c r="B2049" s="295" t="e">
        <f>IF(#REF!&lt;&gt;"",#REF!,"")</f>
        <v>#REF!</v>
      </c>
      <c r="C2049" s="294" t="e">
        <f>#REF!</f>
        <v>#REF!</v>
      </c>
      <c r="D2049" s="293" t="e">
        <f>#REF!</f>
        <v>#REF!</v>
      </c>
      <c r="E2049" s="410">
        <f>'Паспорт-3'!E2315</f>
        <v>0</v>
      </c>
      <c r="F2049" s="411"/>
      <c r="G2049" s="426">
        <f t="shared" si="230"/>
        <v>0</v>
      </c>
      <c r="H2049" s="79" t="e">
        <f t="shared" si="231"/>
        <v>#REF!</v>
      </c>
    </row>
    <row r="2050" spans="1:8">
      <c r="A2050" s="323" t="e">
        <f>#REF!</f>
        <v>#REF!</v>
      </c>
      <c r="B2050" s="295" t="e">
        <f>IF(#REF!&lt;&gt;"",#REF!,"")</f>
        <v>#REF!</v>
      </c>
      <c r="C2050" s="294" t="e">
        <f>#REF!</f>
        <v>#REF!</v>
      </c>
      <c r="D2050" s="293" t="e">
        <f>#REF!</f>
        <v>#REF!</v>
      </c>
      <c r="E2050" s="410">
        <f>'Паспорт-3'!E2316</f>
        <v>0</v>
      </c>
      <c r="F2050" s="411"/>
      <c r="G2050" s="426">
        <f t="shared" si="230"/>
        <v>0</v>
      </c>
      <c r="H2050" s="79" t="e">
        <f t="shared" si="231"/>
        <v>#REF!</v>
      </c>
    </row>
    <row r="2051" spans="1:8">
      <c r="A2051" s="323" t="e">
        <f>#REF!</f>
        <v>#REF!</v>
      </c>
      <c r="B2051" s="295" t="e">
        <f>IF(#REF!&lt;&gt;"",#REF!,"")</f>
        <v>#REF!</v>
      </c>
      <c r="C2051" s="294" t="e">
        <f>#REF!</f>
        <v>#REF!</v>
      </c>
      <c r="D2051" s="293" t="e">
        <f>#REF!</f>
        <v>#REF!</v>
      </c>
      <c r="E2051" s="410">
        <f>'Паспорт-3'!E2317</f>
        <v>0</v>
      </c>
      <c r="F2051" s="411"/>
      <c r="G2051" s="426">
        <f t="shared" si="230"/>
        <v>0</v>
      </c>
      <c r="H2051" s="79" t="e">
        <f t="shared" si="231"/>
        <v>#REF!</v>
      </c>
    </row>
    <row r="2052" spans="1:8">
      <c r="A2052" s="323" t="e">
        <f>#REF!</f>
        <v>#REF!</v>
      </c>
      <c r="B2052" s="295" t="e">
        <f>IF(#REF!&lt;&gt;"",#REF!,"")</f>
        <v>#REF!</v>
      </c>
      <c r="C2052" s="294" t="e">
        <f>#REF!</f>
        <v>#REF!</v>
      </c>
      <c r="D2052" s="293" t="e">
        <f>#REF!</f>
        <v>#REF!</v>
      </c>
      <c r="E2052" s="410">
        <f>'Паспорт-3'!E2318</f>
        <v>0</v>
      </c>
      <c r="F2052" s="411"/>
      <c r="G2052" s="426">
        <f t="shared" si="230"/>
        <v>0</v>
      </c>
      <c r="H2052" s="79" t="e">
        <f t="shared" si="231"/>
        <v>#REF!</v>
      </c>
    </row>
    <row r="2053" spans="1:8">
      <c r="A2053" s="323" t="e">
        <f>#REF!</f>
        <v>#REF!</v>
      </c>
      <c r="B2053" s="295" t="e">
        <f>IF(#REF!&lt;&gt;"",#REF!,"")</f>
        <v>#REF!</v>
      </c>
      <c r="C2053" s="294" t="e">
        <f>#REF!</f>
        <v>#REF!</v>
      </c>
      <c r="D2053" s="293" t="e">
        <f>#REF!</f>
        <v>#REF!</v>
      </c>
      <c r="E2053" s="410">
        <f>'Паспорт-3'!E2319</f>
        <v>0</v>
      </c>
      <c r="F2053" s="411"/>
      <c r="G2053" s="426">
        <f t="shared" si="230"/>
        <v>0</v>
      </c>
      <c r="H2053" s="79" t="e">
        <f t="shared" si="231"/>
        <v>#REF!</v>
      </c>
    </row>
    <row r="2054" spans="1:8">
      <c r="A2054" s="323" t="e">
        <f>#REF!</f>
        <v>#REF!</v>
      </c>
      <c r="B2054" s="295" t="e">
        <f>IF(#REF!&lt;&gt;"",#REF!,"")</f>
        <v>#REF!</v>
      </c>
      <c r="C2054" s="294" t="e">
        <f>#REF!</f>
        <v>#REF!</v>
      </c>
      <c r="D2054" s="293" t="e">
        <f>#REF!</f>
        <v>#REF!</v>
      </c>
      <c r="E2054" s="410">
        <f>'Паспорт-3'!E2320</f>
        <v>0</v>
      </c>
      <c r="F2054" s="411"/>
      <c r="G2054" s="426">
        <f t="shared" si="230"/>
        <v>0</v>
      </c>
      <c r="H2054" s="79" t="e">
        <f t="shared" si="231"/>
        <v>#REF!</v>
      </c>
    </row>
    <row r="2055" spans="1:8">
      <c r="A2055" s="323" t="e">
        <f>#REF!</f>
        <v>#REF!</v>
      </c>
      <c r="B2055" s="295" t="e">
        <f>IF(#REF!&lt;&gt;"",#REF!,"")</f>
        <v>#REF!</v>
      </c>
      <c r="C2055" s="294" t="e">
        <f>#REF!</f>
        <v>#REF!</v>
      </c>
      <c r="D2055" s="293" t="e">
        <f>#REF!</f>
        <v>#REF!</v>
      </c>
      <c r="E2055" s="410">
        <f>'Паспорт-3'!E2321</f>
        <v>0</v>
      </c>
      <c r="F2055" s="411"/>
      <c r="G2055" s="426">
        <f t="shared" si="230"/>
        <v>0</v>
      </c>
      <c r="H2055" s="79" t="e">
        <f t="shared" si="231"/>
        <v>#REF!</v>
      </c>
    </row>
    <row r="2056" spans="1:8">
      <c r="A2056" s="323" t="e">
        <f>#REF!</f>
        <v>#REF!</v>
      </c>
      <c r="B2056" s="295" t="e">
        <f>IF(#REF!&lt;&gt;"",#REF!,"")</f>
        <v>#REF!</v>
      </c>
      <c r="C2056" s="294" t="e">
        <f>#REF!</f>
        <v>#REF!</v>
      </c>
      <c r="D2056" s="293" t="e">
        <f>#REF!</f>
        <v>#REF!</v>
      </c>
      <c r="E2056" s="410">
        <f>'Паспорт-3'!E2322</f>
        <v>0</v>
      </c>
      <c r="F2056" s="411"/>
      <c r="G2056" s="426">
        <f t="shared" si="230"/>
        <v>0</v>
      </c>
      <c r="H2056" s="79" t="e">
        <f t="shared" si="231"/>
        <v>#REF!</v>
      </c>
    </row>
    <row r="2057" spans="1:8">
      <c r="A2057" s="323" t="e">
        <f>#REF!</f>
        <v>#REF!</v>
      </c>
      <c r="B2057" s="295" t="e">
        <f>IF(#REF!&lt;&gt;"",#REF!,"")</f>
        <v>#REF!</v>
      </c>
      <c r="C2057" s="294" t="e">
        <f>#REF!</f>
        <v>#REF!</v>
      </c>
      <c r="D2057" s="293" t="e">
        <f>#REF!</f>
        <v>#REF!</v>
      </c>
      <c r="E2057" s="410">
        <f>'Паспорт-3'!E2323</f>
        <v>0</v>
      </c>
      <c r="F2057" s="411"/>
      <c r="G2057" s="426">
        <f t="shared" si="230"/>
        <v>0</v>
      </c>
      <c r="H2057" s="79" t="e">
        <f t="shared" si="231"/>
        <v>#REF!</v>
      </c>
    </row>
    <row r="2058" spans="1:8">
      <c r="A2058" s="430" t="e">
        <f>#REF!</f>
        <v>#REF!</v>
      </c>
      <c r="B2058" s="431" t="e">
        <f>IF(#REF!&lt;&gt;"",#REF!,"")</f>
        <v>#REF!</v>
      </c>
      <c r="C2058" s="432" t="e">
        <f>#REF!</f>
        <v>#REF!</v>
      </c>
      <c r="D2058" s="433" t="e">
        <f>#REF!</f>
        <v>#REF!</v>
      </c>
      <c r="E2058" s="434">
        <f>'Паспорт-3'!E2324</f>
        <v>0</v>
      </c>
      <c r="F2058" s="435"/>
      <c r="G2058" s="436">
        <f t="shared" si="230"/>
        <v>0</v>
      </c>
      <c r="H2058" s="79" t="e">
        <f t="shared" si="231"/>
        <v>#REF!</v>
      </c>
    </row>
    <row r="2059" spans="1:8" ht="12.75" customHeight="1">
      <c r="A2059" s="893" t="s">
        <v>210</v>
      </c>
      <c r="B2059" s="894"/>
      <c r="C2059" s="894"/>
      <c r="D2059" s="894"/>
      <c r="E2059" s="894"/>
      <c r="F2059" s="894"/>
      <c r="G2059" s="895"/>
      <c r="H2059" s="79" t="e">
        <f>H2043</f>
        <v>#REF!</v>
      </c>
    </row>
    <row r="2060" spans="1:8">
      <c r="A2060" s="423" t="e">
        <f>#REF!</f>
        <v>#REF!</v>
      </c>
      <c r="B2060" s="896" t="s">
        <v>107</v>
      </c>
      <c r="C2060" s="897"/>
      <c r="D2060" s="897"/>
      <c r="E2060" s="898"/>
      <c r="F2060" s="898"/>
      <c r="G2060" s="899"/>
      <c r="H2060" s="79" t="e">
        <f>H2061</f>
        <v>#REF!</v>
      </c>
    </row>
    <row r="2061" spans="1:8">
      <c r="A2061" s="323" t="e">
        <f>#REF!</f>
        <v>#REF!</v>
      </c>
      <c r="B2061" s="418" t="e">
        <f>IF(#REF!&lt;&gt;"",#REF!,"")</f>
        <v>#REF!</v>
      </c>
      <c r="C2061" s="419" t="e">
        <f>#REF!</f>
        <v>#REF!</v>
      </c>
      <c r="D2061" s="420" t="e">
        <f>#REF!</f>
        <v>#REF!</v>
      </c>
      <c r="E2061" s="421">
        <f>'Паспорт-3'!E2326</f>
        <v>0</v>
      </c>
      <c r="F2061" s="422"/>
      <c r="G2061" s="425">
        <f t="shared" ref="G2061:G2075" si="232">F2061-E2061</f>
        <v>0</v>
      </c>
      <c r="H2061" s="79" t="e">
        <f t="shared" ref="H2061:H2075" si="233">IF(B2061&lt;&gt;"","Для друку","")</f>
        <v>#REF!</v>
      </c>
    </row>
    <row r="2062" spans="1:8">
      <c r="A2062" s="323" t="e">
        <f>#REF!</f>
        <v>#REF!</v>
      </c>
      <c r="B2062" s="295" t="e">
        <f>IF(#REF!&lt;&gt;"",#REF!,"")</f>
        <v>#REF!</v>
      </c>
      <c r="C2062" s="294" t="e">
        <f>#REF!</f>
        <v>#REF!</v>
      </c>
      <c r="D2062" s="293" t="e">
        <f>#REF!</f>
        <v>#REF!</v>
      </c>
      <c r="E2062" s="410">
        <f>'Паспорт-3'!E2327</f>
        <v>0</v>
      </c>
      <c r="F2062" s="411"/>
      <c r="G2062" s="426">
        <f t="shared" si="232"/>
        <v>0</v>
      </c>
      <c r="H2062" s="79" t="e">
        <f t="shared" si="233"/>
        <v>#REF!</v>
      </c>
    </row>
    <row r="2063" spans="1:8">
      <c r="A2063" s="323" t="e">
        <f>#REF!</f>
        <v>#REF!</v>
      </c>
      <c r="B2063" s="295" t="e">
        <f>IF(#REF!&lt;&gt;"",#REF!,"")</f>
        <v>#REF!</v>
      </c>
      <c r="C2063" s="294" t="e">
        <f>#REF!</f>
        <v>#REF!</v>
      </c>
      <c r="D2063" s="293" t="e">
        <f>#REF!</f>
        <v>#REF!</v>
      </c>
      <c r="E2063" s="410">
        <f>'Паспорт-3'!E2328</f>
        <v>0</v>
      </c>
      <c r="F2063" s="411"/>
      <c r="G2063" s="426">
        <f t="shared" si="232"/>
        <v>0</v>
      </c>
      <c r="H2063" s="79" t="e">
        <f t="shared" si="233"/>
        <v>#REF!</v>
      </c>
    </row>
    <row r="2064" spans="1:8">
      <c r="A2064" s="323" t="e">
        <f>#REF!</f>
        <v>#REF!</v>
      </c>
      <c r="B2064" s="295" t="e">
        <f>IF(#REF!&lt;&gt;"",#REF!,"")</f>
        <v>#REF!</v>
      </c>
      <c r="C2064" s="294" t="e">
        <f>#REF!</f>
        <v>#REF!</v>
      </c>
      <c r="D2064" s="293" t="e">
        <f>#REF!</f>
        <v>#REF!</v>
      </c>
      <c r="E2064" s="410">
        <f>'Паспорт-3'!E2329</f>
        <v>0</v>
      </c>
      <c r="F2064" s="411"/>
      <c r="G2064" s="426">
        <f t="shared" si="232"/>
        <v>0</v>
      </c>
      <c r="H2064" s="79" t="e">
        <f t="shared" si="233"/>
        <v>#REF!</v>
      </c>
    </row>
    <row r="2065" spans="1:8">
      <c r="A2065" s="323" t="e">
        <f>#REF!</f>
        <v>#REF!</v>
      </c>
      <c r="B2065" s="295" t="e">
        <f>IF(#REF!&lt;&gt;"",#REF!,"")</f>
        <v>#REF!</v>
      </c>
      <c r="C2065" s="294" t="e">
        <f>#REF!</f>
        <v>#REF!</v>
      </c>
      <c r="D2065" s="293" t="e">
        <f>#REF!</f>
        <v>#REF!</v>
      </c>
      <c r="E2065" s="410">
        <f>'Паспорт-3'!E2330</f>
        <v>0</v>
      </c>
      <c r="F2065" s="411"/>
      <c r="G2065" s="426">
        <f t="shared" si="232"/>
        <v>0</v>
      </c>
      <c r="H2065" s="79" t="e">
        <f t="shared" si="233"/>
        <v>#REF!</v>
      </c>
    </row>
    <row r="2066" spans="1:8">
      <c r="A2066" s="323" t="e">
        <f>#REF!</f>
        <v>#REF!</v>
      </c>
      <c r="B2066" s="295" t="e">
        <f>IF(#REF!&lt;&gt;"",#REF!,"")</f>
        <v>#REF!</v>
      </c>
      <c r="C2066" s="294" t="e">
        <f>#REF!</f>
        <v>#REF!</v>
      </c>
      <c r="D2066" s="293" t="e">
        <f>#REF!</f>
        <v>#REF!</v>
      </c>
      <c r="E2066" s="410">
        <f>'Паспорт-3'!E2331</f>
        <v>0</v>
      </c>
      <c r="F2066" s="411"/>
      <c r="G2066" s="426">
        <f t="shared" si="232"/>
        <v>0</v>
      </c>
      <c r="H2066" s="79" t="e">
        <f t="shared" si="233"/>
        <v>#REF!</v>
      </c>
    </row>
    <row r="2067" spans="1:8">
      <c r="A2067" s="323" t="e">
        <f>#REF!</f>
        <v>#REF!</v>
      </c>
      <c r="B2067" s="295" t="e">
        <f>IF(#REF!&lt;&gt;"",#REF!,"")</f>
        <v>#REF!</v>
      </c>
      <c r="C2067" s="294" t="e">
        <f>#REF!</f>
        <v>#REF!</v>
      </c>
      <c r="D2067" s="293" t="e">
        <f>#REF!</f>
        <v>#REF!</v>
      </c>
      <c r="E2067" s="410">
        <f>'Паспорт-3'!E2332</f>
        <v>0</v>
      </c>
      <c r="F2067" s="411"/>
      <c r="G2067" s="426">
        <f t="shared" si="232"/>
        <v>0</v>
      </c>
      <c r="H2067" s="79" t="e">
        <f t="shared" si="233"/>
        <v>#REF!</v>
      </c>
    </row>
    <row r="2068" spans="1:8">
      <c r="A2068" s="323" t="e">
        <f>#REF!</f>
        <v>#REF!</v>
      </c>
      <c r="B2068" s="295" t="e">
        <f>IF(#REF!&lt;&gt;"",#REF!,"")</f>
        <v>#REF!</v>
      </c>
      <c r="C2068" s="294" t="e">
        <f>#REF!</f>
        <v>#REF!</v>
      </c>
      <c r="D2068" s="293" t="e">
        <f>#REF!</f>
        <v>#REF!</v>
      </c>
      <c r="E2068" s="410">
        <f>'Паспорт-3'!E2333</f>
        <v>0</v>
      </c>
      <c r="F2068" s="411"/>
      <c r="G2068" s="426">
        <f t="shared" si="232"/>
        <v>0</v>
      </c>
      <c r="H2068" s="79" t="e">
        <f t="shared" si="233"/>
        <v>#REF!</v>
      </c>
    </row>
    <row r="2069" spans="1:8">
      <c r="A2069" s="323" t="e">
        <f>#REF!</f>
        <v>#REF!</v>
      </c>
      <c r="B2069" s="295" t="e">
        <f>IF(#REF!&lt;&gt;"",#REF!,"")</f>
        <v>#REF!</v>
      </c>
      <c r="C2069" s="294" t="e">
        <f>#REF!</f>
        <v>#REF!</v>
      </c>
      <c r="D2069" s="293" t="e">
        <f>#REF!</f>
        <v>#REF!</v>
      </c>
      <c r="E2069" s="410">
        <f>'Паспорт-3'!E2334</f>
        <v>0</v>
      </c>
      <c r="F2069" s="411"/>
      <c r="G2069" s="426">
        <f t="shared" si="232"/>
        <v>0</v>
      </c>
      <c r="H2069" s="79" t="e">
        <f t="shared" si="233"/>
        <v>#REF!</v>
      </c>
    </row>
    <row r="2070" spans="1:8">
      <c r="A2070" s="323" t="e">
        <f>#REF!</f>
        <v>#REF!</v>
      </c>
      <c r="B2070" s="295" t="e">
        <f>IF(#REF!&lt;&gt;"",#REF!,"")</f>
        <v>#REF!</v>
      </c>
      <c r="C2070" s="294" t="e">
        <f>#REF!</f>
        <v>#REF!</v>
      </c>
      <c r="D2070" s="293" t="e">
        <f>#REF!</f>
        <v>#REF!</v>
      </c>
      <c r="E2070" s="410">
        <f>'Паспорт-3'!E2335</f>
        <v>0</v>
      </c>
      <c r="F2070" s="411"/>
      <c r="G2070" s="426">
        <f t="shared" si="232"/>
        <v>0</v>
      </c>
      <c r="H2070" s="79" t="e">
        <f t="shared" si="233"/>
        <v>#REF!</v>
      </c>
    </row>
    <row r="2071" spans="1:8">
      <c r="A2071" s="323" t="e">
        <f>#REF!</f>
        <v>#REF!</v>
      </c>
      <c r="B2071" s="295" t="e">
        <f>IF(#REF!&lt;&gt;"",#REF!,"")</f>
        <v>#REF!</v>
      </c>
      <c r="C2071" s="294" t="e">
        <f>#REF!</f>
        <v>#REF!</v>
      </c>
      <c r="D2071" s="293" t="e">
        <f>#REF!</f>
        <v>#REF!</v>
      </c>
      <c r="E2071" s="410">
        <f>'Паспорт-3'!E2336</f>
        <v>0</v>
      </c>
      <c r="F2071" s="411"/>
      <c r="G2071" s="426">
        <f t="shared" si="232"/>
        <v>0</v>
      </c>
      <c r="H2071" s="79" t="e">
        <f t="shared" si="233"/>
        <v>#REF!</v>
      </c>
    </row>
    <row r="2072" spans="1:8">
      <c r="A2072" s="323" t="e">
        <f>#REF!</f>
        <v>#REF!</v>
      </c>
      <c r="B2072" s="295" t="e">
        <f>IF(#REF!&lt;&gt;"",#REF!,"")</f>
        <v>#REF!</v>
      </c>
      <c r="C2072" s="294" t="e">
        <f>#REF!</f>
        <v>#REF!</v>
      </c>
      <c r="D2072" s="293" t="e">
        <f>#REF!</f>
        <v>#REF!</v>
      </c>
      <c r="E2072" s="410">
        <f>'Паспорт-3'!E2337</f>
        <v>0</v>
      </c>
      <c r="F2072" s="411"/>
      <c r="G2072" s="426">
        <f t="shared" si="232"/>
        <v>0</v>
      </c>
      <c r="H2072" s="79" t="e">
        <f t="shared" si="233"/>
        <v>#REF!</v>
      </c>
    </row>
    <row r="2073" spans="1:8">
      <c r="A2073" s="323" t="e">
        <f>#REF!</f>
        <v>#REF!</v>
      </c>
      <c r="B2073" s="295" t="e">
        <f>IF(#REF!&lt;&gt;"",#REF!,"")</f>
        <v>#REF!</v>
      </c>
      <c r="C2073" s="294" t="e">
        <f>#REF!</f>
        <v>#REF!</v>
      </c>
      <c r="D2073" s="293" t="e">
        <f>#REF!</f>
        <v>#REF!</v>
      </c>
      <c r="E2073" s="410">
        <f>'Паспорт-3'!E2338</f>
        <v>0</v>
      </c>
      <c r="F2073" s="411"/>
      <c r="G2073" s="426">
        <f t="shared" si="232"/>
        <v>0</v>
      </c>
      <c r="H2073" s="79" t="e">
        <f t="shared" si="233"/>
        <v>#REF!</v>
      </c>
    </row>
    <row r="2074" spans="1:8">
      <c r="A2074" s="323" t="e">
        <f>#REF!</f>
        <v>#REF!</v>
      </c>
      <c r="B2074" s="295" t="e">
        <f>IF(#REF!&lt;&gt;"",#REF!,"")</f>
        <v>#REF!</v>
      </c>
      <c r="C2074" s="294" t="e">
        <f>#REF!</f>
        <v>#REF!</v>
      </c>
      <c r="D2074" s="293" t="e">
        <f>#REF!</f>
        <v>#REF!</v>
      </c>
      <c r="E2074" s="410">
        <f>'Паспорт-3'!E2339</f>
        <v>0</v>
      </c>
      <c r="F2074" s="411"/>
      <c r="G2074" s="426">
        <f t="shared" si="232"/>
        <v>0</v>
      </c>
      <c r="H2074" s="79" t="e">
        <f t="shared" si="233"/>
        <v>#REF!</v>
      </c>
    </row>
    <row r="2075" spans="1:8">
      <c r="A2075" s="430" t="e">
        <f>#REF!</f>
        <v>#REF!</v>
      </c>
      <c r="B2075" s="431" t="e">
        <f>IF(#REF!&lt;&gt;"",#REF!,"")</f>
        <v>#REF!</v>
      </c>
      <c r="C2075" s="432" t="e">
        <f>#REF!</f>
        <v>#REF!</v>
      </c>
      <c r="D2075" s="433" t="e">
        <f>#REF!</f>
        <v>#REF!</v>
      </c>
      <c r="E2075" s="434">
        <f>'Паспорт-3'!E2340</f>
        <v>0</v>
      </c>
      <c r="F2075" s="435"/>
      <c r="G2075" s="436">
        <f t="shared" si="232"/>
        <v>0</v>
      </c>
      <c r="H2075" s="79" t="e">
        <f t="shared" si="233"/>
        <v>#REF!</v>
      </c>
    </row>
    <row r="2076" spans="1:8" ht="12.75" customHeight="1">
      <c r="A2076" s="893" t="s">
        <v>210</v>
      </c>
      <c r="B2076" s="894"/>
      <c r="C2076" s="894"/>
      <c r="D2076" s="894"/>
      <c r="E2076" s="894"/>
      <c r="F2076" s="894"/>
      <c r="G2076" s="895"/>
      <c r="H2076" s="79" t="e">
        <f>H2060</f>
        <v>#REF!</v>
      </c>
    </row>
    <row r="2077" spans="1:8" ht="12.75" customHeight="1">
      <c r="A2077" s="893" t="s">
        <v>230</v>
      </c>
      <c r="B2077" s="894"/>
      <c r="C2077" s="894"/>
      <c r="D2077" s="894"/>
      <c r="E2077" s="894"/>
      <c r="F2077" s="894"/>
      <c r="G2077" s="895"/>
      <c r="H2077" s="79" t="e">
        <f>H2025</f>
        <v>#REF!</v>
      </c>
    </row>
    <row r="2078" spans="1:8" ht="12.75" customHeight="1">
      <c r="A2078" s="857" t="e">
        <f>#REF!</f>
        <v>#REF!</v>
      </c>
      <c r="B2078" s="858"/>
      <c r="C2078" s="858"/>
      <c r="D2078" s="858"/>
      <c r="E2078" s="858"/>
      <c r="F2078" s="858"/>
      <c r="G2078" s="859"/>
      <c r="H2078" s="79" t="e">
        <f>H2079</f>
        <v>#REF!</v>
      </c>
    </row>
    <row r="2079" spans="1:8">
      <c r="A2079" s="417" t="s">
        <v>4</v>
      </c>
      <c r="B2079" s="896" t="s">
        <v>105</v>
      </c>
      <c r="C2079" s="897"/>
      <c r="D2079" s="897"/>
      <c r="E2079" s="900"/>
      <c r="F2079" s="900"/>
      <c r="G2079" s="901"/>
      <c r="H2079" s="79" t="e">
        <f>H2080</f>
        <v>#REF!</v>
      </c>
    </row>
    <row r="2080" spans="1:8">
      <c r="A2080" s="323" t="e">
        <f>#REF!</f>
        <v>#REF!</v>
      </c>
      <c r="B2080" s="418" t="e">
        <f>IF(#REF!&lt;&gt;"",#REF!,"")</f>
        <v>#REF!</v>
      </c>
      <c r="C2080" s="419" t="e">
        <f>#REF!</f>
        <v>#REF!</v>
      </c>
      <c r="D2080" s="420" t="e">
        <f>#REF!</f>
        <v>#REF!</v>
      </c>
      <c r="E2080" s="421">
        <f>'Паспорт-3'!E2354</f>
        <v>0</v>
      </c>
      <c r="F2080" s="422"/>
      <c r="G2080" s="425">
        <f t="shared" ref="G2080:G2094" si="234">F2080-E2080</f>
        <v>0</v>
      </c>
      <c r="H2080" s="79" t="e">
        <f t="shared" ref="H2080:H2094" si="235">IF(B2080&lt;&gt;"","Для друку","")</f>
        <v>#REF!</v>
      </c>
    </row>
    <row r="2081" spans="1:8">
      <c r="A2081" s="323" t="e">
        <f>#REF!</f>
        <v>#REF!</v>
      </c>
      <c r="B2081" s="295" t="e">
        <f>IF(#REF!&lt;&gt;"",#REF!,"")</f>
        <v>#REF!</v>
      </c>
      <c r="C2081" s="294" t="e">
        <f>#REF!</f>
        <v>#REF!</v>
      </c>
      <c r="D2081" s="293" t="e">
        <f>#REF!</f>
        <v>#REF!</v>
      </c>
      <c r="E2081" s="410">
        <f>'Паспорт-3'!E2355</f>
        <v>0</v>
      </c>
      <c r="F2081" s="411"/>
      <c r="G2081" s="426">
        <f t="shared" si="234"/>
        <v>0</v>
      </c>
      <c r="H2081" s="79" t="e">
        <f t="shared" si="235"/>
        <v>#REF!</v>
      </c>
    </row>
    <row r="2082" spans="1:8">
      <c r="A2082" s="323" t="e">
        <f>#REF!</f>
        <v>#REF!</v>
      </c>
      <c r="B2082" s="295" t="e">
        <f>IF(#REF!&lt;&gt;"",#REF!,"")</f>
        <v>#REF!</v>
      </c>
      <c r="C2082" s="294" t="e">
        <f>#REF!</f>
        <v>#REF!</v>
      </c>
      <c r="D2082" s="293" t="e">
        <f>#REF!</f>
        <v>#REF!</v>
      </c>
      <c r="E2082" s="410">
        <f>'Паспорт-3'!E2356</f>
        <v>0</v>
      </c>
      <c r="F2082" s="411"/>
      <c r="G2082" s="426">
        <f t="shared" si="234"/>
        <v>0</v>
      </c>
      <c r="H2082" s="79" t="e">
        <f t="shared" si="235"/>
        <v>#REF!</v>
      </c>
    </row>
    <row r="2083" spans="1:8">
      <c r="A2083" s="323" t="e">
        <f>#REF!</f>
        <v>#REF!</v>
      </c>
      <c r="B2083" s="295" t="e">
        <f>IF(#REF!&lt;&gt;"",#REF!,"")</f>
        <v>#REF!</v>
      </c>
      <c r="C2083" s="294" t="e">
        <f>#REF!</f>
        <v>#REF!</v>
      </c>
      <c r="D2083" s="293" t="e">
        <f>#REF!</f>
        <v>#REF!</v>
      </c>
      <c r="E2083" s="410">
        <f>'Паспорт-3'!E2357</f>
        <v>0</v>
      </c>
      <c r="F2083" s="411"/>
      <c r="G2083" s="426">
        <f t="shared" si="234"/>
        <v>0</v>
      </c>
      <c r="H2083" s="79" t="e">
        <f t="shared" si="235"/>
        <v>#REF!</v>
      </c>
    </row>
    <row r="2084" spans="1:8">
      <c r="A2084" s="323" t="e">
        <f>#REF!</f>
        <v>#REF!</v>
      </c>
      <c r="B2084" s="295" t="e">
        <f>IF(#REF!&lt;&gt;"",#REF!,"")</f>
        <v>#REF!</v>
      </c>
      <c r="C2084" s="294" t="e">
        <f>#REF!</f>
        <v>#REF!</v>
      </c>
      <c r="D2084" s="293" t="e">
        <f>#REF!</f>
        <v>#REF!</v>
      </c>
      <c r="E2084" s="410">
        <f>'Паспорт-3'!E2358</f>
        <v>0</v>
      </c>
      <c r="F2084" s="411"/>
      <c r="G2084" s="426">
        <f t="shared" si="234"/>
        <v>0</v>
      </c>
      <c r="H2084" s="79" t="e">
        <f t="shared" si="235"/>
        <v>#REF!</v>
      </c>
    </row>
    <row r="2085" spans="1:8">
      <c r="A2085" s="323" t="e">
        <f>#REF!</f>
        <v>#REF!</v>
      </c>
      <c r="B2085" s="295" t="e">
        <f>IF(#REF!&lt;&gt;"",#REF!,"")</f>
        <v>#REF!</v>
      </c>
      <c r="C2085" s="294" t="e">
        <f>#REF!</f>
        <v>#REF!</v>
      </c>
      <c r="D2085" s="293" t="e">
        <f>#REF!</f>
        <v>#REF!</v>
      </c>
      <c r="E2085" s="410">
        <f>'Паспорт-3'!E2359</f>
        <v>0</v>
      </c>
      <c r="F2085" s="411"/>
      <c r="G2085" s="426">
        <f t="shared" si="234"/>
        <v>0</v>
      </c>
      <c r="H2085" s="79" t="e">
        <f t="shared" si="235"/>
        <v>#REF!</v>
      </c>
    </row>
    <row r="2086" spans="1:8">
      <c r="A2086" s="323" t="e">
        <f>#REF!</f>
        <v>#REF!</v>
      </c>
      <c r="B2086" s="295" t="e">
        <f>IF(#REF!&lt;&gt;"",#REF!,"")</f>
        <v>#REF!</v>
      </c>
      <c r="C2086" s="294" t="e">
        <f>#REF!</f>
        <v>#REF!</v>
      </c>
      <c r="D2086" s="293" t="e">
        <f>#REF!</f>
        <v>#REF!</v>
      </c>
      <c r="E2086" s="410">
        <f>'Паспорт-3'!E2360</f>
        <v>0</v>
      </c>
      <c r="F2086" s="411"/>
      <c r="G2086" s="426">
        <f t="shared" si="234"/>
        <v>0</v>
      </c>
      <c r="H2086" s="79" t="e">
        <f t="shared" si="235"/>
        <v>#REF!</v>
      </c>
    </row>
    <row r="2087" spans="1:8">
      <c r="A2087" s="323" t="e">
        <f>#REF!</f>
        <v>#REF!</v>
      </c>
      <c r="B2087" s="295" t="e">
        <f>IF(#REF!&lt;&gt;"",#REF!,"")</f>
        <v>#REF!</v>
      </c>
      <c r="C2087" s="294" t="e">
        <f>#REF!</f>
        <v>#REF!</v>
      </c>
      <c r="D2087" s="293" t="e">
        <f>#REF!</f>
        <v>#REF!</v>
      </c>
      <c r="E2087" s="410">
        <f>'Паспорт-3'!E2361</f>
        <v>0</v>
      </c>
      <c r="F2087" s="411"/>
      <c r="G2087" s="426">
        <f t="shared" si="234"/>
        <v>0</v>
      </c>
      <c r="H2087" s="79" t="e">
        <f t="shared" si="235"/>
        <v>#REF!</v>
      </c>
    </row>
    <row r="2088" spans="1:8">
      <c r="A2088" s="323" t="e">
        <f>#REF!</f>
        <v>#REF!</v>
      </c>
      <c r="B2088" s="295" t="e">
        <f>IF(#REF!&lt;&gt;"",#REF!,"")</f>
        <v>#REF!</v>
      </c>
      <c r="C2088" s="294" t="e">
        <f>#REF!</f>
        <v>#REF!</v>
      </c>
      <c r="D2088" s="293" t="e">
        <f>#REF!</f>
        <v>#REF!</v>
      </c>
      <c r="E2088" s="410">
        <f>'Паспорт-3'!E2362</f>
        <v>0</v>
      </c>
      <c r="F2088" s="411"/>
      <c r="G2088" s="426">
        <f t="shared" si="234"/>
        <v>0</v>
      </c>
      <c r="H2088" s="79" t="e">
        <f t="shared" si="235"/>
        <v>#REF!</v>
      </c>
    </row>
    <row r="2089" spans="1:8">
      <c r="A2089" s="323" t="e">
        <f>#REF!</f>
        <v>#REF!</v>
      </c>
      <c r="B2089" s="295" t="e">
        <f>IF(#REF!&lt;&gt;"",#REF!,"")</f>
        <v>#REF!</v>
      </c>
      <c r="C2089" s="294" t="e">
        <f>#REF!</f>
        <v>#REF!</v>
      </c>
      <c r="D2089" s="293" t="e">
        <f>#REF!</f>
        <v>#REF!</v>
      </c>
      <c r="E2089" s="410">
        <f>'Паспорт-3'!E2363</f>
        <v>0</v>
      </c>
      <c r="F2089" s="411"/>
      <c r="G2089" s="426">
        <f t="shared" si="234"/>
        <v>0</v>
      </c>
      <c r="H2089" s="79" t="e">
        <f t="shared" si="235"/>
        <v>#REF!</v>
      </c>
    </row>
    <row r="2090" spans="1:8">
      <c r="A2090" s="323" t="e">
        <f>#REF!</f>
        <v>#REF!</v>
      </c>
      <c r="B2090" s="295" t="e">
        <f>IF(#REF!&lt;&gt;"",#REF!,"")</f>
        <v>#REF!</v>
      </c>
      <c r="C2090" s="294" t="e">
        <f>#REF!</f>
        <v>#REF!</v>
      </c>
      <c r="D2090" s="293" t="e">
        <f>#REF!</f>
        <v>#REF!</v>
      </c>
      <c r="E2090" s="410">
        <f>'Паспорт-3'!E2364</f>
        <v>0</v>
      </c>
      <c r="F2090" s="411"/>
      <c r="G2090" s="426">
        <f t="shared" si="234"/>
        <v>0</v>
      </c>
      <c r="H2090" s="79" t="e">
        <f t="shared" si="235"/>
        <v>#REF!</v>
      </c>
    </row>
    <row r="2091" spans="1:8">
      <c r="A2091" s="323" t="e">
        <f>#REF!</f>
        <v>#REF!</v>
      </c>
      <c r="B2091" s="295" t="e">
        <f>IF(#REF!&lt;&gt;"",#REF!,"")</f>
        <v>#REF!</v>
      </c>
      <c r="C2091" s="294" t="e">
        <f>#REF!</f>
        <v>#REF!</v>
      </c>
      <c r="D2091" s="293" t="e">
        <f>#REF!</f>
        <v>#REF!</v>
      </c>
      <c r="E2091" s="410">
        <f>'Паспорт-3'!E2365</f>
        <v>0</v>
      </c>
      <c r="F2091" s="411"/>
      <c r="G2091" s="426">
        <f t="shared" si="234"/>
        <v>0</v>
      </c>
      <c r="H2091" s="79" t="e">
        <f t="shared" si="235"/>
        <v>#REF!</v>
      </c>
    </row>
    <row r="2092" spans="1:8">
      <c r="A2092" s="323" t="e">
        <f>#REF!</f>
        <v>#REF!</v>
      </c>
      <c r="B2092" s="295" t="e">
        <f>IF(#REF!&lt;&gt;"",#REF!,"")</f>
        <v>#REF!</v>
      </c>
      <c r="C2092" s="294" t="e">
        <f>#REF!</f>
        <v>#REF!</v>
      </c>
      <c r="D2092" s="293" t="e">
        <f>#REF!</f>
        <v>#REF!</v>
      </c>
      <c r="E2092" s="410">
        <f>'Паспорт-3'!E2366</f>
        <v>0</v>
      </c>
      <c r="F2092" s="411"/>
      <c r="G2092" s="426">
        <f t="shared" si="234"/>
        <v>0</v>
      </c>
      <c r="H2092" s="79" t="e">
        <f t="shared" si="235"/>
        <v>#REF!</v>
      </c>
    </row>
    <row r="2093" spans="1:8">
      <c r="A2093" s="323" t="e">
        <f>#REF!</f>
        <v>#REF!</v>
      </c>
      <c r="B2093" s="295" t="e">
        <f>IF(#REF!&lt;&gt;"",#REF!,"")</f>
        <v>#REF!</v>
      </c>
      <c r="C2093" s="294" t="e">
        <f>#REF!</f>
        <v>#REF!</v>
      </c>
      <c r="D2093" s="293" t="e">
        <f>#REF!</f>
        <v>#REF!</v>
      </c>
      <c r="E2093" s="410">
        <f>'Паспорт-3'!E2367</f>
        <v>0</v>
      </c>
      <c r="F2093" s="411"/>
      <c r="G2093" s="426">
        <f t="shared" si="234"/>
        <v>0</v>
      </c>
      <c r="H2093" s="79" t="e">
        <f t="shared" si="235"/>
        <v>#REF!</v>
      </c>
    </row>
    <row r="2094" spans="1:8">
      <c r="A2094" s="430" t="e">
        <f>#REF!</f>
        <v>#REF!</v>
      </c>
      <c r="B2094" s="431" t="e">
        <f>IF(#REF!&lt;&gt;"",#REF!,"")</f>
        <v>#REF!</v>
      </c>
      <c r="C2094" s="432" t="e">
        <f>#REF!</f>
        <v>#REF!</v>
      </c>
      <c r="D2094" s="433" t="e">
        <f>#REF!</f>
        <v>#REF!</v>
      </c>
      <c r="E2094" s="434">
        <f>'Паспорт-3'!E2368</f>
        <v>0</v>
      </c>
      <c r="F2094" s="435"/>
      <c r="G2094" s="436">
        <f t="shared" si="234"/>
        <v>0</v>
      </c>
      <c r="H2094" s="79" t="e">
        <f t="shared" si="235"/>
        <v>#REF!</v>
      </c>
    </row>
    <row r="2095" spans="1:8" ht="12.75" customHeight="1">
      <c r="A2095" s="893" t="s">
        <v>210</v>
      </c>
      <c r="B2095" s="894"/>
      <c r="C2095" s="894"/>
      <c r="D2095" s="894"/>
      <c r="E2095" s="894"/>
      <c r="F2095" s="894"/>
      <c r="G2095" s="895"/>
      <c r="H2095" s="79" t="e">
        <f>H2079</f>
        <v>#REF!</v>
      </c>
    </row>
    <row r="2096" spans="1:8">
      <c r="A2096" s="417" t="e">
        <f>#REF!</f>
        <v>#REF!</v>
      </c>
      <c r="B2096" s="896" t="s">
        <v>106</v>
      </c>
      <c r="C2096" s="897"/>
      <c r="D2096" s="897"/>
      <c r="E2096" s="897"/>
      <c r="F2096" s="897"/>
      <c r="G2096" s="902"/>
      <c r="H2096" s="79" t="e">
        <f>H2097</f>
        <v>#REF!</v>
      </c>
    </row>
    <row r="2097" spans="1:8">
      <c r="A2097" s="323" t="e">
        <f>#REF!</f>
        <v>#REF!</v>
      </c>
      <c r="B2097" s="418" t="e">
        <f>IF(#REF!&lt;&gt;"",#REF!,"")</f>
        <v>#REF!</v>
      </c>
      <c r="C2097" s="419" t="e">
        <f>#REF!</f>
        <v>#REF!</v>
      </c>
      <c r="D2097" s="420" t="e">
        <f>#REF!</f>
        <v>#REF!</v>
      </c>
      <c r="E2097" s="427">
        <f>'Паспорт-3'!E2370</f>
        <v>0</v>
      </c>
      <c r="F2097" s="428"/>
      <c r="G2097" s="429">
        <f t="shared" ref="G2097:G2111" si="236">F2097-E2097</f>
        <v>0</v>
      </c>
      <c r="H2097" s="79" t="e">
        <f t="shared" ref="H2097:H2111" si="237">IF(B2097&lt;&gt;"","Для друку","")</f>
        <v>#REF!</v>
      </c>
    </row>
    <row r="2098" spans="1:8">
      <c r="A2098" s="323" t="e">
        <f>#REF!</f>
        <v>#REF!</v>
      </c>
      <c r="B2098" s="295" t="e">
        <f>IF(#REF!&lt;&gt;"",#REF!,"")</f>
        <v>#REF!</v>
      </c>
      <c r="C2098" s="294" t="e">
        <f>#REF!</f>
        <v>#REF!</v>
      </c>
      <c r="D2098" s="293" t="e">
        <f>#REF!</f>
        <v>#REF!</v>
      </c>
      <c r="E2098" s="410">
        <f>'Паспорт-3'!E2371</f>
        <v>0</v>
      </c>
      <c r="F2098" s="411"/>
      <c r="G2098" s="426">
        <f t="shared" si="236"/>
        <v>0</v>
      </c>
      <c r="H2098" s="79" t="e">
        <f t="shared" si="237"/>
        <v>#REF!</v>
      </c>
    </row>
    <row r="2099" spans="1:8">
      <c r="A2099" s="323" t="e">
        <f>#REF!</f>
        <v>#REF!</v>
      </c>
      <c r="B2099" s="295" t="e">
        <f>IF(#REF!&lt;&gt;"",#REF!,"")</f>
        <v>#REF!</v>
      </c>
      <c r="C2099" s="294" t="e">
        <f>#REF!</f>
        <v>#REF!</v>
      </c>
      <c r="D2099" s="293" t="e">
        <f>#REF!</f>
        <v>#REF!</v>
      </c>
      <c r="E2099" s="410">
        <f>'Паспорт-3'!E2372</f>
        <v>0</v>
      </c>
      <c r="F2099" s="411"/>
      <c r="G2099" s="426">
        <f t="shared" si="236"/>
        <v>0</v>
      </c>
      <c r="H2099" s="79" t="e">
        <f t="shared" si="237"/>
        <v>#REF!</v>
      </c>
    </row>
    <row r="2100" spans="1:8">
      <c r="A2100" s="323" t="e">
        <f>#REF!</f>
        <v>#REF!</v>
      </c>
      <c r="B2100" s="295" t="e">
        <f>IF(#REF!&lt;&gt;"",#REF!,"")</f>
        <v>#REF!</v>
      </c>
      <c r="C2100" s="294" t="e">
        <f>#REF!</f>
        <v>#REF!</v>
      </c>
      <c r="D2100" s="293" t="e">
        <f>#REF!</f>
        <v>#REF!</v>
      </c>
      <c r="E2100" s="410">
        <f>'Паспорт-3'!E2373</f>
        <v>0</v>
      </c>
      <c r="F2100" s="411"/>
      <c r="G2100" s="426">
        <f t="shared" si="236"/>
        <v>0</v>
      </c>
      <c r="H2100" s="79" t="e">
        <f t="shared" si="237"/>
        <v>#REF!</v>
      </c>
    </row>
    <row r="2101" spans="1:8">
      <c r="A2101" s="323" t="e">
        <f>#REF!</f>
        <v>#REF!</v>
      </c>
      <c r="B2101" s="295" t="e">
        <f>IF(#REF!&lt;&gt;"",#REF!,"")</f>
        <v>#REF!</v>
      </c>
      <c r="C2101" s="294" t="e">
        <f>#REF!</f>
        <v>#REF!</v>
      </c>
      <c r="D2101" s="293" t="e">
        <f>#REF!</f>
        <v>#REF!</v>
      </c>
      <c r="E2101" s="410">
        <f>'Паспорт-3'!E2374</f>
        <v>0</v>
      </c>
      <c r="F2101" s="411"/>
      <c r="G2101" s="426">
        <f t="shared" si="236"/>
        <v>0</v>
      </c>
      <c r="H2101" s="79" t="e">
        <f t="shared" si="237"/>
        <v>#REF!</v>
      </c>
    </row>
    <row r="2102" spans="1:8">
      <c r="A2102" s="323" t="e">
        <f>#REF!</f>
        <v>#REF!</v>
      </c>
      <c r="B2102" s="295" t="e">
        <f>IF(#REF!&lt;&gt;"",#REF!,"")</f>
        <v>#REF!</v>
      </c>
      <c r="C2102" s="294" t="e">
        <f>#REF!</f>
        <v>#REF!</v>
      </c>
      <c r="D2102" s="293" t="e">
        <f>#REF!</f>
        <v>#REF!</v>
      </c>
      <c r="E2102" s="410">
        <f>'Паспорт-3'!E2375</f>
        <v>0</v>
      </c>
      <c r="F2102" s="411"/>
      <c r="G2102" s="426">
        <f t="shared" si="236"/>
        <v>0</v>
      </c>
      <c r="H2102" s="79" t="e">
        <f t="shared" si="237"/>
        <v>#REF!</v>
      </c>
    </row>
    <row r="2103" spans="1:8">
      <c r="A2103" s="323" t="e">
        <f>#REF!</f>
        <v>#REF!</v>
      </c>
      <c r="B2103" s="295" t="e">
        <f>IF(#REF!&lt;&gt;"",#REF!,"")</f>
        <v>#REF!</v>
      </c>
      <c r="C2103" s="294" t="e">
        <f>#REF!</f>
        <v>#REF!</v>
      </c>
      <c r="D2103" s="293" t="e">
        <f>#REF!</f>
        <v>#REF!</v>
      </c>
      <c r="E2103" s="410">
        <f>'Паспорт-3'!E2376</f>
        <v>0</v>
      </c>
      <c r="F2103" s="411"/>
      <c r="G2103" s="426">
        <f t="shared" si="236"/>
        <v>0</v>
      </c>
      <c r="H2103" s="79" t="e">
        <f t="shared" si="237"/>
        <v>#REF!</v>
      </c>
    </row>
    <row r="2104" spans="1:8">
      <c r="A2104" s="323" t="e">
        <f>#REF!</f>
        <v>#REF!</v>
      </c>
      <c r="B2104" s="295" t="e">
        <f>IF(#REF!&lt;&gt;"",#REF!,"")</f>
        <v>#REF!</v>
      </c>
      <c r="C2104" s="294" t="e">
        <f>#REF!</f>
        <v>#REF!</v>
      </c>
      <c r="D2104" s="293" t="e">
        <f>#REF!</f>
        <v>#REF!</v>
      </c>
      <c r="E2104" s="410">
        <f>'Паспорт-3'!E2377</f>
        <v>0</v>
      </c>
      <c r="F2104" s="411"/>
      <c r="G2104" s="426">
        <f t="shared" si="236"/>
        <v>0</v>
      </c>
      <c r="H2104" s="79" t="e">
        <f t="shared" si="237"/>
        <v>#REF!</v>
      </c>
    </row>
    <row r="2105" spans="1:8">
      <c r="A2105" s="323" t="e">
        <f>#REF!</f>
        <v>#REF!</v>
      </c>
      <c r="B2105" s="295" t="e">
        <f>IF(#REF!&lt;&gt;"",#REF!,"")</f>
        <v>#REF!</v>
      </c>
      <c r="C2105" s="294" t="e">
        <f>#REF!</f>
        <v>#REF!</v>
      </c>
      <c r="D2105" s="293" t="e">
        <f>#REF!</f>
        <v>#REF!</v>
      </c>
      <c r="E2105" s="410">
        <f>'Паспорт-3'!E2378</f>
        <v>0</v>
      </c>
      <c r="F2105" s="411"/>
      <c r="G2105" s="426">
        <f t="shared" si="236"/>
        <v>0</v>
      </c>
      <c r="H2105" s="79" t="e">
        <f t="shared" si="237"/>
        <v>#REF!</v>
      </c>
    </row>
    <row r="2106" spans="1:8">
      <c r="A2106" s="323" t="e">
        <f>#REF!</f>
        <v>#REF!</v>
      </c>
      <c r="B2106" s="295" t="e">
        <f>IF(#REF!&lt;&gt;"",#REF!,"")</f>
        <v>#REF!</v>
      </c>
      <c r="C2106" s="294" t="e">
        <f>#REF!</f>
        <v>#REF!</v>
      </c>
      <c r="D2106" s="293" t="e">
        <f>#REF!</f>
        <v>#REF!</v>
      </c>
      <c r="E2106" s="410">
        <f>'Паспорт-3'!E2379</f>
        <v>0</v>
      </c>
      <c r="F2106" s="411"/>
      <c r="G2106" s="426">
        <f t="shared" si="236"/>
        <v>0</v>
      </c>
      <c r="H2106" s="79" t="e">
        <f t="shared" si="237"/>
        <v>#REF!</v>
      </c>
    </row>
    <row r="2107" spans="1:8">
      <c r="A2107" s="323" t="e">
        <f>#REF!</f>
        <v>#REF!</v>
      </c>
      <c r="B2107" s="295" t="e">
        <f>IF(#REF!&lt;&gt;"",#REF!,"")</f>
        <v>#REF!</v>
      </c>
      <c r="C2107" s="294" t="e">
        <f>#REF!</f>
        <v>#REF!</v>
      </c>
      <c r="D2107" s="293" t="e">
        <f>#REF!</f>
        <v>#REF!</v>
      </c>
      <c r="E2107" s="410">
        <f>'Паспорт-3'!E2380</f>
        <v>0</v>
      </c>
      <c r="F2107" s="411"/>
      <c r="G2107" s="426">
        <f t="shared" si="236"/>
        <v>0</v>
      </c>
      <c r="H2107" s="79" t="e">
        <f t="shared" si="237"/>
        <v>#REF!</v>
      </c>
    </row>
    <row r="2108" spans="1:8">
      <c r="A2108" s="323" t="e">
        <f>#REF!</f>
        <v>#REF!</v>
      </c>
      <c r="B2108" s="295" t="e">
        <f>IF(#REF!&lt;&gt;"",#REF!,"")</f>
        <v>#REF!</v>
      </c>
      <c r="C2108" s="294" t="e">
        <f>#REF!</f>
        <v>#REF!</v>
      </c>
      <c r="D2108" s="293" t="e">
        <f>#REF!</f>
        <v>#REF!</v>
      </c>
      <c r="E2108" s="410">
        <f>'Паспорт-3'!E2381</f>
        <v>0</v>
      </c>
      <c r="F2108" s="411"/>
      <c r="G2108" s="426">
        <f t="shared" si="236"/>
        <v>0</v>
      </c>
      <c r="H2108" s="79" t="e">
        <f t="shared" si="237"/>
        <v>#REF!</v>
      </c>
    </row>
    <row r="2109" spans="1:8">
      <c r="A2109" s="323" t="e">
        <f>#REF!</f>
        <v>#REF!</v>
      </c>
      <c r="B2109" s="295" t="e">
        <f>IF(#REF!&lt;&gt;"",#REF!,"")</f>
        <v>#REF!</v>
      </c>
      <c r="C2109" s="294" t="e">
        <f>#REF!</f>
        <v>#REF!</v>
      </c>
      <c r="D2109" s="293" t="e">
        <f>#REF!</f>
        <v>#REF!</v>
      </c>
      <c r="E2109" s="410">
        <f>'Паспорт-3'!E2382</f>
        <v>0</v>
      </c>
      <c r="F2109" s="411"/>
      <c r="G2109" s="426">
        <f t="shared" si="236"/>
        <v>0</v>
      </c>
      <c r="H2109" s="79" t="e">
        <f t="shared" si="237"/>
        <v>#REF!</v>
      </c>
    </row>
    <row r="2110" spans="1:8">
      <c r="A2110" s="323" t="e">
        <f>#REF!</f>
        <v>#REF!</v>
      </c>
      <c r="B2110" s="295" t="e">
        <f>IF(#REF!&lt;&gt;"",#REF!,"")</f>
        <v>#REF!</v>
      </c>
      <c r="C2110" s="294" t="e">
        <f>#REF!</f>
        <v>#REF!</v>
      </c>
      <c r="D2110" s="293" t="e">
        <f>#REF!</f>
        <v>#REF!</v>
      </c>
      <c r="E2110" s="410">
        <f>'Паспорт-3'!E2383</f>
        <v>0</v>
      </c>
      <c r="F2110" s="411"/>
      <c r="G2110" s="426">
        <f t="shared" si="236"/>
        <v>0</v>
      </c>
      <c r="H2110" s="79" t="e">
        <f t="shared" si="237"/>
        <v>#REF!</v>
      </c>
    </row>
    <row r="2111" spans="1:8">
      <c r="A2111" s="430" t="e">
        <f>#REF!</f>
        <v>#REF!</v>
      </c>
      <c r="B2111" s="431" t="e">
        <f>IF(#REF!&lt;&gt;"",#REF!,"")</f>
        <v>#REF!</v>
      </c>
      <c r="C2111" s="432" t="e">
        <f>#REF!</f>
        <v>#REF!</v>
      </c>
      <c r="D2111" s="433" t="e">
        <f>#REF!</f>
        <v>#REF!</v>
      </c>
      <c r="E2111" s="434">
        <f>'Паспорт-3'!E2384</f>
        <v>0</v>
      </c>
      <c r="F2111" s="435"/>
      <c r="G2111" s="436">
        <f t="shared" si="236"/>
        <v>0</v>
      </c>
      <c r="H2111" s="79" t="e">
        <f t="shared" si="237"/>
        <v>#REF!</v>
      </c>
    </row>
    <row r="2112" spans="1:8" ht="12.75" customHeight="1">
      <c r="A2112" s="893" t="s">
        <v>210</v>
      </c>
      <c r="B2112" s="894"/>
      <c r="C2112" s="894"/>
      <c r="D2112" s="894"/>
      <c r="E2112" s="894"/>
      <c r="F2112" s="894"/>
      <c r="G2112" s="895"/>
      <c r="H2112" s="79" t="e">
        <f>H2096</f>
        <v>#REF!</v>
      </c>
    </row>
    <row r="2113" spans="1:8">
      <c r="A2113" s="423" t="e">
        <f>#REF!</f>
        <v>#REF!</v>
      </c>
      <c r="B2113" s="896" t="s">
        <v>107</v>
      </c>
      <c r="C2113" s="897"/>
      <c r="D2113" s="897"/>
      <c r="E2113" s="898"/>
      <c r="F2113" s="898"/>
      <c r="G2113" s="899"/>
      <c r="H2113" s="79" t="e">
        <f>H2114</f>
        <v>#REF!</v>
      </c>
    </row>
    <row r="2114" spans="1:8">
      <c r="A2114" s="323" t="e">
        <f>#REF!</f>
        <v>#REF!</v>
      </c>
      <c r="B2114" s="418" t="e">
        <f>IF(#REF!&lt;&gt;"",#REF!,"")</f>
        <v>#REF!</v>
      </c>
      <c r="C2114" s="419" t="e">
        <f>#REF!</f>
        <v>#REF!</v>
      </c>
      <c r="D2114" s="420" t="e">
        <f>#REF!</f>
        <v>#REF!</v>
      </c>
      <c r="E2114" s="421">
        <f>'Паспорт-3'!E2386</f>
        <v>0</v>
      </c>
      <c r="F2114" s="422"/>
      <c r="G2114" s="425">
        <f t="shared" ref="G2114:G2128" si="238">F2114-E2114</f>
        <v>0</v>
      </c>
      <c r="H2114" s="79" t="e">
        <f t="shared" ref="H2114:H2128" si="239">IF(B2114&lt;&gt;"","Для друку","")</f>
        <v>#REF!</v>
      </c>
    </row>
    <row r="2115" spans="1:8">
      <c r="A2115" s="323" t="e">
        <f>#REF!</f>
        <v>#REF!</v>
      </c>
      <c r="B2115" s="295" t="e">
        <f>IF(#REF!&lt;&gt;"",#REF!,"")</f>
        <v>#REF!</v>
      </c>
      <c r="C2115" s="294" t="e">
        <f>#REF!</f>
        <v>#REF!</v>
      </c>
      <c r="D2115" s="293" t="e">
        <f>#REF!</f>
        <v>#REF!</v>
      </c>
      <c r="E2115" s="410">
        <f>'Паспорт-3'!E2387</f>
        <v>0</v>
      </c>
      <c r="F2115" s="411"/>
      <c r="G2115" s="426">
        <f t="shared" si="238"/>
        <v>0</v>
      </c>
      <c r="H2115" s="79" t="e">
        <f t="shared" si="239"/>
        <v>#REF!</v>
      </c>
    </row>
    <row r="2116" spans="1:8">
      <c r="A2116" s="323" t="e">
        <f>#REF!</f>
        <v>#REF!</v>
      </c>
      <c r="B2116" s="295" t="e">
        <f>IF(#REF!&lt;&gt;"",#REF!,"")</f>
        <v>#REF!</v>
      </c>
      <c r="C2116" s="294" t="e">
        <f>#REF!</f>
        <v>#REF!</v>
      </c>
      <c r="D2116" s="293" t="e">
        <f>#REF!</f>
        <v>#REF!</v>
      </c>
      <c r="E2116" s="410">
        <f>'Паспорт-3'!E2388</f>
        <v>0</v>
      </c>
      <c r="F2116" s="411"/>
      <c r="G2116" s="426">
        <f t="shared" si="238"/>
        <v>0</v>
      </c>
      <c r="H2116" s="79" t="e">
        <f t="shared" si="239"/>
        <v>#REF!</v>
      </c>
    </row>
    <row r="2117" spans="1:8">
      <c r="A2117" s="323" t="e">
        <f>#REF!</f>
        <v>#REF!</v>
      </c>
      <c r="B2117" s="295" t="e">
        <f>IF(#REF!&lt;&gt;"",#REF!,"")</f>
        <v>#REF!</v>
      </c>
      <c r="C2117" s="294" t="e">
        <f>#REF!</f>
        <v>#REF!</v>
      </c>
      <c r="D2117" s="293" t="e">
        <f>#REF!</f>
        <v>#REF!</v>
      </c>
      <c r="E2117" s="410">
        <f>'Паспорт-3'!E2389</f>
        <v>0</v>
      </c>
      <c r="F2117" s="411"/>
      <c r="G2117" s="426">
        <f t="shared" si="238"/>
        <v>0</v>
      </c>
      <c r="H2117" s="79" t="e">
        <f t="shared" si="239"/>
        <v>#REF!</v>
      </c>
    </row>
    <row r="2118" spans="1:8">
      <c r="A2118" s="323" t="e">
        <f>#REF!</f>
        <v>#REF!</v>
      </c>
      <c r="B2118" s="295" t="e">
        <f>IF(#REF!&lt;&gt;"",#REF!,"")</f>
        <v>#REF!</v>
      </c>
      <c r="C2118" s="294" t="e">
        <f>#REF!</f>
        <v>#REF!</v>
      </c>
      <c r="D2118" s="293" t="e">
        <f>#REF!</f>
        <v>#REF!</v>
      </c>
      <c r="E2118" s="410">
        <f>'Паспорт-3'!E2390</f>
        <v>0</v>
      </c>
      <c r="F2118" s="411"/>
      <c r="G2118" s="426">
        <f t="shared" si="238"/>
        <v>0</v>
      </c>
      <c r="H2118" s="79" t="e">
        <f t="shared" si="239"/>
        <v>#REF!</v>
      </c>
    </row>
    <row r="2119" spans="1:8">
      <c r="A2119" s="323" t="e">
        <f>#REF!</f>
        <v>#REF!</v>
      </c>
      <c r="B2119" s="295" t="e">
        <f>IF(#REF!&lt;&gt;"",#REF!,"")</f>
        <v>#REF!</v>
      </c>
      <c r="C2119" s="294" t="e">
        <f>#REF!</f>
        <v>#REF!</v>
      </c>
      <c r="D2119" s="293" t="e">
        <f>#REF!</f>
        <v>#REF!</v>
      </c>
      <c r="E2119" s="410">
        <f>'Паспорт-3'!E2391</f>
        <v>0</v>
      </c>
      <c r="F2119" s="411"/>
      <c r="G2119" s="426">
        <f t="shared" si="238"/>
        <v>0</v>
      </c>
      <c r="H2119" s="79" t="e">
        <f t="shared" si="239"/>
        <v>#REF!</v>
      </c>
    </row>
    <row r="2120" spans="1:8">
      <c r="A2120" s="323" t="e">
        <f>#REF!</f>
        <v>#REF!</v>
      </c>
      <c r="B2120" s="295" t="e">
        <f>IF(#REF!&lt;&gt;"",#REF!,"")</f>
        <v>#REF!</v>
      </c>
      <c r="C2120" s="294" t="e">
        <f>#REF!</f>
        <v>#REF!</v>
      </c>
      <c r="D2120" s="293" t="e">
        <f>#REF!</f>
        <v>#REF!</v>
      </c>
      <c r="E2120" s="410">
        <f>'Паспорт-3'!E2392</f>
        <v>0</v>
      </c>
      <c r="F2120" s="411"/>
      <c r="G2120" s="426">
        <f t="shared" si="238"/>
        <v>0</v>
      </c>
      <c r="H2120" s="79" t="e">
        <f t="shared" si="239"/>
        <v>#REF!</v>
      </c>
    </row>
    <row r="2121" spans="1:8">
      <c r="A2121" s="323" t="e">
        <f>#REF!</f>
        <v>#REF!</v>
      </c>
      <c r="B2121" s="295" t="e">
        <f>IF(#REF!&lt;&gt;"",#REF!,"")</f>
        <v>#REF!</v>
      </c>
      <c r="C2121" s="294" t="e">
        <f>#REF!</f>
        <v>#REF!</v>
      </c>
      <c r="D2121" s="293" t="e">
        <f>#REF!</f>
        <v>#REF!</v>
      </c>
      <c r="E2121" s="410">
        <f>'Паспорт-3'!E2393</f>
        <v>0</v>
      </c>
      <c r="F2121" s="411"/>
      <c r="G2121" s="426">
        <f t="shared" si="238"/>
        <v>0</v>
      </c>
      <c r="H2121" s="79" t="e">
        <f t="shared" si="239"/>
        <v>#REF!</v>
      </c>
    </row>
    <row r="2122" spans="1:8">
      <c r="A2122" s="323" t="e">
        <f>#REF!</f>
        <v>#REF!</v>
      </c>
      <c r="B2122" s="295" t="e">
        <f>IF(#REF!&lt;&gt;"",#REF!,"")</f>
        <v>#REF!</v>
      </c>
      <c r="C2122" s="294" t="e">
        <f>#REF!</f>
        <v>#REF!</v>
      </c>
      <c r="D2122" s="293" t="e">
        <f>#REF!</f>
        <v>#REF!</v>
      </c>
      <c r="E2122" s="410">
        <f>'Паспорт-3'!E2394</f>
        <v>0</v>
      </c>
      <c r="F2122" s="411"/>
      <c r="G2122" s="426">
        <f t="shared" si="238"/>
        <v>0</v>
      </c>
      <c r="H2122" s="79" t="e">
        <f t="shared" si="239"/>
        <v>#REF!</v>
      </c>
    </row>
    <row r="2123" spans="1:8">
      <c r="A2123" s="323" t="e">
        <f>#REF!</f>
        <v>#REF!</v>
      </c>
      <c r="B2123" s="295" t="e">
        <f>IF(#REF!&lt;&gt;"",#REF!,"")</f>
        <v>#REF!</v>
      </c>
      <c r="C2123" s="294" t="e">
        <f>#REF!</f>
        <v>#REF!</v>
      </c>
      <c r="D2123" s="293" t="e">
        <f>#REF!</f>
        <v>#REF!</v>
      </c>
      <c r="E2123" s="410">
        <f>'Паспорт-3'!E2395</f>
        <v>0</v>
      </c>
      <c r="F2123" s="411"/>
      <c r="G2123" s="426">
        <f t="shared" si="238"/>
        <v>0</v>
      </c>
      <c r="H2123" s="79" t="e">
        <f t="shared" si="239"/>
        <v>#REF!</v>
      </c>
    </row>
    <row r="2124" spans="1:8">
      <c r="A2124" s="323" t="e">
        <f>#REF!</f>
        <v>#REF!</v>
      </c>
      <c r="B2124" s="295" t="e">
        <f>IF(#REF!&lt;&gt;"",#REF!,"")</f>
        <v>#REF!</v>
      </c>
      <c r="C2124" s="294" t="e">
        <f>#REF!</f>
        <v>#REF!</v>
      </c>
      <c r="D2124" s="293" t="e">
        <f>#REF!</f>
        <v>#REF!</v>
      </c>
      <c r="E2124" s="410">
        <f>'Паспорт-3'!E2396</f>
        <v>0</v>
      </c>
      <c r="F2124" s="411"/>
      <c r="G2124" s="426">
        <f t="shared" si="238"/>
        <v>0</v>
      </c>
      <c r="H2124" s="79" t="e">
        <f t="shared" si="239"/>
        <v>#REF!</v>
      </c>
    </row>
    <row r="2125" spans="1:8">
      <c r="A2125" s="323" t="e">
        <f>#REF!</f>
        <v>#REF!</v>
      </c>
      <c r="B2125" s="295" t="e">
        <f>IF(#REF!&lt;&gt;"",#REF!,"")</f>
        <v>#REF!</v>
      </c>
      <c r="C2125" s="294" t="e">
        <f>#REF!</f>
        <v>#REF!</v>
      </c>
      <c r="D2125" s="293" t="e">
        <f>#REF!</f>
        <v>#REF!</v>
      </c>
      <c r="E2125" s="410">
        <f>'Паспорт-3'!E2397</f>
        <v>0</v>
      </c>
      <c r="F2125" s="411"/>
      <c r="G2125" s="426">
        <f t="shared" si="238"/>
        <v>0</v>
      </c>
      <c r="H2125" s="79" t="e">
        <f t="shared" si="239"/>
        <v>#REF!</v>
      </c>
    </row>
    <row r="2126" spans="1:8">
      <c r="A2126" s="323" t="e">
        <f>#REF!</f>
        <v>#REF!</v>
      </c>
      <c r="B2126" s="295" t="e">
        <f>IF(#REF!&lt;&gt;"",#REF!,"")</f>
        <v>#REF!</v>
      </c>
      <c r="C2126" s="294" t="e">
        <f>#REF!</f>
        <v>#REF!</v>
      </c>
      <c r="D2126" s="293" t="e">
        <f>#REF!</f>
        <v>#REF!</v>
      </c>
      <c r="E2126" s="410">
        <f>'Паспорт-3'!E2398</f>
        <v>0</v>
      </c>
      <c r="F2126" s="411"/>
      <c r="G2126" s="426">
        <f t="shared" si="238"/>
        <v>0</v>
      </c>
      <c r="H2126" s="79" t="e">
        <f t="shared" si="239"/>
        <v>#REF!</v>
      </c>
    </row>
    <row r="2127" spans="1:8">
      <c r="A2127" s="323" t="e">
        <f>#REF!</f>
        <v>#REF!</v>
      </c>
      <c r="B2127" s="295" t="e">
        <f>IF(#REF!&lt;&gt;"",#REF!,"")</f>
        <v>#REF!</v>
      </c>
      <c r="C2127" s="294" t="e">
        <f>#REF!</f>
        <v>#REF!</v>
      </c>
      <c r="D2127" s="293" t="e">
        <f>#REF!</f>
        <v>#REF!</v>
      </c>
      <c r="E2127" s="410">
        <f>'Паспорт-3'!E2399</f>
        <v>0</v>
      </c>
      <c r="F2127" s="411"/>
      <c r="G2127" s="426">
        <f t="shared" si="238"/>
        <v>0</v>
      </c>
      <c r="H2127" s="79" t="e">
        <f t="shared" si="239"/>
        <v>#REF!</v>
      </c>
    </row>
    <row r="2128" spans="1:8">
      <c r="A2128" s="430" t="e">
        <f>#REF!</f>
        <v>#REF!</v>
      </c>
      <c r="B2128" s="431" t="e">
        <f>IF(#REF!&lt;&gt;"",#REF!,"")</f>
        <v>#REF!</v>
      </c>
      <c r="C2128" s="432" t="e">
        <f>#REF!</f>
        <v>#REF!</v>
      </c>
      <c r="D2128" s="433" t="e">
        <f>#REF!</f>
        <v>#REF!</v>
      </c>
      <c r="E2128" s="434">
        <f>'Паспорт-3'!E2400</f>
        <v>0</v>
      </c>
      <c r="F2128" s="435"/>
      <c r="G2128" s="436">
        <f t="shared" si="238"/>
        <v>0</v>
      </c>
      <c r="H2128" s="79" t="e">
        <f t="shared" si="239"/>
        <v>#REF!</v>
      </c>
    </row>
    <row r="2129" spans="1:8" ht="12.75" customHeight="1">
      <c r="A2129" s="893" t="s">
        <v>210</v>
      </c>
      <c r="B2129" s="894"/>
      <c r="C2129" s="894"/>
      <c r="D2129" s="894"/>
      <c r="E2129" s="894"/>
      <c r="F2129" s="894"/>
      <c r="G2129" s="895"/>
      <c r="H2129" s="79" t="e">
        <f>H2113</f>
        <v>#REF!</v>
      </c>
    </row>
    <row r="2130" spans="1:8" ht="12.75" customHeight="1">
      <c r="A2130" s="893" t="s">
        <v>230</v>
      </c>
      <c r="B2130" s="894"/>
      <c r="C2130" s="894"/>
      <c r="D2130" s="894"/>
      <c r="E2130" s="894"/>
      <c r="F2130" s="894"/>
      <c r="G2130" s="895"/>
      <c r="H2130" s="79"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 ref="A1493:G1493"/>
    <mergeCell ref="B1494:G1494"/>
    <mergeCell ref="B1511:G1511"/>
    <mergeCell ref="B1528:G1528"/>
    <mergeCell ref="A1439:G1439"/>
    <mergeCell ref="A1492:G1492"/>
    <mergeCell ref="A1440:G1440"/>
    <mergeCell ref="B1441:G1441"/>
    <mergeCell ref="B1458:G1458"/>
    <mergeCell ref="B1475:G1475"/>
    <mergeCell ref="A1474:G1474"/>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B2096:G2096"/>
    <mergeCell ref="B1973:G1973"/>
    <mergeCell ref="B1990:G1990"/>
    <mergeCell ref="B2007:G2007"/>
    <mergeCell ref="A2025:G2025"/>
    <mergeCell ref="B2026:G2026"/>
    <mergeCell ref="A1989:G1989"/>
    <mergeCell ref="A2006:G2006"/>
    <mergeCell ref="A2023:G2023"/>
    <mergeCell ref="A2042:G2042"/>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352:G1352"/>
    <mergeCell ref="A1331:G1331"/>
    <mergeCell ref="A1351:G1351"/>
    <mergeCell ref="A1332:G1332"/>
    <mergeCell ref="B1315:G1315"/>
    <mergeCell ref="A1333:G1333"/>
    <mergeCell ref="A1334:G1334"/>
    <mergeCell ref="B1335:G1335"/>
    <mergeCell ref="B1298:G1298"/>
    <mergeCell ref="A1314:G1314"/>
    <mergeCell ref="A1261:G1261"/>
    <mergeCell ref="A1278:G1278"/>
    <mergeCell ref="A1297:G1297"/>
    <mergeCell ref="A1279:G1279"/>
    <mergeCell ref="B1245:G1245"/>
    <mergeCell ref="B1262:G1262"/>
    <mergeCell ref="A1280:G1280"/>
    <mergeCell ref="B1281:G1281"/>
    <mergeCell ref="B1228:G1228"/>
    <mergeCell ref="A1244:G1244"/>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75:G75"/>
    <mergeCell ref="B92:G92"/>
    <mergeCell ref="A110:G110"/>
    <mergeCell ref="B111:G111"/>
    <mergeCell ref="B58:G58"/>
    <mergeCell ref="A3:G3"/>
    <mergeCell ref="A4:G4"/>
    <mergeCell ref="A56:G56"/>
    <mergeCell ref="B5:G5"/>
    <mergeCell ref="B22:G22"/>
    <mergeCell ref="B39:G39"/>
    <mergeCell ref="A57:G57"/>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s>
  <phoneticPr fontId="35"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807" t="s">
        <v>129</v>
      </c>
      <c r="B1" s="807"/>
      <c r="C1" s="807"/>
      <c r="D1" s="807"/>
      <c r="E1" s="807"/>
      <c r="F1" s="807"/>
      <c r="G1" s="253" t="s">
        <v>97</v>
      </c>
    </row>
    <row r="2" spans="1:7" ht="15" customHeight="1">
      <c r="A2" s="807"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07"/>
      <c r="C2" s="807"/>
      <c r="D2" s="807"/>
      <c r="E2" s="807"/>
      <c r="F2" s="807"/>
      <c r="G2" s="253" t="s">
        <v>97</v>
      </c>
    </row>
    <row r="3" spans="1:7">
      <c r="B3" s="264"/>
      <c r="G3" s="253" t="s">
        <v>97</v>
      </c>
    </row>
    <row r="4" spans="1:7" ht="23.25" customHeight="1">
      <c r="A4" s="257" t="s">
        <v>182</v>
      </c>
      <c r="B4" s="266">
        <f>'Запит 2-1,2,3,4'!I8</f>
        <v>0</v>
      </c>
      <c r="C4" s="808" t="str">
        <f>'Запит 2-1,2,3,4'!B4</f>
        <v>Департамент соціальної політики Черкаської міської ради</v>
      </c>
      <c r="D4" s="808"/>
      <c r="E4" s="808"/>
      <c r="F4" s="808"/>
      <c r="G4" s="253" t="s">
        <v>97</v>
      </c>
    </row>
    <row r="5" spans="1:7" ht="12.75" customHeight="1">
      <c r="A5" s="265" t="s">
        <v>0</v>
      </c>
      <c r="B5" s="260" t="s">
        <v>177</v>
      </c>
      <c r="C5" s="811" t="s">
        <v>181</v>
      </c>
      <c r="D5" s="811"/>
      <c r="E5" s="811"/>
      <c r="F5" s="811"/>
      <c r="G5" s="253" t="s">
        <v>97</v>
      </c>
    </row>
    <row r="6" spans="1:7">
      <c r="A6" s="264"/>
      <c r="G6" s="253" t="s">
        <v>97</v>
      </c>
    </row>
    <row r="7" spans="1:7" ht="21.75" customHeight="1">
      <c r="A7" s="257" t="s">
        <v>180</v>
      </c>
      <c r="B7" s="266">
        <f>B4</f>
        <v>0</v>
      </c>
      <c r="C7" s="808" t="str">
        <f>'Запит 2-1,2,3,4'!B6</f>
        <v>Департамент соціальної політики Черкаської міської ради</v>
      </c>
      <c r="D7" s="808"/>
      <c r="E7" s="808"/>
      <c r="F7" s="808"/>
      <c r="G7" s="253" t="s">
        <v>97</v>
      </c>
    </row>
    <row r="8" spans="1:7" ht="12.75" customHeight="1">
      <c r="A8" s="265" t="s">
        <v>0</v>
      </c>
      <c r="B8" s="260" t="s">
        <v>177</v>
      </c>
      <c r="C8" s="811" t="s">
        <v>179</v>
      </c>
      <c r="D8" s="811"/>
      <c r="E8" s="811"/>
      <c r="F8" s="811"/>
      <c r="G8" s="253" t="s">
        <v>97</v>
      </c>
    </row>
    <row r="9" spans="1:7">
      <c r="A9" s="264"/>
      <c r="G9" s="253" t="s">
        <v>97</v>
      </c>
    </row>
    <row r="10" spans="1:7" ht="21.75" customHeight="1">
      <c r="A10" s="257" t="s">
        <v>178</v>
      </c>
      <c r="B10" s="266">
        <f>B4</f>
        <v>0</v>
      </c>
      <c r="C10" s="262" t="e">
        <f>'Паспорт-1'!C20</f>
        <v>#REF!</v>
      </c>
      <c r="D10" s="808" t="str">
        <f>'Запит 2-1,2,3,4'!B8</f>
        <v>0813210</v>
      </c>
      <c r="E10" s="808"/>
      <c r="F10" s="808"/>
      <c r="G10" s="253" t="s">
        <v>97</v>
      </c>
    </row>
    <row r="11" spans="1:7" ht="12.75" customHeight="1">
      <c r="A11" s="261" t="s">
        <v>0</v>
      </c>
      <c r="B11" s="260" t="s">
        <v>177</v>
      </c>
      <c r="C11" s="260" t="s">
        <v>176</v>
      </c>
      <c r="D11" s="812" t="s">
        <v>175</v>
      </c>
      <c r="E11" s="812"/>
      <c r="F11" s="812"/>
      <c r="G11" s="253" t="s">
        <v>97</v>
      </c>
    </row>
    <row r="12" spans="1:7">
      <c r="G12" s="253" t="s">
        <v>97</v>
      </c>
    </row>
    <row r="13" spans="1:7">
      <c r="A13" s="316" t="s">
        <v>25</v>
      </c>
      <c r="B13" s="315" t="s">
        <v>235</v>
      </c>
      <c r="G13" s="253" t="s">
        <v>97</v>
      </c>
    </row>
    <row r="14" spans="1:7">
      <c r="A14" s="889" t="s">
        <v>215</v>
      </c>
      <c r="B14" s="887" t="s">
        <v>236</v>
      </c>
      <c r="C14" s="884" t="s">
        <v>241</v>
      </c>
      <c r="D14" s="885"/>
      <c r="E14" s="885"/>
      <c r="F14" s="886"/>
      <c r="G14" s="253" t="s">
        <v>97</v>
      </c>
    </row>
    <row r="15" spans="1:7" ht="21">
      <c r="A15" s="890"/>
      <c r="B15" s="888"/>
      <c r="C15" s="312" t="s">
        <v>237</v>
      </c>
      <c r="D15" s="311" t="s">
        <v>238</v>
      </c>
      <c r="E15" s="311" t="s">
        <v>239</v>
      </c>
      <c r="F15" s="313" t="s">
        <v>240</v>
      </c>
      <c r="G15" s="253" t="s">
        <v>97</v>
      </c>
    </row>
    <row r="16" spans="1:7">
      <c r="A16" s="335" t="e">
        <f>'Паспорт-2'!A4</f>
        <v>#REF!</v>
      </c>
      <c r="B16" s="376" t="e">
        <f>'Паспорт-2'!B4</f>
        <v>#REF!</v>
      </c>
      <c r="C16" s="455"/>
      <c r="D16" s="451">
        <f>IF(C16&gt;=215,C16,0)</f>
        <v>0</v>
      </c>
      <c r="E16" s="456">
        <f>IF(AND(C16&gt;=190,C16&lt;215),C16,0)</f>
        <v>0</v>
      </c>
      <c r="F16" s="457">
        <f>IF(C16&lt;190,C16,0)</f>
        <v>0</v>
      </c>
      <c r="G16" s="253" t="str">
        <f>IF(C16&lt;&gt;0,"Для друку","")</f>
        <v/>
      </c>
    </row>
    <row r="17" spans="1:7">
      <c r="A17" s="374" t="e">
        <f>'Паспорт-2'!A5</f>
        <v>#REF!</v>
      </c>
      <c r="B17" s="375" t="e">
        <f>'Паспорт-2'!B5</f>
        <v>#REF!</v>
      </c>
      <c r="C17" s="452"/>
      <c r="D17" s="458">
        <f>IF(C17&gt;=215,C17,0)</f>
        <v>0</v>
      </c>
      <c r="E17" s="459">
        <f>IF(AND(C17&gt;=190,C17&lt;215),C17,0)</f>
        <v>0</v>
      </c>
      <c r="F17" s="462">
        <f>IF(C17&lt;190,C17,0)</f>
        <v>0</v>
      </c>
      <c r="G17" s="253" t="str">
        <f>IF(C17&lt;&gt;0,"Для друку","")</f>
        <v/>
      </c>
    </row>
    <row r="18" spans="1:7">
      <c r="A18" s="345" t="e">
        <f>'Паспорт-2'!A6</f>
        <v>#REF!</v>
      </c>
      <c r="B18" s="334" t="e">
        <f>'Паспорт-2'!B6</f>
        <v>#REF!</v>
      </c>
      <c r="C18" s="452"/>
      <c r="D18" s="458">
        <f t="shared" ref="D18:D64" si="0">IF(C18&gt;=215,C18,0)</f>
        <v>0</v>
      </c>
      <c r="E18" s="459">
        <f t="shared" ref="E18:E64" si="1">IF(AND(C18&gt;=190,C18&lt;215),C18,0)</f>
        <v>0</v>
      </c>
      <c r="F18" s="462">
        <f t="shared" ref="F18:F64" si="2">IF(C18&lt;190,C18,0)</f>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si="0"/>
        <v>0</v>
      </c>
      <c r="E22" s="456">
        <f t="shared" si="1"/>
        <v>0</v>
      </c>
      <c r="F22" s="457">
        <f t="shared" si="2"/>
        <v>0</v>
      </c>
      <c r="G22" s="253" t="str">
        <f t="shared" si="3"/>
        <v/>
      </c>
    </row>
    <row r="23" spans="1:7">
      <c r="A23" s="374" t="e">
        <f>'Паспорт-2'!A11</f>
        <v>#REF!</v>
      </c>
      <c r="B23" s="375" t="e">
        <f>'Паспорт-2'!B11</f>
        <v>#REF!</v>
      </c>
      <c r="C23" s="452"/>
      <c r="D23" s="458">
        <f t="shared" si="0"/>
        <v>0</v>
      </c>
      <c r="E23" s="459">
        <f t="shared" si="1"/>
        <v>0</v>
      </c>
      <c r="F23" s="462">
        <f t="shared" si="2"/>
        <v>0</v>
      </c>
      <c r="G23" s="253" t="str">
        <f t="shared" si="3"/>
        <v/>
      </c>
    </row>
    <row r="24" spans="1:7">
      <c r="A24" s="345" t="e">
        <f>'Паспорт-2'!A12</f>
        <v>#REF!</v>
      </c>
      <c r="B24" s="334" t="e">
        <f>'Паспорт-2'!B12</f>
        <v>#REF!</v>
      </c>
      <c r="C24" s="452"/>
      <c r="D24" s="458">
        <f t="shared" si="0"/>
        <v>0</v>
      </c>
      <c r="E24" s="459">
        <f t="shared" si="1"/>
        <v>0</v>
      </c>
      <c r="F24" s="462">
        <f t="shared" si="2"/>
        <v>0</v>
      </c>
      <c r="G24" s="253" t="str">
        <f t="shared" si="3"/>
        <v/>
      </c>
    </row>
    <row r="25" spans="1:7">
      <c r="A25" s="345" t="e">
        <f>'Паспорт-2'!A13</f>
        <v>#REF!</v>
      </c>
      <c r="B25" s="334" t="e">
        <f>'Паспорт-2'!B13</f>
        <v>#REF!</v>
      </c>
      <c r="C25" s="453"/>
      <c r="D25" s="458">
        <f t="shared" si="0"/>
        <v>0</v>
      </c>
      <c r="E25" s="459">
        <f t="shared" si="1"/>
        <v>0</v>
      </c>
      <c r="F25" s="462">
        <f t="shared" si="2"/>
        <v>0</v>
      </c>
      <c r="G25" s="253" t="str">
        <f t="shared" si="3"/>
        <v/>
      </c>
    </row>
    <row r="26" spans="1:7">
      <c r="A26" s="345" t="e">
        <f>'Паспорт-2'!A14</f>
        <v>#REF!</v>
      </c>
      <c r="B26" s="334" t="e">
        <f>'Паспорт-2'!B14</f>
        <v>#REF!</v>
      </c>
      <c r="C26" s="453"/>
      <c r="D26" s="458">
        <f t="shared" si="0"/>
        <v>0</v>
      </c>
      <c r="E26" s="459">
        <f t="shared" si="1"/>
        <v>0</v>
      </c>
      <c r="F26" s="462">
        <f t="shared" si="2"/>
        <v>0</v>
      </c>
      <c r="G26" s="253" t="str">
        <f t="shared" si="3"/>
        <v/>
      </c>
    </row>
    <row r="27" spans="1:7">
      <c r="A27" s="372" t="e">
        <f>'Паспорт-2'!A15</f>
        <v>#REF!</v>
      </c>
      <c r="B27" s="373" t="e">
        <f>'Паспорт-2'!B15</f>
        <v>#REF!</v>
      </c>
      <c r="C27" s="453"/>
      <c r="D27" s="458">
        <f t="shared" si="0"/>
        <v>0</v>
      </c>
      <c r="E27" s="459">
        <f t="shared" si="1"/>
        <v>0</v>
      </c>
      <c r="F27" s="462">
        <f t="shared" si="2"/>
        <v>0</v>
      </c>
      <c r="G27" s="253" t="str">
        <f t="shared" si="3"/>
        <v/>
      </c>
    </row>
    <row r="28" spans="1:7">
      <c r="A28" s="335" t="e">
        <f>'Паспорт-2'!A16</f>
        <v>#REF!</v>
      </c>
      <c r="B28" s="376" t="e">
        <f>'Паспорт-2'!B16</f>
        <v>#REF!</v>
      </c>
      <c r="C28" s="455"/>
      <c r="D28" s="451">
        <f t="shared" si="0"/>
        <v>0</v>
      </c>
      <c r="E28" s="456">
        <f t="shared" si="1"/>
        <v>0</v>
      </c>
      <c r="F28" s="457">
        <f t="shared" si="2"/>
        <v>0</v>
      </c>
      <c r="G28" s="253" t="str">
        <f t="shared" si="3"/>
        <v/>
      </c>
    </row>
    <row r="29" spans="1:7">
      <c r="A29" s="374" t="e">
        <f>'Паспорт-2'!A17</f>
        <v>#REF!</v>
      </c>
      <c r="B29" s="375" t="e">
        <f>'Паспорт-2'!B17</f>
        <v>#REF!</v>
      </c>
      <c r="C29" s="452"/>
      <c r="D29" s="458">
        <f t="shared" si="0"/>
        <v>0</v>
      </c>
      <c r="E29" s="459">
        <f t="shared" si="1"/>
        <v>0</v>
      </c>
      <c r="F29" s="462">
        <f t="shared" si="2"/>
        <v>0</v>
      </c>
      <c r="G29" s="253" t="str">
        <f t="shared" si="3"/>
        <v/>
      </c>
    </row>
    <row r="30" spans="1:7">
      <c r="A30" s="345" t="e">
        <f>'Паспорт-2'!A18</f>
        <v>#REF!</v>
      </c>
      <c r="B30" s="334" t="e">
        <f>'Паспорт-2'!B18</f>
        <v>#REF!</v>
      </c>
      <c r="C30" s="452"/>
      <c r="D30" s="458">
        <f t="shared" si="0"/>
        <v>0</v>
      </c>
      <c r="E30" s="459">
        <f t="shared" si="1"/>
        <v>0</v>
      </c>
      <c r="F30" s="462">
        <f t="shared" si="2"/>
        <v>0</v>
      </c>
      <c r="G30" s="253" t="str">
        <f t="shared" si="3"/>
        <v/>
      </c>
    </row>
    <row r="31" spans="1:7">
      <c r="A31" s="345" t="e">
        <f>'Паспорт-2'!A19</f>
        <v>#REF!</v>
      </c>
      <c r="B31" s="334" t="e">
        <f>'Паспорт-2'!B19</f>
        <v>#REF!</v>
      </c>
      <c r="C31" s="453"/>
      <c r="D31" s="458">
        <f t="shared" si="0"/>
        <v>0</v>
      </c>
      <c r="E31" s="459">
        <f t="shared" si="1"/>
        <v>0</v>
      </c>
      <c r="F31" s="462">
        <f t="shared" si="2"/>
        <v>0</v>
      </c>
      <c r="G31" s="253" t="str">
        <f t="shared" si="3"/>
        <v/>
      </c>
    </row>
    <row r="32" spans="1:7">
      <c r="A32" s="345" t="e">
        <f>'Паспорт-2'!A20</f>
        <v>#REF!</v>
      </c>
      <c r="B32" s="334" t="e">
        <f>'Паспорт-2'!B20</f>
        <v>#REF!</v>
      </c>
      <c r="C32" s="453"/>
      <c r="D32" s="458">
        <f t="shared" si="0"/>
        <v>0</v>
      </c>
      <c r="E32" s="459">
        <f t="shared" si="1"/>
        <v>0</v>
      </c>
      <c r="F32" s="462">
        <f t="shared" si="2"/>
        <v>0</v>
      </c>
      <c r="G32" s="253" t="str">
        <f t="shared" si="3"/>
        <v/>
      </c>
    </row>
    <row r="33" spans="1:7">
      <c r="A33" s="372" t="e">
        <f>'Паспорт-2'!A21</f>
        <v>#REF!</v>
      </c>
      <c r="B33" s="373" t="e">
        <f>'Паспорт-2'!B21</f>
        <v>#REF!</v>
      </c>
      <c r="C33" s="453"/>
      <c r="D33" s="458">
        <f t="shared" si="0"/>
        <v>0</v>
      </c>
      <c r="E33" s="459">
        <f t="shared" si="1"/>
        <v>0</v>
      </c>
      <c r="F33" s="462">
        <f t="shared" si="2"/>
        <v>0</v>
      </c>
      <c r="G33" s="253" t="str">
        <f t="shared" si="3"/>
        <v/>
      </c>
    </row>
    <row r="34" spans="1:7">
      <c r="A34" s="335" t="e">
        <f>'Паспорт-2'!A22</f>
        <v>#REF!</v>
      </c>
      <c r="B34" s="376" t="e">
        <f>'Паспорт-2'!B22</f>
        <v>#REF!</v>
      </c>
      <c r="C34" s="455"/>
      <c r="D34" s="451">
        <f t="shared" si="0"/>
        <v>0</v>
      </c>
      <c r="E34" s="456">
        <f t="shared" si="1"/>
        <v>0</v>
      </c>
      <c r="F34" s="457">
        <f t="shared" si="2"/>
        <v>0</v>
      </c>
      <c r="G34" s="253" t="str">
        <f t="shared" si="3"/>
        <v/>
      </c>
    </row>
    <row r="35" spans="1:7">
      <c r="A35" s="374" t="e">
        <f>'Паспорт-2'!A23</f>
        <v>#REF!</v>
      </c>
      <c r="B35" s="375" t="e">
        <f>'Паспорт-2'!B23</f>
        <v>#REF!</v>
      </c>
      <c r="C35" s="452"/>
      <c r="D35" s="458">
        <f t="shared" si="0"/>
        <v>0</v>
      </c>
      <c r="E35" s="459">
        <f t="shared" si="1"/>
        <v>0</v>
      </c>
      <c r="F35" s="462">
        <f t="shared" si="2"/>
        <v>0</v>
      </c>
      <c r="G35" s="253" t="str">
        <f t="shared" si="3"/>
        <v/>
      </c>
    </row>
    <row r="36" spans="1:7">
      <c r="A36" s="345" t="e">
        <f>'Паспорт-2'!A24</f>
        <v>#REF!</v>
      </c>
      <c r="B36" s="334" t="e">
        <f>'Паспорт-2'!B24</f>
        <v>#REF!</v>
      </c>
      <c r="C36" s="452"/>
      <c r="D36" s="458">
        <f t="shared" si="0"/>
        <v>0</v>
      </c>
      <c r="E36" s="459">
        <f t="shared" si="1"/>
        <v>0</v>
      </c>
      <c r="F36" s="462">
        <f t="shared" si="2"/>
        <v>0</v>
      </c>
      <c r="G36" s="253" t="str">
        <f t="shared" si="3"/>
        <v/>
      </c>
    </row>
    <row r="37" spans="1:7">
      <c r="A37" s="345" t="e">
        <f>'Паспорт-2'!A25</f>
        <v>#REF!</v>
      </c>
      <c r="B37" s="334" t="e">
        <f>'Паспорт-2'!B25</f>
        <v>#REF!</v>
      </c>
      <c r="C37" s="453"/>
      <c r="D37" s="458">
        <f t="shared" si="0"/>
        <v>0</v>
      </c>
      <c r="E37" s="459">
        <f t="shared" si="1"/>
        <v>0</v>
      </c>
      <c r="F37" s="462">
        <f t="shared" si="2"/>
        <v>0</v>
      </c>
      <c r="G37" s="253" t="str">
        <f t="shared" si="3"/>
        <v/>
      </c>
    </row>
    <row r="38" spans="1:7">
      <c r="A38" s="345" t="e">
        <f>'Паспорт-2'!A26</f>
        <v>#REF!</v>
      </c>
      <c r="B38" s="334" t="e">
        <f>'Паспорт-2'!B26</f>
        <v>#REF!</v>
      </c>
      <c r="C38" s="453"/>
      <c r="D38" s="458">
        <f t="shared" si="0"/>
        <v>0</v>
      </c>
      <c r="E38" s="459">
        <f t="shared" si="1"/>
        <v>0</v>
      </c>
      <c r="F38" s="462">
        <f t="shared" si="2"/>
        <v>0</v>
      </c>
      <c r="G38" s="253" t="str">
        <f t="shared" si="3"/>
        <v/>
      </c>
    </row>
    <row r="39" spans="1:7">
      <c r="A39" s="372" t="e">
        <f>'Паспорт-2'!A27</f>
        <v>#REF!</v>
      </c>
      <c r="B39" s="373" t="e">
        <f>'Паспорт-2'!B27</f>
        <v>#REF!</v>
      </c>
      <c r="C39" s="453"/>
      <c r="D39" s="458">
        <f t="shared" si="0"/>
        <v>0</v>
      </c>
      <c r="E39" s="459">
        <f t="shared" si="1"/>
        <v>0</v>
      </c>
      <c r="F39" s="462">
        <f t="shared" si="2"/>
        <v>0</v>
      </c>
      <c r="G39" s="253" t="str">
        <f t="shared" si="3"/>
        <v/>
      </c>
    </row>
    <row r="40" spans="1:7">
      <c r="A40" s="335" t="e">
        <f>'Паспорт-2'!A28</f>
        <v>#REF!</v>
      </c>
      <c r="B40" s="376" t="e">
        <f>'Паспорт-2'!B28</f>
        <v>#REF!</v>
      </c>
      <c r="C40" s="455"/>
      <c r="D40" s="451">
        <f t="shared" si="0"/>
        <v>0</v>
      </c>
      <c r="E40" s="456">
        <f t="shared" si="1"/>
        <v>0</v>
      </c>
      <c r="F40" s="457">
        <f t="shared" si="2"/>
        <v>0</v>
      </c>
      <c r="G40" s="253" t="str">
        <f t="shared" si="3"/>
        <v/>
      </c>
    </row>
    <row r="41" spans="1:7">
      <c r="A41" s="374" t="e">
        <f>'Паспорт-2'!A29</f>
        <v>#REF!</v>
      </c>
      <c r="B41" s="375" t="e">
        <f>'Паспорт-2'!B29</f>
        <v>#REF!</v>
      </c>
      <c r="C41" s="452"/>
      <c r="D41" s="458">
        <f t="shared" si="0"/>
        <v>0</v>
      </c>
      <c r="E41" s="459">
        <f t="shared" si="1"/>
        <v>0</v>
      </c>
      <c r="F41" s="462">
        <f t="shared" si="2"/>
        <v>0</v>
      </c>
      <c r="G41" s="253" t="str">
        <f t="shared" si="3"/>
        <v/>
      </c>
    </row>
    <row r="42" spans="1:7">
      <c r="A42" s="345" t="e">
        <f>'Паспорт-2'!A30</f>
        <v>#REF!</v>
      </c>
      <c r="B42" s="334" t="e">
        <f>'Паспорт-2'!B30</f>
        <v>#REF!</v>
      </c>
      <c r="C42" s="452"/>
      <c r="D42" s="458">
        <f t="shared" si="0"/>
        <v>0</v>
      </c>
      <c r="E42" s="459">
        <f t="shared" si="1"/>
        <v>0</v>
      </c>
      <c r="F42" s="462">
        <f t="shared" si="2"/>
        <v>0</v>
      </c>
      <c r="G42" s="253" t="str">
        <f t="shared" si="3"/>
        <v/>
      </c>
    </row>
    <row r="43" spans="1:7">
      <c r="A43" s="345" t="e">
        <f>'Паспорт-2'!A31</f>
        <v>#REF!</v>
      </c>
      <c r="B43" s="334" t="e">
        <f>'Паспорт-2'!B31</f>
        <v>#REF!</v>
      </c>
      <c r="C43" s="453"/>
      <c r="D43" s="458">
        <f t="shared" si="0"/>
        <v>0</v>
      </c>
      <c r="E43" s="459">
        <f t="shared" si="1"/>
        <v>0</v>
      </c>
      <c r="F43" s="462">
        <f t="shared" si="2"/>
        <v>0</v>
      </c>
      <c r="G43" s="253" t="str">
        <f t="shared" si="3"/>
        <v/>
      </c>
    </row>
    <row r="44" spans="1:7">
      <c r="A44" s="345" t="e">
        <f>'Паспорт-2'!A32</f>
        <v>#REF!</v>
      </c>
      <c r="B44" s="334" t="e">
        <f>'Паспорт-2'!B32</f>
        <v>#REF!</v>
      </c>
      <c r="C44" s="453"/>
      <c r="D44" s="458">
        <f t="shared" si="0"/>
        <v>0</v>
      </c>
      <c r="E44" s="459">
        <f t="shared" si="1"/>
        <v>0</v>
      </c>
      <c r="F44" s="462">
        <f t="shared" si="2"/>
        <v>0</v>
      </c>
      <c r="G44" s="253" t="str">
        <f t="shared" si="3"/>
        <v/>
      </c>
    </row>
    <row r="45" spans="1:7">
      <c r="A45" s="372" t="e">
        <f>'Паспорт-2'!A33</f>
        <v>#REF!</v>
      </c>
      <c r="B45" s="373" t="e">
        <f>'Паспорт-2'!B33</f>
        <v>#REF!</v>
      </c>
      <c r="C45" s="453"/>
      <c r="D45" s="458">
        <f t="shared" si="0"/>
        <v>0</v>
      </c>
      <c r="E45" s="459">
        <f t="shared" si="1"/>
        <v>0</v>
      </c>
      <c r="F45" s="462">
        <f t="shared" si="2"/>
        <v>0</v>
      </c>
      <c r="G45" s="253" t="str">
        <f t="shared" si="3"/>
        <v/>
      </c>
    </row>
    <row r="46" spans="1:7">
      <c r="A46" s="335" t="e">
        <f>'Паспорт-2'!A34</f>
        <v>#REF!</v>
      </c>
      <c r="B46" s="376" t="e">
        <f>'Паспорт-2'!B34</f>
        <v>#REF!</v>
      </c>
      <c r="C46" s="455"/>
      <c r="D46" s="451">
        <f t="shared" si="0"/>
        <v>0</v>
      </c>
      <c r="E46" s="456">
        <f t="shared" si="1"/>
        <v>0</v>
      </c>
      <c r="F46" s="457">
        <f t="shared" si="2"/>
        <v>0</v>
      </c>
      <c r="G46" s="253" t="str">
        <f t="shared" si="3"/>
        <v/>
      </c>
    </row>
    <row r="47" spans="1:7">
      <c r="A47" s="374" t="e">
        <f>'Паспорт-2'!A35</f>
        <v>#REF!</v>
      </c>
      <c r="B47" s="375" t="e">
        <f>'Паспорт-2'!B35</f>
        <v>#REF!</v>
      </c>
      <c r="C47" s="452"/>
      <c r="D47" s="458">
        <f t="shared" si="0"/>
        <v>0</v>
      </c>
      <c r="E47" s="459">
        <f t="shared" si="1"/>
        <v>0</v>
      </c>
      <c r="F47" s="462">
        <f t="shared" si="2"/>
        <v>0</v>
      </c>
      <c r="G47" s="253" t="str">
        <f t="shared" si="3"/>
        <v/>
      </c>
    </row>
    <row r="48" spans="1:7">
      <c r="A48" s="345" t="e">
        <f>'Паспорт-2'!A36</f>
        <v>#REF!</v>
      </c>
      <c r="B48" s="334" t="e">
        <f>'Паспорт-2'!B36</f>
        <v>#REF!</v>
      </c>
      <c r="C48" s="452"/>
      <c r="D48" s="458">
        <f t="shared" si="0"/>
        <v>0</v>
      </c>
      <c r="E48" s="459">
        <f t="shared" si="1"/>
        <v>0</v>
      </c>
      <c r="F48" s="462">
        <f t="shared" si="2"/>
        <v>0</v>
      </c>
      <c r="G48" s="253" t="str">
        <f t="shared" si="3"/>
        <v/>
      </c>
    </row>
    <row r="49" spans="1:7">
      <c r="A49" s="345" t="e">
        <f>'Паспорт-2'!A37</f>
        <v>#REF!</v>
      </c>
      <c r="B49" s="334" t="e">
        <f>'Паспорт-2'!B37</f>
        <v>#REF!</v>
      </c>
      <c r="C49" s="453"/>
      <c r="D49" s="458">
        <f t="shared" si="0"/>
        <v>0</v>
      </c>
      <c r="E49" s="459">
        <f t="shared" si="1"/>
        <v>0</v>
      </c>
      <c r="F49" s="462">
        <f t="shared" si="2"/>
        <v>0</v>
      </c>
      <c r="G49" s="253" t="str">
        <f t="shared" si="3"/>
        <v/>
      </c>
    </row>
    <row r="50" spans="1:7">
      <c r="A50" s="345" t="e">
        <f>'Паспорт-2'!A38</f>
        <v>#REF!</v>
      </c>
      <c r="B50" s="334" t="e">
        <f>'Паспорт-2'!B38</f>
        <v>#REF!</v>
      </c>
      <c r="C50" s="453"/>
      <c r="D50" s="458">
        <f t="shared" si="0"/>
        <v>0</v>
      </c>
      <c r="E50" s="459">
        <f t="shared" si="1"/>
        <v>0</v>
      </c>
      <c r="F50" s="462">
        <f t="shared" si="2"/>
        <v>0</v>
      </c>
      <c r="G50" s="253" t="str">
        <f t="shared" si="3"/>
        <v/>
      </c>
    </row>
    <row r="51" spans="1:7">
      <c r="A51" s="372" t="e">
        <f>'Паспорт-2'!A39</f>
        <v>#REF!</v>
      </c>
      <c r="B51" s="373" t="e">
        <f>'Паспорт-2'!B39</f>
        <v>#REF!</v>
      </c>
      <c r="C51" s="453"/>
      <c r="D51" s="458">
        <f t="shared" si="0"/>
        <v>0</v>
      </c>
      <c r="E51" s="459">
        <f t="shared" si="1"/>
        <v>0</v>
      </c>
      <c r="F51" s="462">
        <f t="shared" si="2"/>
        <v>0</v>
      </c>
      <c r="G51" s="253" t="str">
        <f t="shared" si="3"/>
        <v/>
      </c>
    </row>
    <row r="52" spans="1:7">
      <c r="A52" s="335" t="e">
        <f>'Паспорт-2'!A40</f>
        <v>#REF!</v>
      </c>
      <c r="B52" s="376" t="e">
        <f>'Паспорт-2'!B40</f>
        <v>#REF!</v>
      </c>
      <c r="C52" s="455"/>
      <c r="D52" s="451">
        <f t="shared" si="0"/>
        <v>0</v>
      </c>
      <c r="E52" s="456">
        <f t="shared" si="1"/>
        <v>0</v>
      </c>
      <c r="F52" s="457">
        <f t="shared" si="2"/>
        <v>0</v>
      </c>
      <c r="G52" s="253" t="str">
        <f t="shared" si="3"/>
        <v/>
      </c>
    </row>
    <row r="53" spans="1:7">
      <c r="A53" s="374" t="e">
        <f>'Паспорт-2'!A41</f>
        <v>#REF!</v>
      </c>
      <c r="B53" s="375" t="e">
        <f>'Паспорт-2'!B41</f>
        <v>#REF!</v>
      </c>
      <c r="C53" s="452"/>
      <c r="D53" s="458">
        <f t="shared" si="0"/>
        <v>0</v>
      </c>
      <c r="E53" s="459">
        <f t="shared" si="1"/>
        <v>0</v>
      </c>
      <c r="F53" s="462">
        <f t="shared" si="2"/>
        <v>0</v>
      </c>
      <c r="G53" s="253" t="str">
        <f t="shared" si="3"/>
        <v/>
      </c>
    </row>
    <row r="54" spans="1:7">
      <c r="A54" s="345" t="e">
        <f>'Паспорт-2'!A42</f>
        <v>#REF!</v>
      </c>
      <c r="B54" s="334" t="e">
        <f>'Паспорт-2'!B42</f>
        <v>#REF!</v>
      </c>
      <c r="C54" s="452"/>
      <c r="D54" s="458">
        <f t="shared" si="0"/>
        <v>0</v>
      </c>
      <c r="E54" s="459">
        <f t="shared" si="1"/>
        <v>0</v>
      </c>
      <c r="F54" s="462">
        <f t="shared" si="2"/>
        <v>0</v>
      </c>
      <c r="G54" s="253" t="str">
        <f t="shared" si="3"/>
        <v/>
      </c>
    </row>
    <row r="55" spans="1:7">
      <c r="A55" s="345" t="e">
        <f>'Паспорт-2'!A43</f>
        <v>#REF!</v>
      </c>
      <c r="B55" s="334" t="e">
        <f>'Паспорт-2'!B43</f>
        <v>#REF!</v>
      </c>
      <c r="C55" s="453"/>
      <c r="D55" s="458">
        <f t="shared" si="0"/>
        <v>0</v>
      </c>
      <c r="E55" s="459">
        <f t="shared" si="1"/>
        <v>0</v>
      </c>
      <c r="F55" s="462">
        <f t="shared" si="2"/>
        <v>0</v>
      </c>
      <c r="G55" s="253" t="str">
        <f t="shared" si="3"/>
        <v/>
      </c>
    </row>
    <row r="56" spans="1:7">
      <c r="A56" s="345" t="e">
        <f>'Паспорт-2'!A44</f>
        <v>#REF!</v>
      </c>
      <c r="B56" s="334" t="e">
        <f>'Паспорт-2'!B44</f>
        <v>#REF!</v>
      </c>
      <c r="C56" s="453"/>
      <c r="D56" s="458">
        <f t="shared" si="0"/>
        <v>0</v>
      </c>
      <c r="E56" s="459">
        <f t="shared" si="1"/>
        <v>0</v>
      </c>
      <c r="F56" s="462">
        <f t="shared" si="2"/>
        <v>0</v>
      </c>
      <c r="G56" s="253" t="str">
        <f t="shared" si="3"/>
        <v/>
      </c>
    </row>
    <row r="57" spans="1:7">
      <c r="A57" s="372" t="e">
        <f>'Паспорт-2'!A45</f>
        <v>#REF!</v>
      </c>
      <c r="B57" s="373" t="e">
        <f>'Паспорт-2'!B45</f>
        <v>#REF!</v>
      </c>
      <c r="C57" s="454"/>
      <c r="D57" s="460">
        <f t="shared" si="0"/>
        <v>0</v>
      </c>
      <c r="E57" s="461">
        <f t="shared" si="1"/>
        <v>0</v>
      </c>
      <c r="F57" s="463">
        <f t="shared" si="2"/>
        <v>0</v>
      </c>
      <c r="G57" s="253" t="str">
        <f t="shared" si="3"/>
        <v/>
      </c>
    </row>
    <row r="58" spans="1:7">
      <c r="A58" s="335" t="e">
        <f>'Паспорт-2'!A46</f>
        <v>#REF!</v>
      </c>
      <c r="B58" s="376" t="e">
        <f>'Паспорт-2'!B46</f>
        <v>#REF!</v>
      </c>
      <c r="C58" s="455"/>
      <c r="D58" s="451">
        <f t="shared" si="0"/>
        <v>0</v>
      </c>
      <c r="E58" s="456">
        <f t="shared" si="1"/>
        <v>0</v>
      </c>
      <c r="F58" s="457">
        <f t="shared" si="2"/>
        <v>0</v>
      </c>
      <c r="G58" s="253" t="str">
        <f t="shared" si="3"/>
        <v/>
      </c>
    </row>
    <row r="59" spans="1:7">
      <c r="A59" s="374" t="e">
        <f>'Паспорт-2'!A47</f>
        <v>#REF!</v>
      </c>
      <c r="B59" s="375" t="e">
        <f>'Паспорт-2'!B47</f>
        <v>#REF!</v>
      </c>
      <c r="C59" s="452"/>
      <c r="D59" s="458">
        <f t="shared" si="0"/>
        <v>0</v>
      </c>
      <c r="E59" s="459">
        <f t="shared" si="1"/>
        <v>0</v>
      </c>
      <c r="F59" s="462">
        <f t="shared" si="2"/>
        <v>0</v>
      </c>
      <c r="G59" s="253" t="str">
        <f t="shared" si="3"/>
        <v/>
      </c>
    </row>
    <row r="60" spans="1:7">
      <c r="A60" s="345" t="e">
        <f>'Паспорт-2'!A48</f>
        <v>#REF!</v>
      </c>
      <c r="B60" s="334" t="e">
        <f>'Паспорт-2'!B48</f>
        <v>#REF!</v>
      </c>
      <c r="C60" s="452"/>
      <c r="D60" s="458">
        <f t="shared" si="0"/>
        <v>0</v>
      </c>
      <c r="E60" s="459">
        <f t="shared" si="1"/>
        <v>0</v>
      </c>
      <c r="F60" s="462">
        <f t="shared" si="2"/>
        <v>0</v>
      </c>
      <c r="G60" s="253" t="str">
        <f t="shared" si="3"/>
        <v/>
      </c>
    </row>
    <row r="61" spans="1:7">
      <c r="A61" s="345" t="e">
        <f>'Паспорт-2'!A49</f>
        <v>#REF!</v>
      </c>
      <c r="B61" s="334" t="e">
        <f>'Паспорт-2'!B49</f>
        <v>#REF!</v>
      </c>
      <c r="C61" s="453"/>
      <c r="D61" s="458">
        <f t="shared" si="0"/>
        <v>0</v>
      </c>
      <c r="E61" s="459">
        <f t="shared" si="1"/>
        <v>0</v>
      </c>
      <c r="F61" s="462">
        <f t="shared" si="2"/>
        <v>0</v>
      </c>
      <c r="G61" s="253" t="str">
        <f t="shared" si="3"/>
        <v/>
      </c>
    </row>
    <row r="62" spans="1:7" ht="38.25">
      <c r="A62" s="345">
        <f>'Паспорт-2'!A50</f>
        <v>1</v>
      </c>
      <c r="B62" s="334" t="str">
        <f>'Паспорт-2'!B50</f>
        <v>Здійснення департаментом соціальної політики Черкаської міської ради наданих законодавством повноважень у сфері соціального захисту населення</v>
      </c>
      <c r="C62" s="453"/>
      <c r="D62" s="458">
        <f t="shared" si="0"/>
        <v>0</v>
      </c>
      <c r="E62" s="459">
        <f t="shared" si="1"/>
        <v>0</v>
      </c>
      <c r="F62" s="462">
        <f t="shared" si="2"/>
        <v>0</v>
      </c>
      <c r="G62" s="253" t="str">
        <f t="shared" si="3"/>
        <v/>
      </c>
    </row>
    <row r="63" spans="1:7">
      <c r="A63" s="372" t="str">
        <f>'Паспорт-2'!A51</f>
        <v/>
      </c>
      <c r="B63" s="373">
        <f>'Паспорт-2'!B51</f>
        <v>0</v>
      </c>
      <c r="C63" s="453"/>
      <c r="D63" s="458">
        <f t="shared" si="0"/>
        <v>0</v>
      </c>
      <c r="E63" s="459">
        <f t="shared" si="1"/>
        <v>0</v>
      </c>
      <c r="F63" s="462">
        <f t="shared" si="2"/>
        <v>0</v>
      </c>
      <c r="G63" s="253" t="str">
        <f t="shared" si="3"/>
        <v/>
      </c>
    </row>
    <row r="64" spans="1:7">
      <c r="A64" s="874" t="str">
        <f>IF('Запит  2-7'!A9&lt;&gt;0,'Запит  2-7'!A9,"")</f>
        <v xml:space="preserve">УСЬОГО </v>
      </c>
      <c r="B64" s="876"/>
      <c r="C64" s="455"/>
      <c r="D64" s="451">
        <f t="shared" si="0"/>
        <v>0</v>
      </c>
      <c r="E64" s="456">
        <f t="shared" si="1"/>
        <v>0</v>
      </c>
      <c r="F64" s="457">
        <f t="shared" si="2"/>
        <v>0</v>
      </c>
      <c r="G64" s="253" t="s">
        <v>97</v>
      </c>
    </row>
    <row r="66" spans="1:7" ht="15.75">
      <c r="A66" s="316" t="s">
        <v>207</v>
      </c>
      <c r="B66" s="315" t="s">
        <v>242</v>
      </c>
      <c r="G66" s="253" t="s">
        <v>97</v>
      </c>
    </row>
    <row r="67" spans="1:7" ht="26.25" customHeight="1">
      <c r="A67" s="464" t="s">
        <v>215</v>
      </c>
      <c r="B67" s="465" t="s">
        <v>244</v>
      </c>
      <c r="C67" s="915" t="s">
        <v>243</v>
      </c>
      <c r="D67" s="916"/>
      <c r="E67" s="916"/>
      <c r="F67" s="917"/>
      <c r="G67" s="253" t="s">
        <v>97</v>
      </c>
    </row>
    <row r="68" spans="1:7" ht="15" customHeight="1">
      <c r="A68" s="335" t="str">
        <f>'Паспорт-2'!A57</f>
        <v/>
      </c>
      <c r="B68" s="376" t="e">
        <f>B16</f>
        <v>#REF!</v>
      </c>
      <c r="C68" s="912"/>
      <c r="D68" s="913"/>
      <c r="E68" s="913"/>
      <c r="F68" s="914"/>
      <c r="G68" s="253" t="e">
        <f>IF(B68&lt;&gt;"","Для друку","")</f>
        <v>#REF!</v>
      </c>
    </row>
    <row r="69" spans="1:7">
      <c r="A69" s="374" t="str">
        <f>'Паспорт-2'!A58</f>
        <v/>
      </c>
      <c r="B69" s="375" t="e">
        <f>IF(C17&lt;190,B17,"")</f>
        <v>#REF!</v>
      </c>
      <c r="C69" s="912"/>
      <c r="D69" s="913"/>
      <c r="E69" s="913"/>
      <c r="F69" s="914"/>
      <c r="G69" s="253" t="e">
        <f t="shared" ref="G69:G115" si="4">IF(B69&lt;&gt;"","Для друку","")</f>
        <v>#REF!</v>
      </c>
    </row>
    <row r="70" spans="1:7">
      <c r="A70" s="345" t="str">
        <f>'Паспорт-2'!A59</f>
        <v/>
      </c>
      <c r="B70" s="334" t="e">
        <f t="shared" ref="B70:B115" si="5">IF(C18&lt;190,B18,"")</f>
        <v>#REF!</v>
      </c>
      <c r="C70" s="906"/>
      <c r="D70" s="907"/>
      <c r="E70" s="907"/>
      <c r="F70" s="908"/>
      <c r="G70" s="253" t="e">
        <f t="shared" si="4"/>
        <v>#REF!</v>
      </c>
    </row>
    <row r="71" spans="1:7">
      <c r="A71" s="345" t="str">
        <f>'Паспорт-2'!A60</f>
        <v/>
      </c>
      <c r="B71" s="334" t="e">
        <f t="shared" si="5"/>
        <v>#REF!</v>
      </c>
      <c r="C71" s="906"/>
      <c r="D71" s="907"/>
      <c r="E71" s="907"/>
      <c r="F71" s="908"/>
      <c r="G71" s="253" t="e">
        <f t="shared" si="4"/>
        <v>#REF!</v>
      </c>
    </row>
    <row r="72" spans="1:7">
      <c r="A72" s="345" t="str">
        <f>'Паспорт-2'!A61</f>
        <v/>
      </c>
      <c r="B72" s="334" t="e">
        <f t="shared" si="5"/>
        <v>#REF!</v>
      </c>
      <c r="C72" s="906"/>
      <c r="D72" s="907"/>
      <c r="E72" s="907"/>
      <c r="F72" s="908"/>
      <c r="G72" s="253" t="e">
        <f t="shared" si="4"/>
        <v>#REF!</v>
      </c>
    </row>
    <row r="73" spans="1:7">
      <c r="A73" s="372" t="str">
        <f>'Паспорт-2'!A62</f>
        <v/>
      </c>
      <c r="B73" s="373" t="e">
        <f t="shared" si="5"/>
        <v>#REF!</v>
      </c>
      <c r="C73" s="909"/>
      <c r="D73" s="910"/>
      <c r="E73" s="910"/>
      <c r="F73" s="911"/>
      <c r="G73" s="253" t="e">
        <f t="shared" si="4"/>
        <v>#REF!</v>
      </c>
    </row>
    <row r="74" spans="1:7">
      <c r="A74" s="335" t="str">
        <f>'Паспорт-2'!A63</f>
        <v/>
      </c>
      <c r="B74" s="376" t="e">
        <f>B22</f>
        <v>#REF!</v>
      </c>
      <c r="C74" s="912"/>
      <c r="D74" s="913"/>
      <c r="E74" s="913"/>
      <c r="F74" s="914"/>
      <c r="G74" s="253" t="e">
        <f t="shared" si="4"/>
        <v>#REF!</v>
      </c>
    </row>
    <row r="75" spans="1:7">
      <c r="A75" s="374" t="str">
        <f>'Паспорт-2'!A64</f>
        <v/>
      </c>
      <c r="B75" s="375" t="e">
        <f>IF(C23&lt;190,B23,"")</f>
        <v>#REF!</v>
      </c>
      <c r="C75" s="912"/>
      <c r="D75" s="913"/>
      <c r="E75" s="913"/>
      <c r="F75" s="914"/>
      <c r="G75" s="253" t="e">
        <f t="shared" si="4"/>
        <v>#REF!</v>
      </c>
    </row>
    <row r="76" spans="1:7">
      <c r="A76" s="345" t="str">
        <f>'Паспорт-2'!A65</f>
        <v/>
      </c>
      <c r="B76" s="334" t="e">
        <f t="shared" si="5"/>
        <v>#REF!</v>
      </c>
      <c r="C76" s="906"/>
      <c r="D76" s="907"/>
      <c r="E76" s="907"/>
      <c r="F76" s="908"/>
      <c r="G76" s="253" t="e">
        <f t="shared" si="4"/>
        <v>#REF!</v>
      </c>
    </row>
    <row r="77" spans="1:7">
      <c r="A77" s="345" t="str">
        <f>'Паспорт-2'!A66</f>
        <v/>
      </c>
      <c r="B77" s="334" t="e">
        <f t="shared" si="5"/>
        <v>#REF!</v>
      </c>
      <c r="C77" s="906"/>
      <c r="D77" s="907"/>
      <c r="E77" s="907"/>
      <c r="F77" s="908"/>
      <c r="G77" s="253" t="e">
        <f t="shared" si="4"/>
        <v>#REF!</v>
      </c>
    </row>
    <row r="78" spans="1:7">
      <c r="A78" s="345" t="str">
        <f>'Паспорт-2'!A67</f>
        <v/>
      </c>
      <c r="B78" s="334" t="e">
        <f t="shared" si="5"/>
        <v>#REF!</v>
      </c>
      <c r="C78" s="906"/>
      <c r="D78" s="907"/>
      <c r="E78" s="907"/>
      <c r="F78" s="908"/>
      <c r="G78" s="253" t="e">
        <f t="shared" si="4"/>
        <v>#REF!</v>
      </c>
    </row>
    <row r="79" spans="1:7">
      <c r="A79" s="372" t="str">
        <f>'Паспорт-2'!A68</f>
        <v/>
      </c>
      <c r="B79" s="373" t="e">
        <f t="shared" si="5"/>
        <v>#REF!</v>
      </c>
      <c r="C79" s="909"/>
      <c r="D79" s="910"/>
      <c r="E79" s="910"/>
      <c r="F79" s="911"/>
      <c r="G79" s="253" t="e">
        <f t="shared" si="4"/>
        <v>#REF!</v>
      </c>
    </row>
    <row r="80" spans="1:7">
      <c r="A80" s="335" t="str">
        <f>'Паспорт-2'!A69</f>
        <v/>
      </c>
      <c r="B80" s="376" t="e">
        <f>B28</f>
        <v>#REF!</v>
      </c>
      <c r="C80" s="912"/>
      <c r="D80" s="913"/>
      <c r="E80" s="913"/>
      <c r="F80" s="914"/>
      <c r="G80" s="253" t="e">
        <f t="shared" si="4"/>
        <v>#REF!</v>
      </c>
    </row>
    <row r="81" spans="1:7">
      <c r="A81" s="374" t="str">
        <f>'Паспорт-2'!A70</f>
        <v/>
      </c>
      <c r="B81" s="375" t="e">
        <f>IF(C29&lt;190,B29,"")</f>
        <v>#REF!</v>
      </c>
      <c r="C81" s="912"/>
      <c r="D81" s="913"/>
      <c r="E81" s="913"/>
      <c r="F81" s="914"/>
      <c r="G81" s="253" t="e">
        <f t="shared" si="4"/>
        <v>#REF!</v>
      </c>
    </row>
    <row r="82" spans="1:7">
      <c r="A82" s="345" t="str">
        <f>'Паспорт-2'!A71</f>
        <v/>
      </c>
      <c r="B82" s="334" t="e">
        <f t="shared" si="5"/>
        <v>#REF!</v>
      </c>
      <c r="C82" s="906"/>
      <c r="D82" s="907"/>
      <c r="E82" s="907"/>
      <c r="F82" s="908"/>
      <c r="G82" s="253" t="e">
        <f t="shared" si="4"/>
        <v>#REF!</v>
      </c>
    </row>
    <row r="83" spans="1:7">
      <c r="A83" s="345" t="str">
        <f>'Паспорт-2'!A72</f>
        <v/>
      </c>
      <c r="B83" s="334" t="e">
        <f t="shared" si="5"/>
        <v>#REF!</v>
      </c>
      <c r="C83" s="906"/>
      <c r="D83" s="907"/>
      <c r="E83" s="907"/>
      <c r="F83" s="908"/>
      <c r="G83" s="253" t="e">
        <f t="shared" si="4"/>
        <v>#REF!</v>
      </c>
    </row>
    <row r="84" spans="1:7">
      <c r="A84" s="345" t="str">
        <f>'Паспорт-2'!A73</f>
        <v/>
      </c>
      <c r="B84" s="334" t="e">
        <f t="shared" si="5"/>
        <v>#REF!</v>
      </c>
      <c r="C84" s="906"/>
      <c r="D84" s="907"/>
      <c r="E84" s="907"/>
      <c r="F84" s="908"/>
      <c r="G84" s="253" t="e">
        <f t="shared" si="4"/>
        <v>#REF!</v>
      </c>
    </row>
    <row r="85" spans="1:7">
      <c r="A85" s="372" t="str">
        <f>'Паспорт-2'!A74</f>
        <v/>
      </c>
      <c r="B85" s="373" t="e">
        <f t="shared" si="5"/>
        <v>#REF!</v>
      </c>
      <c r="C85" s="909"/>
      <c r="D85" s="910"/>
      <c r="E85" s="910"/>
      <c r="F85" s="911"/>
      <c r="G85" s="253" t="e">
        <f t="shared" si="4"/>
        <v>#REF!</v>
      </c>
    </row>
    <row r="86" spans="1:7">
      <c r="A86" s="335" t="str">
        <f>'Паспорт-2'!A75</f>
        <v/>
      </c>
      <c r="B86" s="376" t="e">
        <f>B34</f>
        <v>#REF!</v>
      </c>
      <c r="C86" s="912"/>
      <c r="D86" s="913"/>
      <c r="E86" s="913"/>
      <c r="F86" s="914"/>
      <c r="G86" s="253" t="e">
        <f t="shared" si="4"/>
        <v>#REF!</v>
      </c>
    </row>
    <row r="87" spans="1:7">
      <c r="A87" s="374" t="str">
        <f>'Паспорт-2'!A76</f>
        <v/>
      </c>
      <c r="B87" s="375" t="e">
        <f>IF(C35&lt;190,B35,"")</f>
        <v>#REF!</v>
      </c>
      <c r="C87" s="912"/>
      <c r="D87" s="913"/>
      <c r="E87" s="913"/>
      <c r="F87" s="914"/>
      <c r="G87" s="253" t="e">
        <f t="shared" si="4"/>
        <v>#REF!</v>
      </c>
    </row>
    <row r="88" spans="1:7">
      <c r="A88" s="345" t="str">
        <f>'Паспорт-2'!A77</f>
        <v/>
      </c>
      <c r="B88" s="334" t="e">
        <f t="shared" si="5"/>
        <v>#REF!</v>
      </c>
      <c r="C88" s="906"/>
      <c r="D88" s="907"/>
      <c r="E88" s="907"/>
      <c r="F88" s="908"/>
      <c r="G88" s="253" t="e">
        <f t="shared" si="4"/>
        <v>#REF!</v>
      </c>
    </row>
    <row r="89" spans="1:7">
      <c r="A89" s="345" t="str">
        <f>'Паспорт-2'!A78</f>
        <v/>
      </c>
      <c r="B89" s="334" t="e">
        <f t="shared" si="5"/>
        <v>#REF!</v>
      </c>
      <c r="C89" s="906"/>
      <c r="D89" s="907"/>
      <c r="E89" s="907"/>
      <c r="F89" s="908"/>
      <c r="G89" s="253" t="e">
        <f t="shared" si="4"/>
        <v>#REF!</v>
      </c>
    </row>
    <row r="90" spans="1:7">
      <c r="A90" s="345" t="str">
        <f>'Паспорт-2'!A79</f>
        <v/>
      </c>
      <c r="B90" s="334" t="e">
        <f t="shared" si="5"/>
        <v>#REF!</v>
      </c>
      <c r="C90" s="906"/>
      <c r="D90" s="907"/>
      <c r="E90" s="907"/>
      <c r="F90" s="908"/>
      <c r="G90" s="253" t="e">
        <f t="shared" si="4"/>
        <v>#REF!</v>
      </c>
    </row>
    <row r="91" spans="1:7">
      <c r="A91" s="372" t="str">
        <f>'Паспорт-2'!A80</f>
        <v/>
      </c>
      <c r="B91" s="373" t="e">
        <f t="shared" si="5"/>
        <v>#REF!</v>
      </c>
      <c r="C91" s="909"/>
      <c r="D91" s="910"/>
      <c r="E91" s="910"/>
      <c r="F91" s="911"/>
      <c r="G91" s="253" t="e">
        <f t="shared" si="4"/>
        <v>#REF!</v>
      </c>
    </row>
    <row r="92" spans="1:7">
      <c r="A92" s="335" t="str">
        <f>'Паспорт-2'!A81</f>
        <v/>
      </c>
      <c r="B92" s="376" t="e">
        <f>B40</f>
        <v>#REF!</v>
      </c>
      <c r="C92" s="912"/>
      <c r="D92" s="913"/>
      <c r="E92" s="913"/>
      <c r="F92" s="914"/>
      <c r="G92" s="253" t="e">
        <f t="shared" si="4"/>
        <v>#REF!</v>
      </c>
    </row>
    <row r="93" spans="1:7">
      <c r="A93" s="374" t="str">
        <f>'Паспорт-2'!A82</f>
        <v/>
      </c>
      <c r="B93" s="375" t="e">
        <f>IF(C41&lt;190,B41,"")</f>
        <v>#REF!</v>
      </c>
      <c r="C93" s="912"/>
      <c r="D93" s="913"/>
      <c r="E93" s="913"/>
      <c r="F93" s="914"/>
      <c r="G93" s="253" t="e">
        <f t="shared" si="4"/>
        <v>#REF!</v>
      </c>
    </row>
    <row r="94" spans="1:7">
      <c r="A94" s="345" t="str">
        <f>'Паспорт-2'!A83</f>
        <v/>
      </c>
      <c r="B94" s="334" t="e">
        <f t="shared" si="5"/>
        <v>#REF!</v>
      </c>
      <c r="C94" s="906"/>
      <c r="D94" s="907"/>
      <c r="E94" s="907"/>
      <c r="F94" s="908"/>
      <c r="G94" s="253" t="e">
        <f t="shared" si="4"/>
        <v>#REF!</v>
      </c>
    </row>
    <row r="95" spans="1:7">
      <c r="A95" s="345" t="str">
        <f>'Паспорт-2'!A84</f>
        <v/>
      </c>
      <c r="B95" s="334" t="e">
        <f t="shared" si="5"/>
        <v>#REF!</v>
      </c>
      <c r="C95" s="906"/>
      <c r="D95" s="907"/>
      <c r="E95" s="907"/>
      <c r="F95" s="908"/>
      <c r="G95" s="253" t="e">
        <f t="shared" si="4"/>
        <v>#REF!</v>
      </c>
    </row>
    <row r="96" spans="1:7">
      <c r="A96" s="345" t="str">
        <f>'Паспорт-2'!A85</f>
        <v/>
      </c>
      <c r="B96" s="334" t="e">
        <f t="shared" si="5"/>
        <v>#REF!</v>
      </c>
      <c r="C96" s="906"/>
      <c r="D96" s="907"/>
      <c r="E96" s="907"/>
      <c r="F96" s="908"/>
      <c r="G96" s="253" t="e">
        <f t="shared" si="4"/>
        <v>#REF!</v>
      </c>
    </row>
    <row r="97" spans="1:7">
      <c r="A97" s="372" t="str">
        <f>'Паспорт-2'!A86</f>
        <v/>
      </c>
      <c r="B97" s="373" t="e">
        <f t="shared" si="5"/>
        <v>#REF!</v>
      </c>
      <c r="C97" s="909"/>
      <c r="D97" s="910"/>
      <c r="E97" s="910"/>
      <c r="F97" s="911"/>
      <c r="G97" s="253" t="e">
        <f t="shared" si="4"/>
        <v>#REF!</v>
      </c>
    </row>
    <row r="98" spans="1:7">
      <c r="A98" s="335" t="e">
        <f>'Паспорт-2'!A87</f>
        <v>#REF!</v>
      </c>
      <c r="B98" s="376" t="e">
        <f>B46</f>
        <v>#REF!</v>
      </c>
      <c r="C98" s="912"/>
      <c r="D98" s="913"/>
      <c r="E98" s="913"/>
      <c r="F98" s="914"/>
      <c r="G98" s="253" t="e">
        <f t="shared" si="4"/>
        <v>#REF!</v>
      </c>
    </row>
    <row r="99" spans="1:7">
      <c r="A99" s="374" t="e">
        <f>'Паспорт-2'!A88</f>
        <v>#REF!</v>
      </c>
      <c r="B99" s="375" t="e">
        <f>IF(C47&lt;190,B47,"")</f>
        <v>#REF!</v>
      </c>
      <c r="C99" s="912"/>
      <c r="D99" s="913"/>
      <c r="E99" s="913"/>
      <c r="F99" s="914"/>
      <c r="G99" s="253" t="e">
        <f t="shared" si="4"/>
        <v>#REF!</v>
      </c>
    </row>
    <row r="100" spans="1:7">
      <c r="A100" s="345" t="e">
        <f>'Паспорт-2'!A89</f>
        <v>#REF!</v>
      </c>
      <c r="B100" s="334" t="e">
        <f t="shared" si="5"/>
        <v>#REF!</v>
      </c>
      <c r="C100" s="906"/>
      <c r="D100" s="907"/>
      <c r="E100" s="907"/>
      <c r="F100" s="908"/>
      <c r="G100" s="253" t="e">
        <f t="shared" si="4"/>
        <v>#REF!</v>
      </c>
    </row>
    <row r="101" spans="1:7">
      <c r="A101" s="345" t="e">
        <f>'Паспорт-2'!A90</f>
        <v>#REF!</v>
      </c>
      <c r="B101" s="334" t="e">
        <f t="shared" si="5"/>
        <v>#REF!</v>
      </c>
      <c r="C101" s="906"/>
      <c r="D101" s="907"/>
      <c r="E101" s="907"/>
      <c r="F101" s="908"/>
      <c r="G101" s="253" t="e">
        <f t="shared" si="4"/>
        <v>#REF!</v>
      </c>
    </row>
    <row r="102" spans="1:7">
      <c r="A102" s="345" t="e">
        <f>'Паспорт-2'!A91</f>
        <v>#REF!</v>
      </c>
      <c r="B102" s="334" t="e">
        <f t="shared" si="5"/>
        <v>#REF!</v>
      </c>
      <c r="C102" s="906"/>
      <c r="D102" s="907"/>
      <c r="E102" s="907"/>
      <c r="F102" s="908"/>
      <c r="G102" s="253" t="e">
        <f t="shared" si="4"/>
        <v>#REF!</v>
      </c>
    </row>
    <row r="103" spans="1:7">
      <c r="A103" s="372" t="e">
        <f>'Паспорт-2'!A92</f>
        <v>#REF!</v>
      </c>
      <c r="B103" s="373" t="e">
        <f t="shared" si="5"/>
        <v>#REF!</v>
      </c>
      <c r="C103" s="909"/>
      <c r="D103" s="910"/>
      <c r="E103" s="910"/>
      <c r="F103" s="911"/>
      <c r="G103" s="253" t="e">
        <f t="shared" si="4"/>
        <v>#REF!</v>
      </c>
    </row>
    <row r="104" spans="1:7">
      <c r="A104" s="335" t="e">
        <f>'Паспорт-2'!A93</f>
        <v>#REF!</v>
      </c>
      <c r="B104" s="376" t="e">
        <f>B52</f>
        <v>#REF!</v>
      </c>
      <c r="C104" s="912"/>
      <c r="D104" s="913"/>
      <c r="E104" s="913"/>
      <c r="F104" s="914"/>
      <c r="G104" s="253" t="e">
        <f t="shared" si="4"/>
        <v>#REF!</v>
      </c>
    </row>
    <row r="105" spans="1:7">
      <c r="A105" s="374" t="e">
        <f>'Паспорт-2'!A94</f>
        <v>#REF!</v>
      </c>
      <c r="B105" s="375" t="e">
        <f>IF(C53&lt;190,B53,"")</f>
        <v>#REF!</v>
      </c>
      <c r="C105" s="912"/>
      <c r="D105" s="913"/>
      <c r="E105" s="913"/>
      <c r="F105" s="914"/>
      <c r="G105" s="253" t="e">
        <f t="shared" si="4"/>
        <v>#REF!</v>
      </c>
    </row>
    <row r="106" spans="1:7">
      <c r="A106" s="345" t="e">
        <f>'Паспорт-2'!A95</f>
        <v>#REF!</v>
      </c>
      <c r="B106" s="334" t="e">
        <f t="shared" si="5"/>
        <v>#REF!</v>
      </c>
      <c r="C106" s="906"/>
      <c r="D106" s="907"/>
      <c r="E106" s="907"/>
      <c r="F106" s="908"/>
      <c r="G106" s="253" t="e">
        <f t="shared" si="4"/>
        <v>#REF!</v>
      </c>
    </row>
    <row r="107" spans="1:7">
      <c r="A107" s="345" t="e">
        <f>'Паспорт-2'!A96</f>
        <v>#REF!</v>
      </c>
      <c r="B107" s="334" t="e">
        <f t="shared" si="5"/>
        <v>#REF!</v>
      </c>
      <c r="C107" s="906"/>
      <c r="D107" s="907"/>
      <c r="E107" s="907"/>
      <c r="F107" s="908"/>
      <c r="G107" s="253" t="e">
        <f t="shared" si="4"/>
        <v>#REF!</v>
      </c>
    </row>
    <row r="108" spans="1:7">
      <c r="A108" s="345" t="e">
        <f>'Паспорт-2'!A97</f>
        <v>#REF!</v>
      </c>
      <c r="B108" s="334" t="e">
        <f t="shared" si="5"/>
        <v>#REF!</v>
      </c>
      <c r="C108" s="906"/>
      <c r="D108" s="907"/>
      <c r="E108" s="907"/>
      <c r="F108" s="908"/>
      <c r="G108" s="253" t="e">
        <f t="shared" si="4"/>
        <v>#REF!</v>
      </c>
    </row>
    <row r="109" spans="1:7">
      <c r="A109" s="372" t="e">
        <f>'Паспорт-2'!A98</f>
        <v>#REF!</v>
      </c>
      <c r="B109" s="373" t="e">
        <f t="shared" si="5"/>
        <v>#REF!</v>
      </c>
      <c r="C109" s="909"/>
      <c r="D109" s="910"/>
      <c r="E109" s="910"/>
      <c r="F109" s="911"/>
      <c r="G109" s="253" t="e">
        <f t="shared" si="4"/>
        <v>#REF!</v>
      </c>
    </row>
    <row r="110" spans="1:7">
      <c r="A110" s="335" t="e">
        <f>'Паспорт-2'!A99</f>
        <v>#REF!</v>
      </c>
      <c r="B110" s="376" t="e">
        <f>B58</f>
        <v>#REF!</v>
      </c>
      <c r="C110" s="912"/>
      <c r="D110" s="913"/>
      <c r="E110" s="913"/>
      <c r="F110" s="914"/>
      <c r="G110" s="253" t="e">
        <f t="shared" si="4"/>
        <v>#REF!</v>
      </c>
    </row>
    <row r="111" spans="1:7">
      <c r="A111" s="374" t="e">
        <f>'Паспорт-2'!A100</f>
        <v>#REF!</v>
      </c>
      <c r="B111" s="375" t="e">
        <f>IF(C59&lt;190,B59,"")</f>
        <v>#REF!</v>
      </c>
      <c r="C111" s="912"/>
      <c r="D111" s="913"/>
      <c r="E111" s="913"/>
      <c r="F111" s="914"/>
      <c r="G111" s="253" t="e">
        <f t="shared" si="4"/>
        <v>#REF!</v>
      </c>
    </row>
    <row r="112" spans="1:7">
      <c r="A112" s="345" t="e">
        <f>'Паспорт-2'!A101</f>
        <v>#REF!</v>
      </c>
      <c r="B112" s="334" t="e">
        <f t="shared" si="5"/>
        <v>#REF!</v>
      </c>
      <c r="C112" s="906"/>
      <c r="D112" s="907"/>
      <c r="E112" s="907"/>
      <c r="F112" s="908"/>
      <c r="G112" s="253" t="e">
        <f t="shared" si="4"/>
        <v>#REF!</v>
      </c>
    </row>
    <row r="113" spans="1:7">
      <c r="A113" s="345" t="e">
        <f>'Паспорт-2'!A102</f>
        <v>#REF!</v>
      </c>
      <c r="B113" s="334" t="e">
        <f t="shared" si="5"/>
        <v>#REF!</v>
      </c>
      <c r="C113" s="906"/>
      <c r="D113" s="907"/>
      <c r="E113" s="907"/>
      <c r="F113" s="908"/>
      <c r="G113" s="253" t="e">
        <f t="shared" si="4"/>
        <v>#REF!</v>
      </c>
    </row>
    <row r="114" spans="1:7" ht="38.25">
      <c r="A114" s="345" t="e">
        <f>'Паспорт-2'!A103</f>
        <v>#REF!</v>
      </c>
      <c r="B114" s="334" t="str">
        <f t="shared" si="5"/>
        <v>Здійснення департаментом соціальної політики Черкаської міської ради наданих законодавством повноважень у сфері соціального захисту населення</v>
      </c>
      <c r="C114" s="906"/>
      <c r="D114" s="907"/>
      <c r="E114" s="907"/>
      <c r="F114" s="908"/>
      <c r="G114" s="253" t="str">
        <f t="shared" si="4"/>
        <v>Для друку</v>
      </c>
    </row>
    <row r="115" spans="1:7">
      <c r="A115" s="385" t="e">
        <f>'Паспорт-2'!A104</f>
        <v>#REF!</v>
      </c>
      <c r="B115" s="466">
        <f t="shared" si="5"/>
        <v>0</v>
      </c>
      <c r="C115" s="909"/>
      <c r="D115" s="910"/>
      <c r="E115" s="910"/>
      <c r="F115" s="911"/>
      <c r="G115" s="253" t="str">
        <f t="shared" si="4"/>
        <v>Для друку</v>
      </c>
    </row>
  </sheetData>
  <sheetProtection formatCells="0" formatColumns="0" formatRows="0" autoFilter="0"/>
  <autoFilter ref="G1:G64"/>
  <mergeCells count="61">
    <mergeCell ref="C7:F7"/>
    <mergeCell ref="C8:F8"/>
    <mergeCell ref="A1:F1"/>
    <mergeCell ref="A2:F2"/>
    <mergeCell ref="C4:F4"/>
    <mergeCell ref="C5:F5"/>
    <mergeCell ref="A14:A15"/>
    <mergeCell ref="B14:B15"/>
    <mergeCell ref="C14:F14"/>
    <mergeCell ref="A64:B64"/>
    <mergeCell ref="C71:F71"/>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C83:F83"/>
    <mergeCell ref="C84:F84"/>
    <mergeCell ref="C97:F97"/>
    <mergeCell ref="C86:F86"/>
    <mergeCell ref="C87:F87"/>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115:F115"/>
    <mergeCell ref="C109:F109"/>
    <mergeCell ref="C110:F110"/>
    <mergeCell ref="C111:F111"/>
    <mergeCell ref="C112:F112"/>
    <mergeCell ref="C108:F108"/>
    <mergeCell ref="C113:F113"/>
    <mergeCell ref="C114:F114"/>
    <mergeCell ref="C107:F107"/>
    <mergeCell ref="C102:F102"/>
    <mergeCell ref="C103:F103"/>
    <mergeCell ref="C104:F104"/>
    <mergeCell ref="C105:F105"/>
    <mergeCell ref="C106:F106"/>
  </mergeCells>
  <phoneticPr fontId="35" type="noConversion"/>
  <pageMargins left="0.31496062992125984" right="0.15748031496062992" top="0.27559055118110237" bottom="0.15748031496062992" header="0.19685039370078741" footer="0.15748031496062992"/>
  <pageSetup paperSize="9" scale="80"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807" t="s">
        <v>129</v>
      </c>
      <c r="B1" s="807"/>
      <c r="C1" s="807"/>
      <c r="D1" s="807"/>
      <c r="E1" s="807"/>
      <c r="F1" s="807"/>
      <c r="G1" s="807"/>
      <c r="H1" s="807"/>
      <c r="I1" s="807"/>
      <c r="J1" s="807"/>
      <c r="K1" s="807"/>
      <c r="L1" s="807"/>
      <c r="M1" s="807"/>
      <c r="N1" s="253" t="s">
        <v>97</v>
      </c>
    </row>
    <row r="2" spans="1:14" ht="15" customHeight="1">
      <c r="A2" s="807"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07"/>
      <c r="C2" s="807"/>
      <c r="D2" s="807"/>
      <c r="E2" s="807"/>
      <c r="F2" s="807"/>
      <c r="G2" s="807"/>
      <c r="H2" s="807"/>
      <c r="I2" s="807"/>
      <c r="J2" s="807"/>
      <c r="K2" s="807"/>
      <c r="L2" s="807"/>
      <c r="M2" s="807"/>
      <c r="N2" s="253" t="s">
        <v>97</v>
      </c>
    </row>
    <row r="3" spans="1:14">
      <c r="D3" s="264"/>
      <c r="N3" s="253" t="s">
        <v>97</v>
      </c>
    </row>
    <row r="4" spans="1:14" ht="23.25" customHeight="1">
      <c r="A4" s="257" t="s">
        <v>182</v>
      </c>
      <c r="B4" s="266">
        <f>'Запит 2-1,2,3,4'!I8</f>
        <v>0</v>
      </c>
      <c r="C4" s="808" t="str">
        <f>'Запит 2-1,2,3,4'!B4</f>
        <v>Департамент соціальної політики Черкаської міської ради</v>
      </c>
      <c r="D4" s="808"/>
      <c r="E4" s="808"/>
      <c r="F4" s="808"/>
      <c r="G4" s="808"/>
      <c r="H4" s="808"/>
      <c r="I4" s="808"/>
      <c r="J4" s="808"/>
      <c r="K4" s="808"/>
      <c r="L4" s="808"/>
      <c r="M4" s="808"/>
      <c r="N4" s="253" t="s">
        <v>97</v>
      </c>
    </row>
    <row r="5" spans="1:14" ht="12.75" customHeight="1">
      <c r="A5" s="265" t="s">
        <v>0</v>
      </c>
      <c r="B5" s="260" t="s">
        <v>177</v>
      </c>
      <c r="C5" s="811" t="s">
        <v>181</v>
      </c>
      <c r="D5" s="811"/>
      <c r="E5" s="811"/>
      <c r="F5" s="811"/>
      <c r="G5" s="811"/>
      <c r="H5" s="811"/>
      <c r="I5" s="811"/>
      <c r="J5" s="811"/>
      <c r="K5" s="811"/>
      <c r="L5" s="811"/>
      <c r="M5" s="811"/>
      <c r="N5" s="253" t="s">
        <v>97</v>
      </c>
    </row>
    <row r="6" spans="1:14">
      <c r="A6" s="264"/>
      <c r="N6" s="253" t="s">
        <v>97</v>
      </c>
    </row>
    <row r="7" spans="1:14" ht="21.75" customHeight="1">
      <c r="A7" s="257" t="s">
        <v>180</v>
      </c>
      <c r="B7" s="266">
        <f>B4</f>
        <v>0</v>
      </c>
      <c r="C7" s="808" t="str">
        <f>'Запит 2-1,2,3,4'!B6</f>
        <v>Департамент соціальної політики Черкаської міської ради</v>
      </c>
      <c r="D7" s="808"/>
      <c r="E7" s="808"/>
      <c r="F7" s="808"/>
      <c r="G7" s="808"/>
      <c r="H7" s="808"/>
      <c r="I7" s="808"/>
      <c r="J7" s="808"/>
      <c r="K7" s="808"/>
      <c r="L7" s="808"/>
      <c r="M7" s="808"/>
      <c r="N7" s="253" t="s">
        <v>97</v>
      </c>
    </row>
    <row r="8" spans="1:14" ht="12.75" customHeight="1">
      <c r="A8" s="265" t="s">
        <v>0</v>
      </c>
      <c r="B8" s="260" t="s">
        <v>177</v>
      </c>
      <c r="C8" s="811" t="s">
        <v>179</v>
      </c>
      <c r="D8" s="811"/>
      <c r="E8" s="811"/>
      <c r="F8" s="811"/>
      <c r="G8" s="811"/>
      <c r="H8" s="811"/>
      <c r="I8" s="811"/>
      <c r="J8" s="811"/>
      <c r="K8" s="811"/>
      <c r="L8" s="811"/>
      <c r="M8" s="811"/>
      <c r="N8" s="253" t="s">
        <v>97</v>
      </c>
    </row>
    <row r="9" spans="1:14">
      <c r="A9" s="264"/>
      <c r="N9" s="253" t="s">
        <v>97</v>
      </c>
    </row>
    <row r="10" spans="1:14" ht="21.75" customHeight="1">
      <c r="A10" s="257" t="s">
        <v>178</v>
      </c>
      <c r="B10" s="266">
        <f>B4</f>
        <v>0</v>
      </c>
      <c r="C10" s="262" t="e">
        <f>'Паспорт-1'!C20</f>
        <v>#REF!</v>
      </c>
      <c r="D10" s="808" t="str">
        <f>'Запит 2-1,2,3,4'!B8</f>
        <v>0813210</v>
      </c>
      <c r="E10" s="808"/>
      <c r="F10" s="808"/>
      <c r="G10" s="808"/>
      <c r="H10" s="808"/>
      <c r="I10" s="808"/>
      <c r="J10" s="808"/>
      <c r="K10" s="808"/>
      <c r="L10" s="808"/>
      <c r="M10" s="808"/>
      <c r="N10" s="253" t="s">
        <v>97</v>
      </c>
    </row>
    <row r="11" spans="1:14" ht="12.75" customHeight="1">
      <c r="A11" s="261" t="s">
        <v>0</v>
      </c>
      <c r="B11" s="260" t="s">
        <v>177</v>
      </c>
      <c r="C11" s="260" t="s">
        <v>176</v>
      </c>
      <c r="D11" s="812" t="s">
        <v>175</v>
      </c>
      <c r="E11" s="812"/>
      <c r="F11" s="812"/>
      <c r="G11" s="812"/>
      <c r="H11" s="812"/>
      <c r="I11" s="812"/>
      <c r="J11" s="812"/>
      <c r="K11" s="812"/>
      <c r="L11" s="812"/>
      <c r="M11" s="812"/>
      <c r="N11" s="253" t="s">
        <v>97</v>
      </c>
    </row>
    <row r="12" spans="1:14">
      <c r="M12" s="314" t="s">
        <v>192</v>
      </c>
      <c r="N12" s="253" t="s">
        <v>97</v>
      </c>
    </row>
    <row r="13" spans="1:14">
      <c r="A13" s="807" t="s">
        <v>25</v>
      </c>
      <c r="B13" s="891" t="s">
        <v>225</v>
      </c>
      <c r="C13" s="891"/>
      <c r="D13" s="892"/>
      <c r="E13" s="881" t="s">
        <v>209</v>
      </c>
      <c r="F13" s="882"/>
      <c r="G13" s="883"/>
      <c r="H13" s="881" t="s">
        <v>208</v>
      </c>
      <c r="I13" s="882"/>
      <c r="J13" s="883"/>
      <c r="K13" s="881" t="s">
        <v>203</v>
      </c>
      <c r="L13" s="882"/>
      <c r="M13" s="883"/>
      <c r="N13" s="253" t="s">
        <v>97</v>
      </c>
    </row>
    <row r="14" spans="1:14" ht="21">
      <c r="A14" s="807"/>
      <c r="B14" s="891"/>
      <c r="C14" s="891"/>
      <c r="D14" s="892"/>
      <c r="E14" s="322" t="s">
        <v>1</v>
      </c>
      <c r="F14" s="321" t="s">
        <v>2</v>
      </c>
      <c r="G14" s="320" t="s">
        <v>3</v>
      </c>
      <c r="H14" s="322" t="s">
        <v>1</v>
      </c>
      <c r="I14" s="321" t="s">
        <v>2</v>
      </c>
      <c r="J14" s="320" t="s">
        <v>3</v>
      </c>
      <c r="K14" s="322" t="s">
        <v>1</v>
      </c>
      <c r="L14" s="321" t="s">
        <v>2</v>
      </c>
      <c r="M14" s="320" t="s">
        <v>3</v>
      </c>
      <c r="N14" s="253" t="s">
        <v>97</v>
      </c>
    </row>
    <row r="15" spans="1:14">
      <c r="A15" s="807"/>
      <c r="B15" s="891"/>
      <c r="C15" s="891"/>
      <c r="D15" s="892"/>
      <c r="E15" s="319" t="e">
        <f>E68</f>
        <v>#REF!</v>
      </c>
      <c r="F15" s="318" t="e">
        <f>F68</f>
        <v>#REF!</v>
      </c>
      <c r="G15" s="317" t="e">
        <f>SUM(E15:F15)</f>
        <v>#REF!</v>
      </c>
      <c r="H15" s="319">
        <f>H68</f>
        <v>0</v>
      </c>
      <c r="I15" s="318">
        <f>I68</f>
        <v>0</v>
      </c>
      <c r="J15" s="317">
        <f>SUM(H15:I15)</f>
        <v>0</v>
      </c>
      <c r="K15" s="319" t="e">
        <f>H15-E15</f>
        <v>#REF!</v>
      </c>
      <c r="L15" s="318" t="e">
        <f>I15-F15</f>
        <v>#REF!</v>
      </c>
      <c r="M15" s="317" t="e">
        <f>J15-G15</f>
        <v>#REF!</v>
      </c>
      <c r="N15" s="253" t="s">
        <v>97</v>
      </c>
    </row>
    <row r="16" spans="1:14">
      <c r="N16" s="253" t="s">
        <v>97</v>
      </c>
    </row>
    <row r="17" spans="1:14">
      <c r="A17" s="316" t="s">
        <v>207</v>
      </c>
      <c r="B17" s="315" t="s">
        <v>206</v>
      </c>
      <c r="M17" s="314" t="s">
        <v>192</v>
      </c>
      <c r="N17" s="253" t="s">
        <v>97</v>
      </c>
    </row>
    <row r="18" spans="1:14" ht="24" customHeight="1">
      <c r="A18" s="889" t="s">
        <v>215</v>
      </c>
      <c r="B18" s="872" t="s">
        <v>140</v>
      </c>
      <c r="C18" s="872" t="s">
        <v>36</v>
      </c>
      <c r="D18" s="887" t="s">
        <v>224</v>
      </c>
      <c r="E18" s="884" t="s">
        <v>205</v>
      </c>
      <c r="F18" s="885"/>
      <c r="G18" s="886"/>
      <c r="H18" s="884" t="s">
        <v>204</v>
      </c>
      <c r="I18" s="885"/>
      <c r="J18" s="886"/>
      <c r="K18" s="884" t="s">
        <v>203</v>
      </c>
      <c r="L18" s="885"/>
      <c r="M18" s="886"/>
      <c r="N18" s="253" t="s">
        <v>97</v>
      </c>
    </row>
    <row r="19" spans="1:14" ht="21">
      <c r="A19" s="890"/>
      <c r="B19" s="873"/>
      <c r="C19" s="873"/>
      <c r="D19" s="888"/>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t="e">
        <f t="shared" ref="E20:M20" si="0">SUM(E21:E25)</f>
        <v>#REF!</v>
      </c>
      <c r="F20" s="378" t="e">
        <f t="shared" si="0"/>
        <v>#REF!</v>
      </c>
      <c r="G20" s="379" t="e">
        <f t="shared" si="0"/>
        <v>#REF!</v>
      </c>
      <c r="H20" s="377">
        <f t="shared" si="0"/>
        <v>0</v>
      </c>
      <c r="I20" s="378">
        <f t="shared" si="0"/>
        <v>0</v>
      </c>
      <c r="J20" s="379">
        <f t="shared" si="0"/>
        <v>0</v>
      </c>
      <c r="K20" s="377" t="e">
        <f t="shared" si="0"/>
        <v>#REF!</v>
      </c>
      <c r="L20" s="378" t="e">
        <f t="shared" si="0"/>
        <v>#REF!</v>
      </c>
      <c r="M20" s="379" t="e">
        <f t="shared" si="0"/>
        <v>#REF!</v>
      </c>
      <c r="N20" s="253" t="e">
        <f>IF(G20&lt;&gt;0,"Для друку","")</f>
        <v>#REF!</v>
      </c>
    </row>
    <row r="21" spans="1:14">
      <c r="A21" s="374" t="e">
        <f>'Паспорт-2'!A5</f>
        <v>#REF!</v>
      </c>
      <c r="B21" s="390"/>
      <c r="C21" s="391"/>
      <c r="D21" s="375" t="e">
        <f>'Паспорт-2'!B5</f>
        <v>#REF!</v>
      </c>
      <c r="E21" s="392" t="e">
        <f>'Паспорт-2'!F5</f>
        <v>#REF!</v>
      </c>
      <c r="F21" s="393" t="e">
        <f>'Паспорт-2'!G5</f>
        <v>#REF!</v>
      </c>
      <c r="G21" s="380" t="e">
        <f>SUM(E21:F21)</f>
        <v>#REF!</v>
      </c>
      <c r="H21" s="381"/>
      <c r="I21" s="382"/>
      <c r="J21" s="380">
        <f>SUM(H21:I21)</f>
        <v>0</v>
      </c>
      <c r="K21" s="394" t="e">
        <f t="shared" ref="K21:L25" si="1">H21-E21</f>
        <v>#REF!</v>
      </c>
      <c r="L21" s="395" t="e">
        <f t="shared" si="1"/>
        <v>#REF!</v>
      </c>
      <c r="M21" s="380" t="e">
        <f>SUM(K21:L21)</f>
        <v>#REF!</v>
      </c>
      <c r="N21" s="253" t="e">
        <f t="shared" ref="N21:N67" si="2">IF(G21&lt;&gt;0,"Для друку","")</f>
        <v>#REF!</v>
      </c>
    </row>
    <row r="22" spans="1:14">
      <c r="A22" s="345" t="e">
        <f>'Паспорт-2'!A6</f>
        <v>#REF!</v>
      </c>
      <c r="B22" s="390"/>
      <c r="C22" s="391"/>
      <c r="D22" s="334" t="e">
        <f>'Паспорт-2'!B6</f>
        <v>#REF!</v>
      </c>
      <c r="E22" s="392" t="e">
        <f>'Паспорт-2'!F6</f>
        <v>#REF!</v>
      </c>
      <c r="F22" s="393" t="e">
        <f>'Паспорт-2'!G6</f>
        <v>#REF!</v>
      </c>
      <c r="G22" s="380" t="e">
        <f>SUM(E22:F22)</f>
        <v>#REF!</v>
      </c>
      <c r="H22" s="381"/>
      <c r="I22" s="382"/>
      <c r="J22" s="380">
        <f>SUM(H22:I22)</f>
        <v>0</v>
      </c>
      <c r="K22" s="394" t="e">
        <f t="shared" si="1"/>
        <v>#REF!</v>
      </c>
      <c r="L22" s="395" t="e">
        <f t="shared" si="1"/>
        <v>#REF!</v>
      </c>
      <c r="M22" s="380" t="e">
        <f>SUM(K22:L22)</f>
        <v>#REF!</v>
      </c>
      <c r="N22" s="253" t="e">
        <f t="shared" si="2"/>
        <v>#REF!</v>
      </c>
    </row>
    <row r="23" spans="1:14">
      <c r="A23" s="345" t="e">
        <f>'Паспорт-2'!A7</f>
        <v>#REF!</v>
      </c>
      <c r="B23" s="390"/>
      <c r="C23" s="391"/>
      <c r="D23" s="334" t="e">
        <f>'Паспорт-2'!B7</f>
        <v>#REF!</v>
      </c>
      <c r="E23" s="396" t="e">
        <f>'Паспорт-2'!F7</f>
        <v>#REF!</v>
      </c>
      <c r="F23" s="397" t="e">
        <f>'Паспорт-2'!G7</f>
        <v>#REF!</v>
      </c>
      <c r="G23" s="380" t="e">
        <f>SUM(E23:F23)</f>
        <v>#REF!</v>
      </c>
      <c r="H23" s="383"/>
      <c r="I23" s="384"/>
      <c r="J23" s="380">
        <f>SUM(H23:I23)</f>
        <v>0</v>
      </c>
      <c r="K23" s="398" t="e">
        <f t="shared" si="1"/>
        <v>#REF!</v>
      </c>
      <c r="L23" s="399" t="e">
        <f t="shared" si="1"/>
        <v>#REF!</v>
      </c>
      <c r="M23" s="380" t="e">
        <f>SUM(K23:L23)</f>
        <v>#REF!</v>
      </c>
      <c r="N23" s="253" t="e">
        <f t="shared" si="2"/>
        <v>#REF!</v>
      </c>
    </row>
    <row r="24" spans="1:14">
      <c r="A24" s="345" t="e">
        <f>'Паспорт-2'!A8</f>
        <v>#REF!</v>
      </c>
      <c r="B24" s="390"/>
      <c r="C24" s="391"/>
      <c r="D24" s="334" t="e">
        <f>'Паспорт-2'!B8</f>
        <v>#REF!</v>
      </c>
      <c r="E24" s="396" t="e">
        <f>'Паспорт-2'!F8</f>
        <v>#REF!</v>
      </c>
      <c r="F24" s="397" t="e">
        <f>'Паспорт-2'!G8</f>
        <v>#REF!</v>
      </c>
      <c r="G24" s="380" t="e">
        <f>SUM(E24:F24)</f>
        <v>#REF!</v>
      </c>
      <c r="H24" s="383"/>
      <c r="I24" s="384"/>
      <c r="J24" s="380">
        <f>SUM(H24:I24)</f>
        <v>0</v>
      </c>
      <c r="K24" s="398" t="e">
        <f t="shared" si="1"/>
        <v>#REF!</v>
      </c>
      <c r="L24" s="399" t="e">
        <f t="shared" si="1"/>
        <v>#REF!</v>
      </c>
      <c r="M24" s="380" t="e">
        <f>SUM(K24:L24)</f>
        <v>#REF!</v>
      </c>
      <c r="N24" s="253" t="e">
        <f t="shared" si="2"/>
        <v>#REF!</v>
      </c>
    </row>
    <row r="25" spans="1:14">
      <c r="A25" s="372" t="e">
        <f>'Паспорт-2'!A9</f>
        <v>#REF!</v>
      </c>
      <c r="B25" s="400"/>
      <c r="C25" s="401"/>
      <c r="D25" s="373" t="e">
        <f>'Паспорт-2'!B9</f>
        <v>#REF!</v>
      </c>
      <c r="E25" s="396" t="e">
        <f>'Паспорт-2'!F9</f>
        <v>#REF!</v>
      </c>
      <c r="F25" s="397" t="e">
        <f>'Паспорт-2'!G9</f>
        <v>#REF!</v>
      </c>
      <c r="G25" s="380" t="e">
        <f>SUM(E25:F25)</f>
        <v>#REF!</v>
      </c>
      <c r="H25" s="383"/>
      <c r="I25" s="384"/>
      <c r="J25" s="380">
        <f>SUM(H25:I25)</f>
        <v>0</v>
      </c>
      <c r="K25" s="398" t="e">
        <f t="shared" si="1"/>
        <v>#REF!</v>
      </c>
      <c r="L25" s="399" t="e">
        <f t="shared" si="1"/>
        <v>#REF!</v>
      </c>
      <c r="M25" s="380" t="e">
        <f>SUM(K25:L25)</f>
        <v>#REF!</v>
      </c>
      <c r="N25" s="253" t="e">
        <f t="shared" si="2"/>
        <v>#REF!</v>
      </c>
    </row>
    <row r="26" spans="1:14">
      <c r="A26" s="335" t="e">
        <f>'Паспорт-2'!A10</f>
        <v>#REF!</v>
      </c>
      <c r="B26" s="388">
        <f>'Паспорт-1'!B41</f>
        <v>0</v>
      </c>
      <c r="C26" s="389">
        <f>'Паспорт-1'!C41</f>
        <v>0</v>
      </c>
      <c r="D26" s="376" t="e">
        <f>'Паспорт-2'!B10</f>
        <v>#REF!</v>
      </c>
      <c r="E26" s="377" t="e">
        <f t="shared" ref="E26:M26" si="3">SUM(E27:E31)</f>
        <v>#REF!</v>
      </c>
      <c r="F26" s="378" t="e">
        <f t="shared" si="3"/>
        <v>#REF!</v>
      </c>
      <c r="G26" s="379" t="e">
        <f t="shared" si="3"/>
        <v>#REF!</v>
      </c>
      <c r="H26" s="377">
        <f t="shared" si="3"/>
        <v>0</v>
      </c>
      <c r="I26" s="378">
        <f t="shared" si="3"/>
        <v>0</v>
      </c>
      <c r="J26" s="379">
        <f t="shared" si="3"/>
        <v>0</v>
      </c>
      <c r="K26" s="377" t="e">
        <f t="shared" si="3"/>
        <v>#REF!</v>
      </c>
      <c r="L26" s="378" t="e">
        <f t="shared" si="3"/>
        <v>#REF!</v>
      </c>
      <c r="M26" s="379" t="e">
        <f t="shared" si="3"/>
        <v>#REF!</v>
      </c>
      <c r="N26" s="253" t="e">
        <f t="shared" si="2"/>
        <v>#REF!</v>
      </c>
    </row>
    <row r="27" spans="1:14">
      <c r="A27" s="374" t="e">
        <f>'Паспорт-2'!A11</f>
        <v>#REF!</v>
      </c>
      <c r="B27" s="390"/>
      <c r="C27" s="391"/>
      <c r="D27" s="375" t="e">
        <f>'Паспорт-2'!B11</f>
        <v>#REF!</v>
      </c>
      <c r="E27" s="392" t="e">
        <f>'Паспорт-2'!F11</f>
        <v>#REF!</v>
      </c>
      <c r="F27" s="393" t="e">
        <f>'Паспорт-2'!G11</f>
        <v>#REF!</v>
      </c>
      <c r="G27" s="380" t="e">
        <f>SUM(E27:F27)</f>
        <v>#REF!</v>
      </c>
      <c r="H27" s="381"/>
      <c r="I27" s="382"/>
      <c r="J27" s="380">
        <f>SUM(H27:I27)</f>
        <v>0</v>
      </c>
      <c r="K27" s="394" t="e">
        <f t="shared" ref="K27:L31" si="4">H27-E27</f>
        <v>#REF!</v>
      </c>
      <c r="L27" s="395" t="e">
        <f t="shared" si="4"/>
        <v>#REF!</v>
      </c>
      <c r="M27" s="380" t="e">
        <f>SUM(K27:L27)</f>
        <v>#REF!</v>
      </c>
      <c r="N27" s="253" t="e">
        <f t="shared" si="2"/>
        <v>#REF!</v>
      </c>
    </row>
    <row r="28" spans="1:14">
      <c r="A28" s="345" t="e">
        <f>'Паспорт-2'!A12</f>
        <v>#REF!</v>
      </c>
      <c r="B28" s="390"/>
      <c r="C28" s="391"/>
      <c r="D28" s="334" t="e">
        <f>'Паспорт-2'!B12</f>
        <v>#REF!</v>
      </c>
      <c r="E28" s="392" t="e">
        <f>'Паспорт-2'!F12</f>
        <v>#REF!</v>
      </c>
      <c r="F28" s="393" t="e">
        <f>'Паспорт-2'!G12</f>
        <v>#REF!</v>
      </c>
      <c r="G28" s="380" t="e">
        <f>SUM(E28:F28)</f>
        <v>#REF!</v>
      </c>
      <c r="H28" s="381"/>
      <c r="I28" s="382"/>
      <c r="J28" s="380">
        <f>SUM(H28:I28)</f>
        <v>0</v>
      </c>
      <c r="K28" s="394" t="e">
        <f t="shared" si="4"/>
        <v>#REF!</v>
      </c>
      <c r="L28" s="395" t="e">
        <f t="shared" si="4"/>
        <v>#REF!</v>
      </c>
      <c r="M28" s="380" t="e">
        <f>SUM(K28:L28)</f>
        <v>#REF!</v>
      </c>
      <c r="N28" s="253" t="e">
        <f t="shared" si="2"/>
        <v>#REF!</v>
      </c>
    </row>
    <row r="29" spans="1:14">
      <c r="A29" s="345" t="e">
        <f>'Паспорт-2'!A13</f>
        <v>#REF!</v>
      </c>
      <c r="B29" s="390"/>
      <c r="C29" s="391"/>
      <c r="D29" s="334" t="e">
        <f>'Паспорт-2'!B13</f>
        <v>#REF!</v>
      </c>
      <c r="E29" s="396" t="e">
        <f>'Паспорт-2'!F13</f>
        <v>#REF!</v>
      </c>
      <c r="F29" s="397" t="e">
        <f>'Паспорт-2'!G13</f>
        <v>#REF!</v>
      </c>
      <c r="G29" s="380" t="e">
        <f>SUM(E29:F29)</f>
        <v>#REF!</v>
      </c>
      <c r="H29" s="383"/>
      <c r="I29" s="384"/>
      <c r="J29" s="380">
        <f>SUM(H29:I29)</f>
        <v>0</v>
      </c>
      <c r="K29" s="398" t="e">
        <f t="shared" si="4"/>
        <v>#REF!</v>
      </c>
      <c r="L29" s="399" t="e">
        <f t="shared" si="4"/>
        <v>#REF!</v>
      </c>
      <c r="M29" s="380" t="e">
        <f>SUM(K29:L29)</f>
        <v>#REF!</v>
      </c>
      <c r="N29" s="253" t="e">
        <f t="shared" si="2"/>
        <v>#REF!</v>
      </c>
    </row>
    <row r="30" spans="1:14">
      <c r="A30" s="345" t="e">
        <f>'Паспорт-2'!A14</f>
        <v>#REF!</v>
      </c>
      <c r="B30" s="390"/>
      <c r="C30" s="391"/>
      <c r="D30" s="334" t="e">
        <f>'Паспорт-2'!B14</f>
        <v>#REF!</v>
      </c>
      <c r="E30" s="396" t="e">
        <f>'Паспорт-2'!F14</f>
        <v>#REF!</v>
      </c>
      <c r="F30" s="397" t="e">
        <f>'Паспорт-2'!G14</f>
        <v>#REF!</v>
      </c>
      <c r="G30" s="380" t="e">
        <f>SUM(E30:F30)</f>
        <v>#REF!</v>
      </c>
      <c r="H30" s="383"/>
      <c r="I30" s="384"/>
      <c r="J30" s="380">
        <f>SUM(H30:I30)</f>
        <v>0</v>
      </c>
      <c r="K30" s="398" t="e">
        <f t="shared" si="4"/>
        <v>#REF!</v>
      </c>
      <c r="L30" s="399" t="e">
        <f t="shared" si="4"/>
        <v>#REF!</v>
      </c>
      <c r="M30" s="380" t="e">
        <f>SUM(K30:L30)</f>
        <v>#REF!</v>
      </c>
      <c r="N30" s="253" t="e">
        <f t="shared" si="2"/>
        <v>#REF!</v>
      </c>
    </row>
    <row r="31" spans="1:14">
      <c r="A31" s="372" t="e">
        <f>'Паспорт-2'!A15</f>
        <v>#REF!</v>
      </c>
      <c r="B31" s="400"/>
      <c r="C31" s="401"/>
      <c r="D31" s="373" t="e">
        <f>'Паспорт-2'!B15</f>
        <v>#REF!</v>
      </c>
      <c r="E31" s="396" t="e">
        <f>'Паспорт-2'!F15</f>
        <v>#REF!</v>
      </c>
      <c r="F31" s="397" t="e">
        <f>'Паспорт-2'!G15</f>
        <v>#REF!</v>
      </c>
      <c r="G31" s="380" t="e">
        <f>SUM(E31:F31)</f>
        <v>#REF!</v>
      </c>
      <c r="H31" s="383"/>
      <c r="I31" s="384"/>
      <c r="J31" s="380">
        <f>SUM(H31:I31)</f>
        <v>0</v>
      </c>
      <c r="K31" s="398" t="e">
        <f t="shared" si="4"/>
        <v>#REF!</v>
      </c>
      <c r="L31" s="399" t="e">
        <f t="shared" si="4"/>
        <v>#REF!</v>
      </c>
      <c r="M31" s="380" t="e">
        <f>SUM(K31:L31)</f>
        <v>#REF!</v>
      </c>
      <c r="N31" s="253" t="e">
        <f t="shared" si="2"/>
        <v>#REF!</v>
      </c>
    </row>
    <row r="32" spans="1:14">
      <c r="A32" s="335" t="e">
        <f>'Паспорт-2'!A16</f>
        <v>#REF!</v>
      </c>
      <c r="B32" s="388">
        <f>'Паспорт-1'!B47</f>
        <v>0</v>
      </c>
      <c r="C32" s="389">
        <f>'Паспорт-1'!C47</f>
        <v>0</v>
      </c>
      <c r="D32" s="376" t="e">
        <f>'Паспорт-2'!B16</f>
        <v>#REF!</v>
      </c>
      <c r="E32" s="377" t="e">
        <f t="shared" ref="E32:M32" si="5">SUM(E33:E37)</f>
        <v>#REF!</v>
      </c>
      <c r="F32" s="378" t="e">
        <f t="shared" si="5"/>
        <v>#REF!</v>
      </c>
      <c r="G32" s="379" t="e">
        <f t="shared" si="5"/>
        <v>#REF!</v>
      </c>
      <c r="H32" s="377">
        <f t="shared" si="5"/>
        <v>0</v>
      </c>
      <c r="I32" s="378">
        <f t="shared" si="5"/>
        <v>0</v>
      </c>
      <c r="J32" s="379">
        <f t="shared" si="5"/>
        <v>0</v>
      </c>
      <c r="K32" s="377" t="e">
        <f t="shared" si="5"/>
        <v>#REF!</v>
      </c>
      <c r="L32" s="378" t="e">
        <f t="shared" si="5"/>
        <v>#REF!</v>
      </c>
      <c r="M32" s="379" t="e">
        <f t="shared" si="5"/>
        <v>#REF!</v>
      </c>
      <c r="N32" s="253" t="e">
        <f t="shared" si="2"/>
        <v>#REF!</v>
      </c>
    </row>
    <row r="33" spans="1:14">
      <c r="A33" s="374" t="e">
        <f>'Паспорт-2'!A17</f>
        <v>#REF!</v>
      </c>
      <c r="B33" s="390"/>
      <c r="C33" s="391"/>
      <c r="D33" s="375" t="e">
        <f>'Паспорт-2'!B17</f>
        <v>#REF!</v>
      </c>
      <c r="E33" s="392" t="e">
        <f>'Паспорт-2'!F17</f>
        <v>#REF!</v>
      </c>
      <c r="F33" s="393" t="e">
        <f>'Паспорт-2'!G17</f>
        <v>#REF!</v>
      </c>
      <c r="G33" s="380" t="e">
        <f>SUM(E33:F33)</f>
        <v>#REF!</v>
      </c>
      <c r="H33" s="381"/>
      <c r="I33" s="382"/>
      <c r="J33" s="380">
        <f>SUM(H33:I33)</f>
        <v>0</v>
      </c>
      <c r="K33" s="394" t="e">
        <f t="shared" ref="K33:L37" si="6">H33-E33</f>
        <v>#REF!</v>
      </c>
      <c r="L33" s="395" t="e">
        <f t="shared" si="6"/>
        <v>#REF!</v>
      </c>
      <c r="M33" s="380" t="e">
        <f>SUM(K33:L33)</f>
        <v>#REF!</v>
      </c>
      <c r="N33" s="253" t="e">
        <f t="shared" si="2"/>
        <v>#REF!</v>
      </c>
    </row>
    <row r="34" spans="1:14">
      <c r="A34" s="345" t="e">
        <f>'Паспорт-2'!A18</f>
        <v>#REF!</v>
      </c>
      <c r="B34" s="390"/>
      <c r="C34" s="391"/>
      <c r="D34" s="334" t="e">
        <f>'Паспорт-2'!B18</f>
        <v>#REF!</v>
      </c>
      <c r="E34" s="392" t="e">
        <f>'Паспорт-2'!F18</f>
        <v>#REF!</v>
      </c>
      <c r="F34" s="393" t="e">
        <f>'Паспорт-2'!G18</f>
        <v>#REF!</v>
      </c>
      <c r="G34" s="380" t="e">
        <f>SUM(E34:F34)</f>
        <v>#REF!</v>
      </c>
      <c r="H34" s="381"/>
      <c r="I34" s="382"/>
      <c r="J34" s="380">
        <f>SUM(H34:I34)</f>
        <v>0</v>
      </c>
      <c r="K34" s="394" t="e">
        <f t="shared" si="6"/>
        <v>#REF!</v>
      </c>
      <c r="L34" s="395" t="e">
        <f t="shared" si="6"/>
        <v>#REF!</v>
      </c>
      <c r="M34" s="380" t="e">
        <f>SUM(K34:L34)</f>
        <v>#REF!</v>
      </c>
      <c r="N34" s="253" t="e">
        <f t="shared" si="2"/>
        <v>#REF!</v>
      </c>
    </row>
    <row r="35" spans="1:14">
      <c r="A35" s="345" t="e">
        <f>'Паспорт-2'!A19</f>
        <v>#REF!</v>
      </c>
      <c r="B35" s="390"/>
      <c r="C35" s="391"/>
      <c r="D35" s="334" t="e">
        <f>'Паспорт-2'!B19</f>
        <v>#REF!</v>
      </c>
      <c r="E35" s="396" t="e">
        <f>'Паспорт-2'!F19</f>
        <v>#REF!</v>
      </c>
      <c r="F35" s="397" t="e">
        <f>'Паспорт-2'!G19</f>
        <v>#REF!</v>
      </c>
      <c r="G35" s="380" t="e">
        <f>SUM(E35:F35)</f>
        <v>#REF!</v>
      </c>
      <c r="H35" s="383"/>
      <c r="I35" s="384"/>
      <c r="J35" s="380">
        <f>SUM(H35:I35)</f>
        <v>0</v>
      </c>
      <c r="K35" s="398" t="e">
        <f t="shared" si="6"/>
        <v>#REF!</v>
      </c>
      <c r="L35" s="399" t="e">
        <f t="shared" si="6"/>
        <v>#REF!</v>
      </c>
      <c r="M35" s="380" t="e">
        <f>SUM(K35:L35)</f>
        <v>#REF!</v>
      </c>
      <c r="N35" s="253" t="e">
        <f t="shared" si="2"/>
        <v>#REF!</v>
      </c>
    </row>
    <row r="36" spans="1:14">
      <c r="A36" s="345" t="e">
        <f>'Паспорт-2'!A20</f>
        <v>#REF!</v>
      </c>
      <c r="B36" s="390"/>
      <c r="C36" s="391"/>
      <c r="D36" s="334" t="e">
        <f>'Паспорт-2'!B20</f>
        <v>#REF!</v>
      </c>
      <c r="E36" s="396" t="e">
        <f>'Паспорт-2'!F20</f>
        <v>#REF!</v>
      </c>
      <c r="F36" s="397" t="e">
        <f>'Паспорт-2'!G20</f>
        <v>#REF!</v>
      </c>
      <c r="G36" s="380" t="e">
        <f>SUM(E36:F36)</f>
        <v>#REF!</v>
      </c>
      <c r="H36" s="383"/>
      <c r="I36" s="384"/>
      <c r="J36" s="380">
        <f>SUM(H36:I36)</f>
        <v>0</v>
      </c>
      <c r="K36" s="398" t="e">
        <f t="shared" si="6"/>
        <v>#REF!</v>
      </c>
      <c r="L36" s="399" t="e">
        <f t="shared" si="6"/>
        <v>#REF!</v>
      </c>
      <c r="M36" s="380" t="e">
        <f>SUM(K36:L36)</f>
        <v>#REF!</v>
      </c>
      <c r="N36" s="253" t="e">
        <f t="shared" si="2"/>
        <v>#REF!</v>
      </c>
    </row>
    <row r="37" spans="1:14">
      <c r="A37" s="372" t="e">
        <f>'Паспорт-2'!A21</f>
        <v>#REF!</v>
      </c>
      <c r="B37" s="400"/>
      <c r="C37" s="401"/>
      <c r="D37" s="373" t="e">
        <f>'Паспорт-2'!B21</f>
        <v>#REF!</v>
      </c>
      <c r="E37" s="396" t="e">
        <f>'Паспорт-2'!F21</f>
        <v>#REF!</v>
      </c>
      <c r="F37" s="397" t="e">
        <f>'Паспорт-2'!G21</f>
        <v>#REF!</v>
      </c>
      <c r="G37" s="380" t="e">
        <f>SUM(E37:F37)</f>
        <v>#REF!</v>
      </c>
      <c r="H37" s="383"/>
      <c r="I37" s="384"/>
      <c r="J37" s="380">
        <f>SUM(H37:I37)</f>
        <v>0</v>
      </c>
      <c r="K37" s="398" t="e">
        <f t="shared" si="6"/>
        <v>#REF!</v>
      </c>
      <c r="L37" s="399" t="e">
        <f t="shared" si="6"/>
        <v>#REF!</v>
      </c>
      <c r="M37" s="380" t="e">
        <f>SUM(K37:L37)</f>
        <v>#REF!</v>
      </c>
      <c r="N37" s="253" t="e">
        <f t="shared" si="2"/>
        <v>#REF!</v>
      </c>
    </row>
    <row r="38" spans="1:14">
      <c r="A38" s="335" t="e">
        <f>'Паспорт-2'!A22</f>
        <v>#REF!</v>
      </c>
      <c r="B38" s="388">
        <f>'Паспорт-1'!B53</f>
        <v>0</v>
      </c>
      <c r="C38" s="389">
        <f>'Паспорт-1'!C53</f>
        <v>0</v>
      </c>
      <c r="D38" s="376" t="e">
        <f>'Паспорт-2'!B22</f>
        <v>#REF!</v>
      </c>
      <c r="E38" s="377" t="e">
        <f t="shared" ref="E38:M38" si="7">SUM(E39:E43)</f>
        <v>#REF!</v>
      </c>
      <c r="F38" s="378" t="e">
        <f t="shared" si="7"/>
        <v>#REF!</v>
      </c>
      <c r="G38" s="379" t="e">
        <f t="shared" si="7"/>
        <v>#REF!</v>
      </c>
      <c r="H38" s="377">
        <f t="shared" si="7"/>
        <v>0</v>
      </c>
      <c r="I38" s="378">
        <f t="shared" si="7"/>
        <v>0</v>
      </c>
      <c r="J38" s="379">
        <f t="shared" si="7"/>
        <v>0</v>
      </c>
      <c r="K38" s="377" t="e">
        <f t="shared" si="7"/>
        <v>#REF!</v>
      </c>
      <c r="L38" s="378" t="e">
        <f t="shared" si="7"/>
        <v>#REF!</v>
      </c>
      <c r="M38" s="379" t="e">
        <f t="shared" si="7"/>
        <v>#REF!</v>
      </c>
      <c r="N38" s="253" t="e">
        <f t="shared" si="2"/>
        <v>#REF!</v>
      </c>
    </row>
    <row r="39" spans="1:14">
      <c r="A39" s="374" t="e">
        <f>'Паспорт-2'!A23</f>
        <v>#REF!</v>
      </c>
      <c r="B39" s="390"/>
      <c r="C39" s="391"/>
      <c r="D39" s="375" t="e">
        <f>'Паспорт-2'!B23</f>
        <v>#REF!</v>
      </c>
      <c r="E39" s="392" t="e">
        <f>'Паспорт-2'!F23</f>
        <v>#REF!</v>
      </c>
      <c r="F39" s="393" t="e">
        <f>'Паспорт-2'!G23</f>
        <v>#REF!</v>
      </c>
      <c r="G39" s="380" t="e">
        <f>SUM(E39:F39)</f>
        <v>#REF!</v>
      </c>
      <c r="H39" s="381"/>
      <c r="I39" s="382"/>
      <c r="J39" s="380">
        <f>SUM(H39:I39)</f>
        <v>0</v>
      </c>
      <c r="K39" s="394" t="e">
        <f t="shared" ref="K39:L43" si="8">H39-E39</f>
        <v>#REF!</v>
      </c>
      <c r="L39" s="395" t="e">
        <f t="shared" si="8"/>
        <v>#REF!</v>
      </c>
      <c r="M39" s="380" t="e">
        <f>SUM(K39:L39)</f>
        <v>#REF!</v>
      </c>
      <c r="N39" s="253" t="e">
        <f t="shared" si="2"/>
        <v>#REF!</v>
      </c>
    </row>
    <row r="40" spans="1:14">
      <c r="A40" s="345" t="e">
        <f>'Паспорт-2'!A24</f>
        <v>#REF!</v>
      </c>
      <c r="B40" s="390"/>
      <c r="C40" s="391"/>
      <c r="D40" s="334" t="e">
        <f>'Паспорт-2'!B24</f>
        <v>#REF!</v>
      </c>
      <c r="E40" s="392" t="e">
        <f>'Паспорт-2'!F24</f>
        <v>#REF!</v>
      </c>
      <c r="F40" s="393" t="e">
        <f>'Паспорт-2'!G24</f>
        <v>#REF!</v>
      </c>
      <c r="G40" s="380" t="e">
        <f>SUM(E40:F40)</f>
        <v>#REF!</v>
      </c>
      <c r="H40" s="381"/>
      <c r="I40" s="382"/>
      <c r="J40" s="380">
        <f>SUM(H40:I40)</f>
        <v>0</v>
      </c>
      <c r="K40" s="394" t="e">
        <f t="shared" si="8"/>
        <v>#REF!</v>
      </c>
      <c r="L40" s="395" t="e">
        <f t="shared" si="8"/>
        <v>#REF!</v>
      </c>
      <c r="M40" s="380" t="e">
        <f>SUM(K40:L40)</f>
        <v>#REF!</v>
      </c>
      <c r="N40" s="253" t="e">
        <f t="shared" si="2"/>
        <v>#REF!</v>
      </c>
    </row>
    <row r="41" spans="1:14">
      <c r="A41" s="345" t="e">
        <f>'Паспорт-2'!A25</f>
        <v>#REF!</v>
      </c>
      <c r="B41" s="390"/>
      <c r="C41" s="391"/>
      <c r="D41" s="334" t="e">
        <f>'Паспорт-2'!B25</f>
        <v>#REF!</v>
      </c>
      <c r="E41" s="396" t="e">
        <f>'Паспорт-2'!F25</f>
        <v>#REF!</v>
      </c>
      <c r="F41" s="397" t="e">
        <f>'Паспорт-2'!G25</f>
        <v>#REF!</v>
      </c>
      <c r="G41" s="380" t="e">
        <f>SUM(E41:F41)</f>
        <v>#REF!</v>
      </c>
      <c r="H41" s="383"/>
      <c r="I41" s="384"/>
      <c r="J41" s="380">
        <f>SUM(H41:I41)</f>
        <v>0</v>
      </c>
      <c r="K41" s="398" t="e">
        <f t="shared" si="8"/>
        <v>#REF!</v>
      </c>
      <c r="L41" s="399" t="e">
        <f t="shared" si="8"/>
        <v>#REF!</v>
      </c>
      <c r="M41" s="380" t="e">
        <f>SUM(K41:L41)</f>
        <v>#REF!</v>
      </c>
      <c r="N41" s="253" t="e">
        <f t="shared" si="2"/>
        <v>#REF!</v>
      </c>
    </row>
    <row r="42" spans="1:14">
      <c r="A42" s="345" t="e">
        <f>'Паспорт-2'!A26</f>
        <v>#REF!</v>
      </c>
      <c r="B42" s="390"/>
      <c r="C42" s="391"/>
      <c r="D42" s="334" t="e">
        <f>'Паспорт-2'!B26</f>
        <v>#REF!</v>
      </c>
      <c r="E42" s="396" t="e">
        <f>'Паспорт-2'!F26</f>
        <v>#REF!</v>
      </c>
      <c r="F42" s="397" t="e">
        <f>'Паспорт-2'!G26</f>
        <v>#REF!</v>
      </c>
      <c r="G42" s="380" t="e">
        <f>SUM(E42:F42)</f>
        <v>#REF!</v>
      </c>
      <c r="H42" s="383"/>
      <c r="I42" s="384"/>
      <c r="J42" s="380">
        <f>SUM(H42:I42)</f>
        <v>0</v>
      </c>
      <c r="K42" s="398" t="e">
        <f t="shared" si="8"/>
        <v>#REF!</v>
      </c>
      <c r="L42" s="399" t="e">
        <f t="shared" si="8"/>
        <v>#REF!</v>
      </c>
      <c r="M42" s="380" t="e">
        <f>SUM(K42:L42)</f>
        <v>#REF!</v>
      </c>
      <c r="N42" s="253" t="e">
        <f t="shared" si="2"/>
        <v>#REF!</v>
      </c>
    </row>
    <row r="43" spans="1:14">
      <c r="A43" s="372" t="e">
        <f>'Паспорт-2'!A27</f>
        <v>#REF!</v>
      </c>
      <c r="B43" s="400"/>
      <c r="C43" s="401"/>
      <c r="D43" s="373" t="e">
        <f>'Паспорт-2'!B27</f>
        <v>#REF!</v>
      </c>
      <c r="E43" s="396" t="e">
        <f>'Паспорт-2'!F27</f>
        <v>#REF!</v>
      </c>
      <c r="F43" s="397" t="e">
        <f>'Паспорт-2'!G27</f>
        <v>#REF!</v>
      </c>
      <c r="G43" s="380" t="e">
        <f>SUM(E43:F43)</f>
        <v>#REF!</v>
      </c>
      <c r="H43" s="383"/>
      <c r="I43" s="384"/>
      <c r="J43" s="380">
        <f>SUM(H43:I43)</f>
        <v>0</v>
      </c>
      <c r="K43" s="398" t="e">
        <f t="shared" si="8"/>
        <v>#REF!</v>
      </c>
      <c r="L43" s="399" t="e">
        <f t="shared" si="8"/>
        <v>#REF!</v>
      </c>
      <c r="M43" s="380" t="e">
        <f>SUM(K43:L43)</f>
        <v>#REF!</v>
      </c>
      <c r="N43" s="253" t="e">
        <f t="shared" si="2"/>
        <v>#REF!</v>
      </c>
    </row>
    <row r="44" spans="1:14">
      <c r="A44" s="335" t="e">
        <f>'Паспорт-2'!A28</f>
        <v>#REF!</v>
      </c>
      <c r="B44" s="388">
        <f>'Паспорт-1'!B59</f>
        <v>0</v>
      </c>
      <c r="C44" s="389">
        <f>'Паспорт-1'!C59</f>
        <v>0</v>
      </c>
      <c r="D44" s="376" t="e">
        <f>'Паспорт-2'!B28</f>
        <v>#REF!</v>
      </c>
      <c r="E44" s="377" t="e">
        <f t="shared" ref="E44:M44" si="9">SUM(E45:E49)</f>
        <v>#REF!</v>
      </c>
      <c r="F44" s="378" t="e">
        <f t="shared" si="9"/>
        <v>#REF!</v>
      </c>
      <c r="G44" s="379" t="e">
        <f t="shared" si="9"/>
        <v>#REF!</v>
      </c>
      <c r="H44" s="377">
        <f t="shared" si="9"/>
        <v>0</v>
      </c>
      <c r="I44" s="378">
        <f t="shared" si="9"/>
        <v>0</v>
      </c>
      <c r="J44" s="379">
        <f t="shared" si="9"/>
        <v>0</v>
      </c>
      <c r="K44" s="377" t="e">
        <f t="shared" si="9"/>
        <v>#REF!</v>
      </c>
      <c r="L44" s="378" t="e">
        <f t="shared" si="9"/>
        <v>#REF!</v>
      </c>
      <c r="M44" s="379" t="e">
        <f t="shared" si="9"/>
        <v>#REF!</v>
      </c>
      <c r="N44" s="253" t="e">
        <f t="shared" si="2"/>
        <v>#REF!</v>
      </c>
    </row>
    <row r="45" spans="1:14">
      <c r="A45" s="374" t="e">
        <f>'Паспорт-2'!A29</f>
        <v>#REF!</v>
      </c>
      <c r="B45" s="390"/>
      <c r="C45" s="391"/>
      <c r="D45" s="375" t="e">
        <f>'Паспорт-2'!B29</f>
        <v>#REF!</v>
      </c>
      <c r="E45" s="392" t="e">
        <f>'Паспорт-2'!F29</f>
        <v>#REF!</v>
      </c>
      <c r="F45" s="393" t="e">
        <f>'Паспорт-2'!G29</f>
        <v>#REF!</v>
      </c>
      <c r="G45" s="380" t="e">
        <f>SUM(E45:F45)</f>
        <v>#REF!</v>
      </c>
      <c r="H45" s="381"/>
      <c r="I45" s="382"/>
      <c r="J45" s="380">
        <f>SUM(H45:I45)</f>
        <v>0</v>
      </c>
      <c r="K45" s="394" t="e">
        <f t="shared" ref="K45:L49" si="10">H45-E45</f>
        <v>#REF!</v>
      </c>
      <c r="L45" s="395" t="e">
        <f t="shared" si="10"/>
        <v>#REF!</v>
      </c>
      <c r="M45" s="380" t="e">
        <f>SUM(K45:L45)</f>
        <v>#REF!</v>
      </c>
      <c r="N45" s="253" t="e">
        <f t="shared" si="2"/>
        <v>#REF!</v>
      </c>
    </row>
    <row r="46" spans="1:14">
      <c r="A46" s="345" t="e">
        <f>'Паспорт-2'!A30</f>
        <v>#REF!</v>
      </c>
      <c r="B46" s="390"/>
      <c r="C46" s="391"/>
      <c r="D46" s="334" t="e">
        <f>'Паспорт-2'!B30</f>
        <v>#REF!</v>
      </c>
      <c r="E46" s="392" t="e">
        <f>'Паспорт-2'!F30</f>
        <v>#REF!</v>
      </c>
      <c r="F46" s="393" t="e">
        <f>'Паспорт-2'!G30</f>
        <v>#REF!</v>
      </c>
      <c r="G46" s="380" t="e">
        <f>SUM(E46:F46)</f>
        <v>#REF!</v>
      </c>
      <c r="H46" s="381"/>
      <c r="I46" s="382"/>
      <c r="J46" s="380">
        <f>SUM(H46:I46)</f>
        <v>0</v>
      </c>
      <c r="K46" s="394" t="e">
        <f t="shared" si="10"/>
        <v>#REF!</v>
      </c>
      <c r="L46" s="395" t="e">
        <f t="shared" si="10"/>
        <v>#REF!</v>
      </c>
      <c r="M46" s="380" t="e">
        <f>SUM(K46:L46)</f>
        <v>#REF!</v>
      </c>
      <c r="N46" s="253" t="e">
        <f t="shared" si="2"/>
        <v>#REF!</v>
      </c>
    </row>
    <row r="47" spans="1:14">
      <c r="A47" s="345" t="e">
        <f>'Паспорт-2'!A31</f>
        <v>#REF!</v>
      </c>
      <c r="B47" s="390"/>
      <c r="C47" s="391"/>
      <c r="D47" s="334" t="e">
        <f>'Паспорт-2'!B31</f>
        <v>#REF!</v>
      </c>
      <c r="E47" s="396" t="e">
        <f>'Паспорт-2'!F31</f>
        <v>#REF!</v>
      </c>
      <c r="F47" s="397" t="e">
        <f>'Паспорт-2'!G31</f>
        <v>#REF!</v>
      </c>
      <c r="G47" s="380" t="e">
        <f>SUM(E47:F47)</f>
        <v>#REF!</v>
      </c>
      <c r="H47" s="383"/>
      <c r="I47" s="384"/>
      <c r="J47" s="380">
        <f>SUM(H47:I47)</f>
        <v>0</v>
      </c>
      <c r="K47" s="398" t="e">
        <f t="shared" si="10"/>
        <v>#REF!</v>
      </c>
      <c r="L47" s="399" t="e">
        <f t="shared" si="10"/>
        <v>#REF!</v>
      </c>
      <c r="M47" s="380" t="e">
        <f>SUM(K47:L47)</f>
        <v>#REF!</v>
      </c>
      <c r="N47" s="253" t="e">
        <f t="shared" si="2"/>
        <v>#REF!</v>
      </c>
    </row>
    <row r="48" spans="1:14">
      <c r="A48" s="345" t="e">
        <f>'Паспорт-2'!A32</f>
        <v>#REF!</v>
      </c>
      <c r="B48" s="390"/>
      <c r="C48" s="391"/>
      <c r="D48" s="334" t="e">
        <f>'Паспорт-2'!B32</f>
        <v>#REF!</v>
      </c>
      <c r="E48" s="396" t="e">
        <f>'Паспорт-2'!F32</f>
        <v>#REF!</v>
      </c>
      <c r="F48" s="397" t="e">
        <f>'Паспорт-2'!G32</f>
        <v>#REF!</v>
      </c>
      <c r="G48" s="380" t="e">
        <f>SUM(E48:F48)</f>
        <v>#REF!</v>
      </c>
      <c r="H48" s="383"/>
      <c r="I48" s="384"/>
      <c r="J48" s="380">
        <f>SUM(H48:I48)</f>
        <v>0</v>
      </c>
      <c r="K48" s="398" t="e">
        <f t="shared" si="10"/>
        <v>#REF!</v>
      </c>
      <c r="L48" s="399" t="e">
        <f t="shared" si="10"/>
        <v>#REF!</v>
      </c>
      <c r="M48" s="380" t="e">
        <f>SUM(K48:L48)</f>
        <v>#REF!</v>
      </c>
      <c r="N48" s="253" t="e">
        <f t="shared" si="2"/>
        <v>#REF!</v>
      </c>
    </row>
    <row r="49" spans="1:14">
      <c r="A49" s="372" t="e">
        <f>'Паспорт-2'!A33</f>
        <v>#REF!</v>
      </c>
      <c r="B49" s="400"/>
      <c r="C49" s="401"/>
      <c r="D49" s="373" t="e">
        <f>'Паспорт-2'!B33</f>
        <v>#REF!</v>
      </c>
      <c r="E49" s="396" t="e">
        <f>'Паспорт-2'!F33</f>
        <v>#REF!</v>
      </c>
      <c r="F49" s="397" t="e">
        <f>'Паспорт-2'!G33</f>
        <v>#REF!</v>
      </c>
      <c r="G49" s="380" t="e">
        <f>SUM(E49:F49)</f>
        <v>#REF!</v>
      </c>
      <c r="H49" s="383"/>
      <c r="I49" s="384"/>
      <c r="J49" s="380">
        <f>SUM(H49:I49)</f>
        <v>0</v>
      </c>
      <c r="K49" s="398" t="e">
        <f t="shared" si="10"/>
        <v>#REF!</v>
      </c>
      <c r="L49" s="399" t="e">
        <f t="shared" si="10"/>
        <v>#REF!</v>
      </c>
      <c r="M49" s="380" t="e">
        <f>SUM(K49:L49)</f>
        <v>#REF!</v>
      </c>
      <c r="N49" s="253" t="e">
        <f t="shared" si="2"/>
        <v>#REF!</v>
      </c>
    </row>
    <row r="50" spans="1:14">
      <c r="A50" s="335" t="e">
        <f>'Паспорт-2'!A34</f>
        <v>#REF!</v>
      </c>
      <c r="B50" s="388">
        <f>'Паспорт-1'!B65</f>
        <v>0</v>
      </c>
      <c r="C50" s="389">
        <f>'Паспорт-1'!C65</f>
        <v>0</v>
      </c>
      <c r="D50" s="376" t="e">
        <f>'Паспорт-2'!B34</f>
        <v>#REF!</v>
      </c>
      <c r="E50" s="377" t="e">
        <f t="shared" ref="E50:M50" si="11">SUM(E51:E55)</f>
        <v>#REF!</v>
      </c>
      <c r="F50" s="378" t="e">
        <f t="shared" si="11"/>
        <v>#REF!</v>
      </c>
      <c r="G50" s="379" t="e">
        <f t="shared" si="11"/>
        <v>#REF!</v>
      </c>
      <c r="H50" s="377">
        <f t="shared" si="11"/>
        <v>0</v>
      </c>
      <c r="I50" s="378">
        <f t="shared" si="11"/>
        <v>0</v>
      </c>
      <c r="J50" s="379">
        <f t="shared" si="11"/>
        <v>0</v>
      </c>
      <c r="K50" s="377" t="e">
        <f t="shared" si="11"/>
        <v>#REF!</v>
      </c>
      <c r="L50" s="378" t="e">
        <f t="shared" si="11"/>
        <v>#REF!</v>
      </c>
      <c r="M50" s="379" t="e">
        <f t="shared" si="11"/>
        <v>#REF!</v>
      </c>
      <c r="N50" s="253" t="e">
        <f t="shared" si="2"/>
        <v>#REF!</v>
      </c>
    </row>
    <row r="51" spans="1:14">
      <c r="A51" s="374" t="e">
        <f>'Паспорт-2'!A35</f>
        <v>#REF!</v>
      </c>
      <c r="B51" s="390"/>
      <c r="C51" s="391"/>
      <c r="D51" s="375" t="e">
        <f>'Паспорт-2'!B35</f>
        <v>#REF!</v>
      </c>
      <c r="E51" s="392" t="e">
        <f>'Паспорт-2'!F35</f>
        <v>#REF!</v>
      </c>
      <c r="F51" s="393" t="e">
        <f>'Паспорт-2'!G35</f>
        <v>#REF!</v>
      </c>
      <c r="G51" s="380" t="e">
        <f>SUM(E51:F51)</f>
        <v>#REF!</v>
      </c>
      <c r="H51" s="381"/>
      <c r="I51" s="382"/>
      <c r="J51" s="380">
        <f>SUM(H51:I51)</f>
        <v>0</v>
      </c>
      <c r="K51" s="394" t="e">
        <f t="shared" ref="K51:L55" si="12">H51-E51</f>
        <v>#REF!</v>
      </c>
      <c r="L51" s="395" t="e">
        <f t="shared" si="12"/>
        <v>#REF!</v>
      </c>
      <c r="M51" s="380" t="e">
        <f>SUM(K51:L51)</f>
        <v>#REF!</v>
      </c>
      <c r="N51" s="253" t="e">
        <f t="shared" si="2"/>
        <v>#REF!</v>
      </c>
    </row>
    <row r="52" spans="1:14">
      <c r="A52" s="345" t="e">
        <f>'Паспорт-2'!A36</f>
        <v>#REF!</v>
      </c>
      <c r="B52" s="390"/>
      <c r="C52" s="391"/>
      <c r="D52" s="334" t="e">
        <f>'Паспорт-2'!B36</f>
        <v>#REF!</v>
      </c>
      <c r="E52" s="392" t="e">
        <f>'Паспорт-2'!F36</f>
        <v>#REF!</v>
      </c>
      <c r="F52" s="393" t="e">
        <f>'Паспорт-2'!G36</f>
        <v>#REF!</v>
      </c>
      <c r="G52" s="380" t="e">
        <f>SUM(E52:F52)</f>
        <v>#REF!</v>
      </c>
      <c r="H52" s="381"/>
      <c r="I52" s="382"/>
      <c r="J52" s="380">
        <f>SUM(H52:I52)</f>
        <v>0</v>
      </c>
      <c r="K52" s="394" t="e">
        <f t="shared" si="12"/>
        <v>#REF!</v>
      </c>
      <c r="L52" s="395" t="e">
        <f t="shared" si="12"/>
        <v>#REF!</v>
      </c>
      <c r="M52" s="380" t="e">
        <f>SUM(K52:L52)</f>
        <v>#REF!</v>
      </c>
      <c r="N52" s="253" t="e">
        <f t="shared" si="2"/>
        <v>#REF!</v>
      </c>
    </row>
    <row r="53" spans="1:14">
      <c r="A53" s="345" t="e">
        <f>'Паспорт-2'!A37</f>
        <v>#REF!</v>
      </c>
      <c r="B53" s="390"/>
      <c r="C53" s="391"/>
      <c r="D53" s="334" t="e">
        <f>'Паспорт-2'!B37</f>
        <v>#REF!</v>
      </c>
      <c r="E53" s="396" t="e">
        <f>'Паспорт-2'!F37</f>
        <v>#REF!</v>
      </c>
      <c r="F53" s="397" t="e">
        <f>'Паспорт-2'!G37</f>
        <v>#REF!</v>
      </c>
      <c r="G53" s="380" t="e">
        <f>SUM(E53:F53)</f>
        <v>#REF!</v>
      </c>
      <c r="H53" s="383"/>
      <c r="I53" s="384"/>
      <c r="J53" s="380">
        <f>SUM(H53:I53)</f>
        <v>0</v>
      </c>
      <c r="K53" s="398" t="e">
        <f t="shared" si="12"/>
        <v>#REF!</v>
      </c>
      <c r="L53" s="399" t="e">
        <f t="shared" si="12"/>
        <v>#REF!</v>
      </c>
      <c r="M53" s="380" t="e">
        <f>SUM(K53:L53)</f>
        <v>#REF!</v>
      </c>
      <c r="N53" s="253" t="e">
        <f t="shared" si="2"/>
        <v>#REF!</v>
      </c>
    </row>
    <row r="54" spans="1:14">
      <c r="A54" s="345" t="e">
        <f>'Паспорт-2'!A38</f>
        <v>#REF!</v>
      </c>
      <c r="B54" s="390"/>
      <c r="C54" s="391"/>
      <c r="D54" s="334" t="e">
        <f>'Паспорт-2'!B38</f>
        <v>#REF!</v>
      </c>
      <c r="E54" s="396" t="e">
        <f>'Паспорт-2'!F38</f>
        <v>#REF!</v>
      </c>
      <c r="F54" s="397" t="e">
        <f>'Паспорт-2'!G38</f>
        <v>#REF!</v>
      </c>
      <c r="G54" s="380" t="e">
        <f>SUM(E54:F54)</f>
        <v>#REF!</v>
      </c>
      <c r="H54" s="383"/>
      <c r="I54" s="384"/>
      <c r="J54" s="380">
        <f>SUM(H54:I54)</f>
        <v>0</v>
      </c>
      <c r="K54" s="398" t="e">
        <f t="shared" si="12"/>
        <v>#REF!</v>
      </c>
      <c r="L54" s="399" t="e">
        <f t="shared" si="12"/>
        <v>#REF!</v>
      </c>
      <c r="M54" s="380" t="e">
        <f>SUM(K54:L54)</f>
        <v>#REF!</v>
      </c>
      <c r="N54" s="253" t="e">
        <f t="shared" si="2"/>
        <v>#REF!</v>
      </c>
    </row>
    <row r="55" spans="1:14">
      <c r="A55" s="372" t="e">
        <f>'Паспорт-2'!A39</f>
        <v>#REF!</v>
      </c>
      <c r="B55" s="400"/>
      <c r="C55" s="401"/>
      <c r="D55" s="373" t="e">
        <f>'Паспорт-2'!B39</f>
        <v>#REF!</v>
      </c>
      <c r="E55" s="396" t="e">
        <f>'Паспорт-2'!F39</f>
        <v>#REF!</v>
      </c>
      <c r="F55" s="397" t="e">
        <f>'Паспорт-2'!G39</f>
        <v>#REF!</v>
      </c>
      <c r="G55" s="380" t="e">
        <f>SUM(E55:F55)</f>
        <v>#REF!</v>
      </c>
      <c r="H55" s="383"/>
      <c r="I55" s="384"/>
      <c r="J55" s="380">
        <f>SUM(H55:I55)</f>
        <v>0</v>
      </c>
      <c r="K55" s="398" t="e">
        <f t="shared" si="12"/>
        <v>#REF!</v>
      </c>
      <c r="L55" s="399" t="e">
        <f t="shared" si="12"/>
        <v>#REF!</v>
      </c>
      <c r="M55" s="380" t="e">
        <f>SUM(K55:L55)</f>
        <v>#REF!</v>
      </c>
      <c r="N55" s="253" t="e">
        <f t="shared" si="2"/>
        <v>#REF!</v>
      </c>
    </row>
    <row r="56" spans="1:14">
      <c r="A56" s="335" t="e">
        <f>'Паспорт-2'!A40</f>
        <v>#REF!</v>
      </c>
      <c r="B56" s="388">
        <f>'Паспорт-1'!B71</f>
        <v>0</v>
      </c>
      <c r="C56" s="389">
        <f>'Паспорт-1'!C71</f>
        <v>0</v>
      </c>
      <c r="D56" s="376" t="e">
        <f>'Паспорт-2'!B40</f>
        <v>#REF!</v>
      </c>
      <c r="E56" s="377" t="e">
        <f t="shared" ref="E56:M56" si="13">SUM(E57:E61)</f>
        <v>#REF!</v>
      </c>
      <c r="F56" s="378" t="e">
        <f t="shared" si="13"/>
        <v>#REF!</v>
      </c>
      <c r="G56" s="379" t="e">
        <f t="shared" si="13"/>
        <v>#REF!</v>
      </c>
      <c r="H56" s="377">
        <f t="shared" si="13"/>
        <v>0</v>
      </c>
      <c r="I56" s="378">
        <f t="shared" si="13"/>
        <v>0</v>
      </c>
      <c r="J56" s="379">
        <f t="shared" si="13"/>
        <v>0</v>
      </c>
      <c r="K56" s="377" t="e">
        <f t="shared" si="13"/>
        <v>#REF!</v>
      </c>
      <c r="L56" s="378" t="e">
        <f t="shared" si="13"/>
        <v>#REF!</v>
      </c>
      <c r="M56" s="379" t="e">
        <f t="shared" si="13"/>
        <v>#REF!</v>
      </c>
      <c r="N56" s="253" t="e">
        <f t="shared" si="2"/>
        <v>#REF!</v>
      </c>
    </row>
    <row r="57" spans="1:14">
      <c r="A57" s="374" t="e">
        <f>'Паспорт-2'!A41</f>
        <v>#REF!</v>
      </c>
      <c r="B57" s="390"/>
      <c r="C57" s="391"/>
      <c r="D57" s="375" t="e">
        <f>'Паспорт-2'!B41</f>
        <v>#REF!</v>
      </c>
      <c r="E57" s="392" t="e">
        <f>'Паспорт-2'!F41</f>
        <v>#REF!</v>
      </c>
      <c r="F57" s="393" t="e">
        <f>'Паспорт-2'!G41</f>
        <v>#REF!</v>
      </c>
      <c r="G57" s="380" t="e">
        <f>SUM(E57:F57)</f>
        <v>#REF!</v>
      </c>
      <c r="H57" s="381"/>
      <c r="I57" s="382"/>
      <c r="J57" s="380">
        <f>SUM(H57:I57)</f>
        <v>0</v>
      </c>
      <c r="K57" s="394" t="e">
        <f t="shared" ref="K57:L61" si="14">H57-E57</f>
        <v>#REF!</v>
      </c>
      <c r="L57" s="395" t="e">
        <f t="shared" si="14"/>
        <v>#REF!</v>
      </c>
      <c r="M57" s="380" t="e">
        <f>SUM(K57:L57)</f>
        <v>#REF!</v>
      </c>
      <c r="N57" s="253" t="e">
        <f t="shared" si="2"/>
        <v>#REF!</v>
      </c>
    </row>
    <row r="58" spans="1:14">
      <c r="A58" s="345" t="e">
        <f>'Паспорт-2'!A42</f>
        <v>#REF!</v>
      </c>
      <c r="B58" s="390"/>
      <c r="C58" s="391"/>
      <c r="D58" s="334" t="e">
        <f>'Паспорт-2'!B42</f>
        <v>#REF!</v>
      </c>
      <c r="E58" s="392" t="e">
        <f>'Паспорт-2'!F42</f>
        <v>#REF!</v>
      </c>
      <c r="F58" s="393" t="e">
        <f>'Паспорт-2'!G42</f>
        <v>#REF!</v>
      </c>
      <c r="G58" s="380" t="e">
        <f>SUM(E58:F58)</f>
        <v>#REF!</v>
      </c>
      <c r="H58" s="381"/>
      <c r="I58" s="382"/>
      <c r="J58" s="380">
        <f>SUM(H58:I58)</f>
        <v>0</v>
      </c>
      <c r="K58" s="394" t="e">
        <f t="shared" si="14"/>
        <v>#REF!</v>
      </c>
      <c r="L58" s="395" t="e">
        <f t="shared" si="14"/>
        <v>#REF!</v>
      </c>
      <c r="M58" s="380" t="e">
        <f>SUM(K58:L58)</f>
        <v>#REF!</v>
      </c>
      <c r="N58" s="253" t="e">
        <f t="shared" si="2"/>
        <v>#REF!</v>
      </c>
    </row>
    <row r="59" spans="1:14">
      <c r="A59" s="345" t="e">
        <f>'Паспорт-2'!A43</f>
        <v>#REF!</v>
      </c>
      <c r="B59" s="390"/>
      <c r="C59" s="391"/>
      <c r="D59" s="334" t="e">
        <f>'Паспорт-2'!B43</f>
        <v>#REF!</v>
      </c>
      <c r="E59" s="396" t="e">
        <f>'Паспорт-2'!F43</f>
        <v>#REF!</v>
      </c>
      <c r="F59" s="397" t="e">
        <f>'Паспорт-2'!G43</f>
        <v>#REF!</v>
      </c>
      <c r="G59" s="380" t="e">
        <f>SUM(E59:F59)</f>
        <v>#REF!</v>
      </c>
      <c r="H59" s="383"/>
      <c r="I59" s="384"/>
      <c r="J59" s="380">
        <f>SUM(H59:I59)</f>
        <v>0</v>
      </c>
      <c r="K59" s="398" t="e">
        <f t="shared" si="14"/>
        <v>#REF!</v>
      </c>
      <c r="L59" s="399" t="e">
        <f t="shared" si="14"/>
        <v>#REF!</v>
      </c>
      <c r="M59" s="380" t="e">
        <f>SUM(K59:L59)</f>
        <v>#REF!</v>
      </c>
      <c r="N59" s="253" t="e">
        <f t="shared" si="2"/>
        <v>#REF!</v>
      </c>
    </row>
    <row r="60" spans="1:14">
      <c r="A60" s="345" t="e">
        <f>'Паспорт-2'!A44</f>
        <v>#REF!</v>
      </c>
      <c r="B60" s="390"/>
      <c r="C60" s="391"/>
      <c r="D60" s="334" t="e">
        <f>'Паспорт-2'!B44</f>
        <v>#REF!</v>
      </c>
      <c r="E60" s="396" t="e">
        <f>'Паспорт-2'!F44</f>
        <v>#REF!</v>
      </c>
      <c r="F60" s="397" t="e">
        <f>'Паспорт-2'!G44</f>
        <v>#REF!</v>
      </c>
      <c r="G60" s="380" t="e">
        <f>SUM(E60:F60)</f>
        <v>#REF!</v>
      </c>
      <c r="H60" s="383"/>
      <c r="I60" s="384"/>
      <c r="J60" s="380">
        <f>SUM(H60:I60)</f>
        <v>0</v>
      </c>
      <c r="K60" s="398" t="e">
        <f t="shared" si="14"/>
        <v>#REF!</v>
      </c>
      <c r="L60" s="399" t="e">
        <f t="shared" si="14"/>
        <v>#REF!</v>
      </c>
      <c r="M60" s="380" t="e">
        <f>SUM(K60:L60)</f>
        <v>#REF!</v>
      </c>
      <c r="N60" s="253" t="e">
        <f t="shared" si="2"/>
        <v>#REF!</v>
      </c>
    </row>
    <row r="61" spans="1:14">
      <c r="A61" s="372" t="e">
        <f>'Паспорт-2'!A45</f>
        <v>#REF!</v>
      </c>
      <c r="B61" s="400"/>
      <c r="C61" s="401"/>
      <c r="D61" s="373" t="e">
        <f>'Паспорт-2'!B45</f>
        <v>#REF!</v>
      </c>
      <c r="E61" s="396" t="e">
        <f>'Паспорт-2'!F45</f>
        <v>#REF!</v>
      </c>
      <c r="F61" s="397" t="e">
        <f>'Паспорт-2'!G45</f>
        <v>#REF!</v>
      </c>
      <c r="G61" s="380" t="e">
        <f>SUM(E61:F61)</f>
        <v>#REF!</v>
      </c>
      <c r="H61" s="383"/>
      <c r="I61" s="384"/>
      <c r="J61" s="380">
        <f>SUM(H61:I61)</f>
        <v>0</v>
      </c>
      <c r="K61" s="398" t="e">
        <f t="shared" si="14"/>
        <v>#REF!</v>
      </c>
      <c r="L61" s="399" t="e">
        <f t="shared" si="14"/>
        <v>#REF!</v>
      </c>
      <c r="M61" s="380" t="e">
        <f>SUM(K61:L61)</f>
        <v>#REF!</v>
      </c>
      <c r="N61" s="253" t="e">
        <f t="shared" si="2"/>
        <v>#REF!</v>
      </c>
    </row>
    <row r="62" spans="1:14">
      <c r="A62" s="335" t="e">
        <f>'Паспорт-2'!A46</f>
        <v>#REF!</v>
      </c>
      <c r="B62" s="388">
        <f>'Паспорт-1'!B77</f>
        <v>0</v>
      </c>
      <c r="C62" s="389">
        <f>'Паспорт-1'!C77</f>
        <v>0</v>
      </c>
      <c r="D62" s="376" t="e">
        <f>'Паспорт-2'!B46</f>
        <v>#REF!</v>
      </c>
      <c r="E62" s="377" t="e">
        <f t="shared" ref="E62:M62" si="15">SUM(E63:E67)</f>
        <v>#REF!</v>
      </c>
      <c r="F62" s="378" t="e">
        <f t="shared" si="15"/>
        <v>#REF!</v>
      </c>
      <c r="G62" s="379" t="e">
        <f t="shared" si="15"/>
        <v>#REF!</v>
      </c>
      <c r="H62" s="377">
        <f t="shared" si="15"/>
        <v>0</v>
      </c>
      <c r="I62" s="378">
        <f t="shared" si="15"/>
        <v>0</v>
      </c>
      <c r="J62" s="379">
        <f t="shared" si="15"/>
        <v>0</v>
      </c>
      <c r="K62" s="377" t="e">
        <f t="shared" si="15"/>
        <v>#REF!</v>
      </c>
      <c r="L62" s="378" t="e">
        <f t="shared" si="15"/>
        <v>#REF!</v>
      </c>
      <c r="M62" s="379" t="e">
        <f t="shared" si="15"/>
        <v>#REF!</v>
      </c>
      <c r="N62" s="253" t="e">
        <f t="shared" si="2"/>
        <v>#REF!</v>
      </c>
    </row>
    <row r="63" spans="1:14">
      <c r="A63" s="374" t="e">
        <f>'Паспорт-2'!A47</f>
        <v>#REF!</v>
      </c>
      <c r="B63" s="390"/>
      <c r="C63" s="391"/>
      <c r="D63" s="375" t="e">
        <f>'Паспорт-2'!B47</f>
        <v>#REF!</v>
      </c>
      <c r="E63" s="392" t="e">
        <f>'Паспорт-2'!F47</f>
        <v>#REF!</v>
      </c>
      <c r="F63" s="393" t="e">
        <f>'Паспорт-2'!G47</f>
        <v>#REF!</v>
      </c>
      <c r="G63" s="380" t="e">
        <f>SUM(E63:F63)</f>
        <v>#REF!</v>
      </c>
      <c r="H63" s="381"/>
      <c r="I63" s="382"/>
      <c r="J63" s="380">
        <f>SUM(H63:I63)</f>
        <v>0</v>
      </c>
      <c r="K63" s="394" t="e">
        <f t="shared" ref="K63:L67" si="16">H63-E63</f>
        <v>#REF!</v>
      </c>
      <c r="L63" s="395" t="e">
        <f t="shared" si="16"/>
        <v>#REF!</v>
      </c>
      <c r="M63" s="380" t="e">
        <f>SUM(K63:L63)</f>
        <v>#REF!</v>
      </c>
      <c r="N63" s="253" t="e">
        <f t="shared" si="2"/>
        <v>#REF!</v>
      </c>
    </row>
    <row r="64" spans="1:14">
      <c r="A64" s="345" t="e">
        <f>'Паспорт-2'!A48</f>
        <v>#REF!</v>
      </c>
      <c r="B64" s="390"/>
      <c r="C64" s="391"/>
      <c r="D64" s="334" t="e">
        <f>'Паспорт-2'!B48</f>
        <v>#REF!</v>
      </c>
      <c r="E64" s="392" t="e">
        <f>'Паспорт-2'!F48</f>
        <v>#REF!</v>
      </c>
      <c r="F64" s="393" t="e">
        <f>'Паспорт-2'!G48</f>
        <v>#REF!</v>
      </c>
      <c r="G64" s="380" t="e">
        <f>SUM(E64:F64)</f>
        <v>#REF!</v>
      </c>
      <c r="H64" s="381"/>
      <c r="I64" s="382"/>
      <c r="J64" s="380">
        <f>SUM(H64:I64)</f>
        <v>0</v>
      </c>
      <c r="K64" s="394" t="e">
        <f t="shared" si="16"/>
        <v>#REF!</v>
      </c>
      <c r="L64" s="395" t="e">
        <f t="shared" si="16"/>
        <v>#REF!</v>
      </c>
      <c r="M64" s="380" t="e">
        <f>SUM(K64:L64)</f>
        <v>#REF!</v>
      </c>
      <c r="N64" s="253" t="e">
        <f t="shared" si="2"/>
        <v>#REF!</v>
      </c>
    </row>
    <row r="65" spans="1:14">
      <c r="A65" s="345" t="e">
        <f>'Паспорт-2'!A49</f>
        <v>#REF!</v>
      </c>
      <c r="B65" s="390"/>
      <c r="C65" s="391"/>
      <c r="D65" s="334" t="e">
        <f>'Паспорт-2'!B49</f>
        <v>#REF!</v>
      </c>
      <c r="E65" s="396" t="e">
        <f>'Паспорт-2'!F49</f>
        <v>#REF!</v>
      </c>
      <c r="F65" s="397" t="e">
        <f>'Паспорт-2'!G49</f>
        <v>#REF!</v>
      </c>
      <c r="G65" s="380" t="e">
        <f>SUM(E65:F65)</f>
        <v>#REF!</v>
      </c>
      <c r="H65" s="383"/>
      <c r="I65" s="384"/>
      <c r="J65" s="380">
        <f>SUM(H65:I65)</f>
        <v>0</v>
      </c>
      <c r="K65" s="398" t="e">
        <f t="shared" si="16"/>
        <v>#REF!</v>
      </c>
      <c r="L65" s="399" t="e">
        <f t="shared" si="16"/>
        <v>#REF!</v>
      </c>
      <c r="M65" s="380" t="e">
        <f>SUM(K65:L65)</f>
        <v>#REF!</v>
      </c>
      <c r="N65" s="253" t="e">
        <f t="shared" si="2"/>
        <v>#REF!</v>
      </c>
    </row>
    <row r="66" spans="1:14" ht="51">
      <c r="A66" s="345">
        <f>'Паспорт-2'!A50</f>
        <v>1</v>
      </c>
      <c r="B66" s="390"/>
      <c r="C66" s="391"/>
      <c r="D66" s="334" t="str">
        <f>'Паспорт-2'!B50</f>
        <v>Здійснення департаментом соціальної політики Черкаської міської ради наданих законодавством повноважень у сфері соціального захисту населення</v>
      </c>
      <c r="E66" s="396" t="e">
        <f>'Паспорт-2'!F50</f>
        <v>#REF!</v>
      </c>
      <c r="F66" s="397" t="e">
        <f>'Паспорт-2'!G50</f>
        <v>#REF!</v>
      </c>
      <c r="G66" s="380" t="e">
        <f>SUM(E66:F66)</f>
        <v>#REF!</v>
      </c>
      <c r="H66" s="383"/>
      <c r="I66" s="384"/>
      <c r="J66" s="380">
        <f>SUM(H66:I66)</f>
        <v>0</v>
      </c>
      <c r="K66" s="398" t="e">
        <f t="shared" si="16"/>
        <v>#REF!</v>
      </c>
      <c r="L66" s="399" t="e">
        <f t="shared" si="16"/>
        <v>#REF!</v>
      </c>
      <c r="M66" s="380" t="e">
        <f>SUM(K66:L66)</f>
        <v>#REF!</v>
      </c>
      <c r="N66" s="253" t="e">
        <f t="shared" si="2"/>
        <v>#REF!</v>
      </c>
    </row>
    <row r="67" spans="1:14">
      <c r="A67" s="372" t="str">
        <f>'Паспорт-2'!A51</f>
        <v/>
      </c>
      <c r="B67" s="400"/>
      <c r="C67" s="401"/>
      <c r="D67" s="373">
        <f>'Паспорт-2'!B51</f>
        <v>0</v>
      </c>
      <c r="E67" s="396" t="e">
        <f>'Паспорт-2'!F51</f>
        <v>#REF!</v>
      </c>
      <c r="F67" s="397" t="e">
        <f>'Паспорт-2'!G51</f>
        <v>#REF!</v>
      </c>
      <c r="G67" s="380" t="e">
        <f>SUM(E67:F67)</f>
        <v>#REF!</v>
      </c>
      <c r="H67" s="383"/>
      <c r="I67" s="384"/>
      <c r="J67" s="380">
        <f>SUM(H67:I67)</f>
        <v>0</v>
      </c>
      <c r="K67" s="398" t="e">
        <f t="shared" si="16"/>
        <v>#REF!</v>
      </c>
      <c r="L67" s="399" t="e">
        <f t="shared" si="16"/>
        <v>#REF!</v>
      </c>
      <c r="M67" s="380" t="e">
        <f>SUM(K67:L67)</f>
        <v>#REF!</v>
      </c>
      <c r="N67" s="253" t="e">
        <f t="shared" si="2"/>
        <v>#REF!</v>
      </c>
    </row>
    <row r="68" spans="1:14">
      <c r="A68" s="874" t="str">
        <f>IF('Запит  2-7'!A9&lt;&gt;0,'Запит  2-7'!A9,"")</f>
        <v xml:space="preserve">УСЬОГО </v>
      </c>
      <c r="B68" s="875"/>
      <c r="C68" s="875"/>
      <c r="D68" s="876"/>
      <c r="E68" s="377" t="e">
        <f t="shared" ref="E68:M68" si="17">E20+E26+E32+E38+E44+E50+E56+E62</f>
        <v>#REF!</v>
      </c>
      <c r="F68" s="378" t="e">
        <f t="shared" si="17"/>
        <v>#REF!</v>
      </c>
      <c r="G68" s="379" t="e">
        <f t="shared" si="17"/>
        <v>#REF!</v>
      </c>
      <c r="H68" s="377">
        <f t="shared" si="17"/>
        <v>0</v>
      </c>
      <c r="I68" s="378">
        <f t="shared" si="17"/>
        <v>0</v>
      </c>
      <c r="J68" s="379">
        <f t="shared" si="17"/>
        <v>0</v>
      </c>
      <c r="K68" s="377" t="e">
        <f t="shared" si="17"/>
        <v>#REF!</v>
      </c>
      <c r="L68" s="378" t="e">
        <f t="shared" si="17"/>
        <v>#REF!</v>
      </c>
      <c r="M68" s="379" t="e">
        <f t="shared" si="17"/>
        <v>#REF!</v>
      </c>
      <c r="N68" s="253" t="s">
        <v>97</v>
      </c>
    </row>
    <row r="69" spans="1:14">
      <c r="N69" s="253" t="s">
        <v>97</v>
      </c>
    </row>
    <row r="70" spans="1:14">
      <c r="A70" s="288" t="s">
        <v>26</v>
      </c>
      <c r="B70" s="258" t="s">
        <v>223</v>
      </c>
      <c r="E70" s="256"/>
      <c r="F70" s="256"/>
      <c r="G70" s="256"/>
      <c r="H70" s="256"/>
      <c r="I70" s="256"/>
      <c r="M70" s="314" t="s">
        <v>192</v>
      </c>
      <c r="N70" s="253" t="s">
        <v>97</v>
      </c>
    </row>
    <row r="71" spans="1:14" ht="22.5" customHeight="1">
      <c r="A71" s="879" t="s">
        <v>197</v>
      </c>
      <c r="B71" s="822" t="s">
        <v>193</v>
      </c>
      <c r="C71" s="877"/>
      <c r="D71" s="823"/>
      <c r="E71" s="885" t="s">
        <v>205</v>
      </c>
      <c r="F71" s="885"/>
      <c r="G71" s="886"/>
      <c r="H71" s="884" t="s">
        <v>204</v>
      </c>
      <c r="I71" s="885"/>
      <c r="J71" s="886"/>
      <c r="K71" s="884" t="s">
        <v>203</v>
      </c>
      <c r="L71" s="885"/>
      <c r="M71" s="886"/>
      <c r="N71" s="253" t="s">
        <v>97</v>
      </c>
    </row>
    <row r="72" spans="1:14" ht="21">
      <c r="A72" s="880"/>
      <c r="B72" s="824"/>
      <c r="C72" s="878"/>
      <c r="D72" s="825"/>
      <c r="E72" s="386" t="s">
        <v>1</v>
      </c>
      <c r="F72" s="311" t="s">
        <v>2</v>
      </c>
      <c r="G72" s="313" t="s">
        <v>3</v>
      </c>
      <c r="H72" s="312" t="s">
        <v>1</v>
      </c>
      <c r="I72" s="311" t="s">
        <v>2</v>
      </c>
      <c r="J72" s="313" t="s">
        <v>3</v>
      </c>
      <c r="K72" s="312" t="s">
        <v>1</v>
      </c>
      <c r="L72" s="311" t="s">
        <v>2</v>
      </c>
      <c r="M72" s="313" t="s">
        <v>3</v>
      </c>
      <c r="N72" s="253" t="s">
        <v>97</v>
      </c>
    </row>
    <row r="73" spans="1:14" ht="13.5">
      <c r="A73" s="335" t="str">
        <f>'Паспорт-2'!A57</f>
        <v/>
      </c>
      <c r="B73" s="868" t="str">
        <f>'Паспорт-2'!B57</f>
        <v xml:space="preserve">Програма зайнятості населення м.Черкаси на 2019-2023 роки </v>
      </c>
      <c r="C73" s="868"/>
      <c r="D73" s="869"/>
      <c r="E73" s="283" t="e">
        <f t="shared" ref="E73:M73" si="18">SUM(E74:E78)</f>
        <v>#REF!</v>
      </c>
      <c r="F73" s="282" t="e">
        <f t="shared" si="18"/>
        <v>#REF!</v>
      </c>
      <c r="G73" s="281" t="e">
        <f t="shared" si="18"/>
        <v>#REF!</v>
      </c>
      <c r="H73" s="283">
        <f t="shared" si="18"/>
        <v>0</v>
      </c>
      <c r="I73" s="282">
        <f t="shared" si="18"/>
        <v>0</v>
      </c>
      <c r="J73" s="281">
        <f t="shared" si="18"/>
        <v>0</v>
      </c>
      <c r="K73" s="337" t="e">
        <f t="shared" si="18"/>
        <v>#REF!</v>
      </c>
      <c r="L73" s="282" t="e">
        <f t="shared" si="18"/>
        <v>#REF!</v>
      </c>
      <c r="M73" s="281" t="e">
        <f t="shared" si="18"/>
        <v>#REF!</v>
      </c>
      <c r="N73" s="253" t="e">
        <f t="shared" ref="N73:N132" si="19">IF(G73&lt;&gt;0,"Для друку","")</f>
        <v>#REF!</v>
      </c>
    </row>
    <row r="74" spans="1:14">
      <c r="A74" s="344" t="str">
        <f>'Паспорт-2'!A58</f>
        <v/>
      </c>
      <c r="B74" s="870">
        <f>'Паспорт-2'!B58</f>
        <v>0</v>
      </c>
      <c r="C74" s="870"/>
      <c r="D74" s="871"/>
      <c r="E74" s="402" t="e">
        <f>'Паспорт-2'!F58</f>
        <v>#REF!</v>
      </c>
      <c r="F74" s="403" t="e">
        <f>'Паспорт-2'!G58</f>
        <v>#REF!</v>
      </c>
      <c r="G74" s="309" t="e">
        <f>SUM(E74:F74)</f>
        <v>#REF!</v>
      </c>
      <c r="H74" s="310"/>
      <c r="I74" s="280"/>
      <c r="J74" s="309">
        <f>SUM(H74:I74)</f>
        <v>0</v>
      </c>
      <c r="K74" s="394" t="e">
        <f t="shared" ref="K74:L78" si="20">H74-E74</f>
        <v>#REF!</v>
      </c>
      <c r="L74" s="395" t="e">
        <f t="shared" si="20"/>
        <v>#REF!</v>
      </c>
      <c r="M74" s="380" t="e">
        <f>SUM(K74:L74)</f>
        <v>#REF!</v>
      </c>
      <c r="N74" s="253" t="e">
        <f t="shared" si="19"/>
        <v>#REF!</v>
      </c>
    </row>
    <row r="75" spans="1:14">
      <c r="A75" s="345" t="str">
        <f>'Паспорт-2'!A59</f>
        <v/>
      </c>
      <c r="B75" s="866">
        <f>'Паспорт-2'!B59</f>
        <v>0</v>
      </c>
      <c r="C75" s="866"/>
      <c r="D75" s="867"/>
      <c r="E75" s="404" t="e">
        <f>'Паспорт-2'!F59</f>
        <v>#REF!</v>
      </c>
      <c r="F75" s="405" t="e">
        <f>'Паспорт-2'!G59</f>
        <v>#REF!</v>
      </c>
      <c r="G75" s="307" t="e">
        <f>SUM(E75:F75)</f>
        <v>#REF!</v>
      </c>
      <c r="H75" s="308"/>
      <c r="I75" s="275"/>
      <c r="J75" s="307">
        <f>SUM(H75:I75)</f>
        <v>0</v>
      </c>
      <c r="K75" s="394" t="e">
        <f t="shared" si="20"/>
        <v>#REF!</v>
      </c>
      <c r="L75" s="395" t="e">
        <f t="shared" si="20"/>
        <v>#REF!</v>
      </c>
      <c r="M75" s="380" t="e">
        <f>SUM(K75:L75)</f>
        <v>#REF!</v>
      </c>
      <c r="N75" s="253" t="e">
        <f t="shared" si="19"/>
        <v>#REF!</v>
      </c>
    </row>
    <row r="76" spans="1:14">
      <c r="A76" s="345" t="str">
        <f>'Паспорт-2'!A60</f>
        <v/>
      </c>
      <c r="B76" s="866">
        <f>'Паспорт-2'!B60</f>
        <v>0</v>
      </c>
      <c r="C76" s="866"/>
      <c r="D76" s="867"/>
      <c r="E76" s="404" t="e">
        <f>'Паспорт-2'!F60</f>
        <v>#REF!</v>
      </c>
      <c r="F76" s="405" t="e">
        <f>'Паспорт-2'!G60</f>
        <v>#REF!</v>
      </c>
      <c r="G76" s="307" t="e">
        <f>SUM(E76:F76)</f>
        <v>#REF!</v>
      </c>
      <c r="H76" s="308"/>
      <c r="I76" s="275"/>
      <c r="J76" s="307">
        <f>SUM(H76:I76)</f>
        <v>0</v>
      </c>
      <c r="K76" s="394" t="e">
        <f t="shared" si="20"/>
        <v>#REF!</v>
      </c>
      <c r="L76" s="395" t="e">
        <f t="shared" si="20"/>
        <v>#REF!</v>
      </c>
      <c r="M76" s="380" t="e">
        <f>SUM(K76:L76)</f>
        <v>#REF!</v>
      </c>
      <c r="N76" s="253" t="e">
        <f t="shared" si="19"/>
        <v>#REF!</v>
      </c>
    </row>
    <row r="77" spans="1:14">
      <c r="A77" s="345" t="str">
        <f>'Паспорт-2'!A61</f>
        <v/>
      </c>
      <c r="B77" s="866">
        <f>'Паспорт-2'!B61</f>
        <v>0</v>
      </c>
      <c r="C77" s="866"/>
      <c r="D77" s="867"/>
      <c r="E77" s="404" t="e">
        <f>'Паспорт-2'!F61</f>
        <v>#REF!</v>
      </c>
      <c r="F77" s="405" t="e">
        <f>'Паспорт-2'!G61</f>
        <v>#REF!</v>
      </c>
      <c r="G77" s="307" t="e">
        <f>SUM(E77:F77)</f>
        <v>#REF!</v>
      </c>
      <c r="H77" s="308"/>
      <c r="I77" s="275"/>
      <c r="J77" s="307">
        <f>SUM(H77:I77)</f>
        <v>0</v>
      </c>
      <c r="K77" s="394" t="e">
        <f t="shared" si="20"/>
        <v>#REF!</v>
      </c>
      <c r="L77" s="395" t="e">
        <f t="shared" si="20"/>
        <v>#REF!</v>
      </c>
      <c r="M77" s="380" t="e">
        <f>SUM(K77:L77)</f>
        <v>#REF!</v>
      </c>
      <c r="N77" s="253" t="e">
        <f t="shared" si="19"/>
        <v>#REF!</v>
      </c>
    </row>
    <row r="78" spans="1:14">
      <c r="A78" s="385" t="str">
        <f>'Паспорт-2'!A62</f>
        <v/>
      </c>
      <c r="B78" s="864">
        <f>'Паспорт-2'!B62</f>
        <v>0</v>
      </c>
      <c r="C78" s="864"/>
      <c r="D78" s="865"/>
      <c r="E78" s="406" t="e">
        <f>'Паспорт-2'!F62</f>
        <v>#REF!</v>
      </c>
      <c r="F78" s="407" t="e">
        <f>'Паспорт-2'!G62</f>
        <v>#REF!</v>
      </c>
      <c r="G78" s="343" t="e">
        <f>SUM(E78:F78)</f>
        <v>#REF!</v>
      </c>
      <c r="H78" s="342"/>
      <c r="I78" s="284"/>
      <c r="J78" s="343">
        <f>SUM(H78:I78)</f>
        <v>0</v>
      </c>
      <c r="K78" s="394" t="e">
        <f t="shared" si="20"/>
        <v>#REF!</v>
      </c>
      <c r="L78" s="395" t="e">
        <f t="shared" si="20"/>
        <v>#REF!</v>
      </c>
      <c r="M78" s="380" t="e">
        <f>SUM(K78:L78)</f>
        <v>#REF!</v>
      </c>
      <c r="N78" s="253" t="e">
        <f t="shared" si="19"/>
        <v>#REF!</v>
      </c>
    </row>
    <row r="79" spans="1:14" ht="13.5">
      <c r="A79" s="335" t="str">
        <f>'Паспорт-2'!A63</f>
        <v/>
      </c>
      <c r="B79" s="868">
        <f>'Паспорт-2'!B63</f>
        <v>0</v>
      </c>
      <c r="C79" s="868"/>
      <c r="D79" s="869"/>
      <c r="E79" s="283" t="e">
        <f t="shared" ref="E79:M79" si="21">SUM(E80:E84)</f>
        <v>#REF!</v>
      </c>
      <c r="F79" s="282" t="e">
        <f t="shared" si="21"/>
        <v>#REF!</v>
      </c>
      <c r="G79" s="281" t="e">
        <f t="shared" si="21"/>
        <v>#REF!</v>
      </c>
      <c r="H79" s="283">
        <f t="shared" si="21"/>
        <v>0</v>
      </c>
      <c r="I79" s="282">
        <f t="shared" si="21"/>
        <v>0</v>
      </c>
      <c r="J79" s="281">
        <f t="shared" si="21"/>
        <v>0</v>
      </c>
      <c r="K79" s="337" t="e">
        <f t="shared" si="21"/>
        <v>#REF!</v>
      </c>
      <c r="L79" s="282" t="e">
        <f t="shared" si="21"/>
        <v>#REF!</v>
      </c>
      <c r="M79" s="281" t="e">
        <f t="shared" si="21"/>
        <v>#REF!</v>
      </c>
      <c r="N79" s="253" t="e">
        <f t="shared" si="19"/>
        <v>#REF!</v>
      </c>
    </row>
    <row r="80" spans="1:14">
      <c r="A80" s="344" t="str">
        <f>'Паспорт-2'!A64</f>
        <v/>
      </c>
      <c r="B80" s="870">
        <f>'Паспорт-2'!B64</f>
        <v>0</v>
      </c>
      <c r="C80" s="870"/>
      <c r="D80" s="871"/>
      <c r="E80" s="402" t="e">
        <f>'Паспорт-2'!F64</f>
        <v>#REF!</v>
      </c>
      <c r="F80" s="403" t="e">
        <f>'Паспорт-2'!G64</f>
        <v>#REF!</v>
      </c>
      <c r="G80" s="309" t="e">
        <f>SUM(E80:F80)</f>
        <v>#REF!</v>
      </c>
      <c r="H80" s="310"/>
      <c r="I80" s="280"/>
      <c r="J80" s="309">
        <f>SUM(H80:I80)</f>
        <v>0</v>
      </c>
      <c r="K80" s="394" t="e">
        <f t="shared" ref="K80:L84" si="22">H80-E80</f>
        <v>#REF!</v>
      </c>
      <c r="L80" s="395" t="e">
        <f t="shared" si="22"/>
        <v>#REF!</v>
      </c>
      <c r="M80" s="380" t="e">
        <f>SUM(K80:L80)</f>
        <v>#REF!</v>
      </c>
      <c r="N80" s="253" t="e">
        <f t="shared" si="19"/>
        <v>#REF!</v>
      </c>
    </row>
    <row r="81" spans="1:14">
      <c r="A81" s="345" t="str">
        <f>'Паспорт-2'!A65</f>
        <v/>
      </c>
      <c r="B81" s="866">
        <f>'Паспорт-2'!B65</f>
        <v>0</v>
      </c>
      <c r="C81" s="866"/>
      <c r="D81" s="867"/>
      <c r="E81" s="404" t="e">
        <f>'Паспорт-2'!F65</f>
        <v>#REF!</v>
      </c>
      <c r="F81" s="405" t="e">
        <f>'Паспорт-2'!G65</f>
        <v>#REF!</v>
      </c>
      <c r="G81" s="307" t="e">
        <f>SUM(E81:F81)</f>
        <v>#REF!</v>
      </c>
      <c r="H81" s="308"/>
      <c r="I81" s="275"/>
      <c r="J81" s="307">
        <f>SUM(H81:I81)</f>
        <v>0</v>
      </c>
      <c r="K81" s="394" t="e">
        <f t="shared" si="22"/>
        <v>#REF!</v>
      </c>
      <c r="L81" s="395" t="e">
        <f t="shared" si="22"/>
        <v>#REF!</v>
      </c>
      <c r="M81" s="380" t="e">
        <f>SUM(K81:L81)</f>
        <v>#REF!</v>
      </c>
      <c r="N81" s="253" t="e">
        <f t="shared" si="19"/>
        <v>#REF!</v>
      </c>
    </row>
    <row r="82" spans="1:14">
      <c r="A82" s="345" t="str">
        <f>'Паспорт-2'!A66</f>
        <v/>
      </c>
      <c r="B82" s="866">
        <f>'Паспорт-2'!B66</f>
        <v>0</v>
      </c>
      <c r="C82" s="866"/>
      <c r="D82" s="867"/>
      <c r="E82" s="404" t="e">
        <f>'Паспорт-2'!F66</f>
        <v>#REF!</v>
      </c>
      <c r="F82" s="405" t="e">
        <f>'Паспорт-2'!G66</f>
        <v>#REF!</v>
      </c>
      <c r="G82" s="307" t="e">
        <f>SUM(E82:F82)</f>
        <v>#REF!</v>
      </c>
      <c r="H82" s="308"/>
      <c r="I82" s="275"/>
      <c r="J82" s="307">
        <f>SUM(H82:I82)</f>
        <v>0</v>
      </c>
      <c r="K82" s="394" t="e">
        <f t="shared" si="22"/>
        <v>#REF!</v>
      </c>
      <c r="L82" s="395" t="e">
        <f t="shared" si="22"/>
        <v>#REF!</v>
      </c>
      <c r="M82" s="380" t="e">
        <f>SUM(K82:L82)</f>
        <v>#REF!</v>
      </c>
      <c r="N82" s="253" t="e">
        <f t="shared" si="19"/>
        <v>#REF!</v>
      </c>
    </row>
    <row r="83" spans="1:14">
      <c r="A83" s="345" t="str">
        <f>'Паспорт-2'!A67</f>
        <v/>
      </c>
      <c r="B83" s="866">
        <f>'Паспорт-2'!B67</f>
        <v>0</v>
      </c>
      <c r="C83" s="866"/>
      <c r="D83" s="867"/>
      <c r="E83" s="404" t="e">
        <f>'Паспорт-2'!F67</f>
        <v>#REF!</v>
      </c>
      <c r="F83" s="405" t="e">
        <f>'Паспорт-2'!G67</f>
        <v>#REF!</v>
      </c>
      <c r="G83" s="307" t="e">
        <f>SUM(E83:F83)</f>
        <v>#REF!</v>
      </c>
      <c r="H83" s="308"/>
      <c r="I83" s="275"/>
      <c r="J83" s="307">
        <f>SUM(H83:I83)</f>
        <v>0</v>
      </c>
      <c r="K83" s="394" t="e">
        <f t="shared" si="22"/>
        <v>#REF!</v>
      </c>
      <c r="L83" s="395" t="e">
        <f t="shared" si="22"/>
        <v>#REF!</v>
      </c>
      <c r="M83" s="380" t="e">
        <f>SUM(K83:L83)</f>
        <v>#REF!</v>
      </c>
      <c r="N83" s="253" t="e">
        <f t="shared" si="19"/>
        <v>#REF!</v>
      </c>
    </row>
    <row r="84" spans="1:14">
      <c r="A84" s="385" t="str">
        <f>'Паспорт-2'!A68</f>
        <v/>
      </c>
      <c r="B84" s="864">
        <f>'Паспорт-2'!B68</f>
        <v>0</v>
      </c>
      <c r="C84" s="864"/>
      <c r="D84" s="865"/>
      <c r="E84" s="404" t="e">
        <f>'Паспорт-2'!F68</f>
        <v>#REF!</v>
      </c>
      <c r="F84" s="405" t="e">
        <f>'Паспорт-2'!G68</f>
        <v>#REF!</v>
      </c>
      <c r="G84" s="307" t="e">
        <f>SUM(E84:F84)</f>
        <v>#REF!</v>
      </c>
      <c r="H84" s="308"/>
      <c r="I84" s="275"/>
      <c r="J84" s="307">
        <f>SUM(H84:I84)</f>
        <v>0</v>
      </c>
      <c r="K84" s="394" t="e">
        <f t="shared" si="22"/>
        <v>#REF!</v>
      </c>
      <c r="L84" s="395" t="e">
        <f t="shared" si="22"/>
        <v>#REF!</v>
      </c>
      <c r="M84" s="380" t="e">
        <f>SUM(K84:L84)</f>
        <v>#REF!</v>
      </c>
      <c r="N84" s="253" t="e">
        <f t="shared" si="19"/>
        <v>#REF!</v>
      </c>
    </row>
    <row r="85" spans="1:14" ht="13.5">
      <c r="A85" s="335" t="str">
        <f>'Паспорт-2'!A69</f>
        <v/>
      </c>
      <c r="B85" s="868">
        <f>'Паспорт-2'!B69</f>
        <v>0</v>
      </c>
      <c r="C85" s="868"/>
      <c r="D85" s="869"/>
      <c r="E85" s="283" t="e">
        <f t="shared" ref="E85:M85" si="23">SUM(E86:E90)</f>
        <v>#REF!</v>
      </c>
      <c r="F85" s="282" t="e">
        <f t="shared" si="23"/>
        <v>#REF!</v>
      </c>
      <c r="G85" s="281" t="e">
        <f t="shared" si="23"/>
        <v>#REF!</v>
      </c>
      <c r="H85" s="283">
        <f t="shared" si="23"/>
        <v>0</v>
      </c>
      <c r="I85" s="282">
        <f t="shared" si="23"/>
        <v>0</v>
      </c>
      <c r="J85" s="281">
        <f t="shared" si="23"/>
        <v>0</v>
      </c>
      <c r="K85" s="337" t="e">
        <f t="shared" si="23"/>
        <v>#REF!</v>
      </c>
      <c r="L85" s="282" t="e">
        <f t="shared" si="23"/>
        <v>#REF!</v>
      </c>
      <c r="M85" s="281" t="e">
        <f t="shared" si="23"/>
        <v>#REF!</v>
      </c>
      <c r="N85" s="253" t="e">
        <f t="shared" si="19"/>
        <v>#REF!</v>
      </c>
    </row>
    <row r="86" spans="1:14">
      <c r="A86" s="344" t="str">
        <f>'Паспорт-2'!A70</f>
        <v/>
      </c>
      <c r="B86" s="870">
        <f>'Паспорт-2'!B70</f>
        <v>0</v>
      </c>
      <c r="C86" s="870"/>
      <c r="D86" s="871"/>
      <c r="E86" s="402" t="e">
        <f>'Паспорт-2'!F70</f>
        <v>#REF!</v>
      </c>
      <c r="F86" s="403" t="e">
        <f>'Паспорт-2'!G70</f>
        <v>#REF!</v>
      </c>
      <c r="G86" s="309" t="e">
        <f>SUM(E86:F86)</f>
        <v>#REF!</v>
      </c>
      <c r="H86" s="310"/>
      <c r="I86" s="280"/>
      <c r="J86" s="309">
        <f>SUM(H86:I86)</f>
        <v>0</v>
      </c>
      <c r="K86" s="394" t="e">
        <f t="shared" ref="K86:L90" si="24">H86-E86</f>
        <v>#REF!</v>
      </c>
      <c r="L86" s="395" t="e">
        <f t="shared" si="24"/>
        <v>#REF!</v>
      </c>
      <c r="M86" s="380" t="e">
        <f>SUM(K86:L86)</f>
        <v>#REF!</v>
      </c>
      <c r="N86" s="253" t="e">
        <f t="shared" si="19"/>
        <v>#REF!</v>
      </c>
    </row>
    <row r="87" spans="1:14">
      <c r="A87" s="345" t="str">
        <f>'Паспорт-2'!A71</f>
        <v/>
      </c>
      <c r="B87" s="866">
        <f>'Паспорт-2'!B71</f>
        <v>0</v>
      </c>
      <c r="C87" s="866"/>
      <c r="D87" s="867"/>
      <c r="E87" s="404" t="e">
        <f>'Паспорт-2'!F71</f>
        <v>#REF!</v>
      </c>
      <c r="F87" s="405" t="e">
        <f>'Паспорт-2'!G71</f>
        <v>#REF!</v>
      </c>
      <c r="G87" s="307" t="e">
        <f>SUM(E87:F87)</f>
        <v>#REF!</v>
      </c>
      <c r="H87" s="308"/>
      <c r="I87" s="275"/>
      <c r="J87" s="307">
        <f>SUM(H87:I87)</f>
        <v>0</v>
      </c>
      <c r="K87" s="394" t="e">
        <f t="shared" si="24"/>
        <v>#REF!</v>
      </c>
      <c r="L87" s="395" t="e">
        <f t="shared" si="24"/>
        <v>#REF!</v>
      </c>
      <c r="M87" s="380" t="e">
        <f>SUM(K87:L87)</f>
        <v>#REF!</v>
      </c>
      <c r="N87" s="253" t="e">
        <f t="shared" si="19"/>
        <v>#REF!</v>
      </c>
    </row>
    <row r="88" spans="1:14">
      <c r="A88" s="345" t="str">
        <f>'Паспорт-2'!A72</f>
        <v/>
      </c>
      <c r="B88" s="866">
        <f>'Паспорт-2'!B72</f>
        <v>0</v>
      </c>
      <c r="C88" s="866"/>
      <c r="D88" s="867"/>
      <c r="E88" s="404" t="e">
        <f>'Паспорт-2'!F72</f>
        <v>#REF!</v>
      </c>
      <c r="F88" s="405" t="e">
        <f>'Паспорт-2'!G72</f>
        <v>#REF!</v>
      </c>
      <c r="G88" s="307" t="e">
        <f>SUM(E88:F88)</f>
        <v>#REF!</v>
      </c>
      <c r="H88" s="308"/>
      <c r="I88" s="275"/>
      <c r="J88" s="307">
        <f>SUM(H88:I88)</f>
        <v>0</v>
      </c>
      <c r="K88" s="394" t="e">
        <f t="shared" si="24"/>
        <v>#REF!</v>
      </c>
      <c r="L88" s="395" t="e">
        <f t="shared" si="24"/>
        <v>#REF!</v>
      </c>
      <c r="M88" s="380" t="e">
        <f>SUM(K88:L88)</f>
        <v>#REF!</v>
      </c>
      <c r="N88" s="253" t="e">
        <f t="shared" si="19"/>
        <v>#REF!</v>
      </c>
    </row>
    <row r="89" spans="1:14">
      <c r="A89" s="345" t="str">
        <f>'Паспорт-2'!A73</f>
        <v/>
      </c>
      <c r="B89" s="866">
        <f>'Паспорт-2'!B73</f>
        <v>0</v>
      </c>
      <c r="C89" s="866"/>
      <c r="D89" s="867"/>
      <c r="E89" s="404" t="e">
        <f>'Паспорт-2'!F73</f>
        <v>#REF!</v>
      </c>
      <c r="F89" s="405" t="e">
        <f>'Паспорт-2'!G73</f>
        <v>#REF!</v>
      </c>
      <c r="G89" s="307" t="e">
        <f>SUM(E89:F89)</f>
        <v>#REF!</v>
      </c>
      <c r="H89" s="308"/>
      <c r="I89" s="275"/>
      <c r="J89" s="307">
        <f>SUM(H89:I89)</f>
        <v>0</v>
      </c>
      <c r="K89" s="394" t="e">
        <f t="shared" si="24"/>
        <v>#REF!</v>
      </c>
      <c r="L89" s="395" t="e">
        <f t="shared" si="24"/>
        <v>#REF!</v>
      </c>
      <c r="M89" s="380" t="e">
        <f>SUM(K89:L89)</f>
        <v>#REF!</v>
      </c>
      <c r="N89" s="253" t="e">
        <f t="shared" si="19"/>
        <v>#REF!</v>
      </c>
    </row>
    <row r="90" spans="1:14">
      <c r="A90" s="385" t="str">
        <f>'Паспорт-2'!A74</f>
        <v/>
      </c>
      <c r="B90" s="864">
        <f>'Паспорт-2'!B74</f>
        <v>0</v>
      </c>
      <c r="C90" s="864"/>
      <c r="D90" s="865"/>
      <c r="E90" s="404" t="e">
        <f>'Паспорт-2'!F74</f>
        <v>#REF!</v>
      </c>
      <c r="F90" s="405" t="e">
        <f>'Паспорт-2'!G74</f>
        <v>#REF!</v>
      </c>
      <c r="G90" s="307" t="e">
        <f>SUM(E90:F90)</f>
        <v>#REF!</v>
      </c>
      <c r="H90" s="308"/>
      <c r="I90" s="275"/>
      <c r="J90" s="307">
        <f>SUM(H90:I90)</f>
        <v>0</v>
      </c>
      <c r="K90" s="394" t="e">
        <f t="shared" si="24"/>
        <v>#REF!</v>
      </c>
      <c r="L90" s="395" t="e">
        <f t="shared" si="24"/>
        <v>#REF!</v>
      </c>
      <c r="M90" s="380" t="e">
        <f>SUM(K90:L90)</f>
        <v>#REF!</v>
      </c>
      <c r="N90" s="253" t="e">
        <f t="shared" si="19"/>
        <v>#REF!</v>
      </c>
    </row>
    <row r="91" spans="1:14" ht="13.5">
      <c r="A91" s="335" t="str">
        <f>'Паспорт-2'!A75</f>
        <v/>
      </c>
      <c r="B91" s="868">
        <f>'Паспорт-2'!B75</f>
        <v>0</v>
      </c>
      <c r="C91" s="868"/>
      <c r="D91" s="869"/>
      <c r="E91" s="283" t="e">
        <f t="shared" ref="E91:M91" si="25">SUM(E92:E96)</f>
        <v>#REF!</v>
      </c>
      <c r="F91" s="282" t="e">
        <f t="shared" si="25"/>
        <v>#REF!</v>
      </c>
      <c r="G91" s="281" t="e">
        <f t="shared" si="25"/>
        <v>#REF!</v>
      </c>
      <c r="H91" s="283">
        <f t="shared" si="25"/>
        <v>0</v>
      </c>
      <c r="I91" s="282">
        <f t="shared" si="25"/>
        <v>0</v>
      </c>
      <c r="J91" s="281">
        <f t="shared" si="25"/>
        <v>0</v>
      </c>
      <c r="K91" s="337" t="e">
        <f t="shared" si="25"/>
        <v>#REF!</v>
      </c>
      <c r="L91" s="282" t="e">
        <f t="shared" si="25"/>
        <v>#REF!</v>
      </c>
      <c r="M91" s="281" t="e">
        <f t="shared" si="25"/>
        <v>#REF!</v>
      </c>
      <c r="N91" s="253" t="e">
        <f t="shared" si="19"/>
        <v>#REF!</v>
      </c>
    </row>
    <row r="92" spans="1:14">
      <c r="A92" s="344" t="str">
        <f>'Паспорт-2'!A76</f>
        <v/>
      </c>
      <c r="B92" s="870">
        <f>'Паспорт-2'!B76</f>
        <v>0</v>
      </c>
      <c r="C92" s="870"/>
      <c r="D92" s="871"/>
      <c r="E92" s="402" t="e">
        <f>'Паспорт-2'!F76</f>
        <v>#REF!</v>
      </c>
      <c r="F92" s="403" t="e">
        <f>'Паспорт-2'!G76</f>
        <v>#REF!</v>
      </c>
      <c r="G92" s="309" t="e">
        <f>SUM(E92:F92)</f>
        <v>#REF!</v>
      </c>
      <c r="H92" s="310"/>
      <c r="I92" s="280"/>
      <c r="J92" s="309">
        <f>SUM(H92:I92)</f>
        <v>0</v>
      </c>
      <c r="K92" s="394" t="e">
        <f t="shared" ref="K92:L96" si="26">H92-E92</f>
        <v>#REF!</v>
      </c>
      <c r="L92" s="395" t="e">
        <f t="shared" si="26"/>
        <v>#REF!</v>
      </c>
      <c r="M92" s="380" t="e">
        <f>SUM(K92:L92)</f>
        <v>#REF!</v>
      </c>
      <c r="N92" s="253" t="e">
        <f t="shared" si="19"/>
        <v>#REF!</v>
      </c>
    </row>
    <row r="93" spans="1:14">
      <c r="A93" s="345" t="str">
        <f>'Паспорт-2'!A77</f>
        <v/>
      </c>
      <c r="B93" s="866">
        <f>'Паспорт-2'!B77</f>
        <v>0</v>
      </c>
      <c r="C93" s="866"/>
      <c r="D93" s="867"/>
      <c r="E93" s="404" t="e">
        <f>'Паспорт-2'!F77</f>
        <v>#REF!</v>
      </c>
      <c r="F93" s="405" t="e">
        <f>'Паспорт-2'!G77</f>
        <v>#REF!</v>
      </c>
      <c r="G93" s="307" t="e">
        <f>SUM(E93:F93)</f>
        <v>#REF!</v>
      </c>
      <c r="H93" s="308"/>
      <c r="I93" s="275"/>
      <c r="J93" s="307">
        <f>SUM(H93:I93)</f>
        <v>0</v>
      </c>
      <c r="K93" s="394" t="e">
        <f t="shared" si="26"/>
        <v>#REF!</v>
      </c>
      <c r="L93" s="395" t="e">
        <f t="shared" si="26"/>
        <v>#REF!</v>
      </c>
      <c r="M93" s="380" t="e">
        <f>SUM(K93:L93)</f>
        <v>#REF!</v>
      </c>
      <c r="N93" s="253" t="e">
        <f t="shared" si="19"/>
        <v>#REF!</v>
      </c>
    </row>
    <row r="94" spans="1:14">
      <c r="A94" s="345" t="str">
        <f>'Паспорт-2'!A78</f>
        <v/>
      </c>
      <c r="B94" s="866">
        <f>'Паспорт-2'!B78</f>
        <v>0</v>
      </c>
      <c r="C94" s="866"/>
      <c r="D94" s="867"/>
      <c r="E94" s="404" t="e">
        <f>'Паспорт-2'!F78</f>
        <v>#REF!</v>
      </c>
      <c r="F94" s="405" t="e">
        <f>'Паспорт-2'!G78</f>
        <v>#REF!</v>
      </c>
      <c r="G94" s="307" t="e">
        <f>SUM(E94:F94)</f>
        <v>#REF!</v>
      </c>
      <c r="H94" s="308"/>
      <c r="I94" s="275"/>
      <c r="J94" s="307">
        <f>SUM(H94:I94)</f>
        <v>0</v>
      </c>
      <c r="K94" s="394" t="e">
        <f t="shared" si="26"/>
        <v>#REF!</v>
      </c>
      <c r="L94" s="395" t="e">
        <f t="shared" si="26"/>
        <v>#REF!</v>
      </c>
      <c r="M94" s="380" t="e">
        <f>SUM(K94:L94)</f>
        <v>#REF!</v>
      </c>
      <c r="N94" s="253" t="e">
        <f t="shared" si="19"/>
        <v>#REF!</v>
      </c>
    </row>
    <row r="95" spans="1:14">
      <c r="A95" s="345" t="str">
        <f>'Паспорт-2'!A79</f>
        <v/>
      </c>
      <c r="B95" s="866">
        <f>'Паспорт-2'!B79</f>
        <v>0</v>
      </c>
      <c r="C95" s="866"/>
      <c r="D95" s="867"/>
      <c r="E95" s="404" t="e">
        <f>'Паспорт-2'!F79</f>
        <v>#REF!</v>
      </c>
      <c r="F95" s="405" t="e">
        <f>'Паспорт-2'!G79</f>
        <v>#REF!</v>
      </c>
      <c r="G95" s="307" t="e">
        <f>SUM(E95:F95)</f>
        <v>#REF!</v>
      </c>
      <c r="H95" s="308"/>
      <c r="I95" s="275"/>
      <c r="J95" s="307">
        <f>SUM(H95:I95)</f>
        <v>0</v>
      </c>
      <c r="K95" s="394" t="e">
        <f t="shared" si="26"/>
        <v>#REF!</v>
      </c>
      <c r="L95" s="395" t="e">
        <f t="shared" si="26"/>
        <v>#REF!</v>
      </c>
      <c r="M95" s="380" t="e">
        <f>SUM(K95:L95)</f>
        <v>#REF!</v>
      </c>
      <c r="N95" s="253" t="e">
        <f t="shared" si="19"/>
        <v>#REF!</v>
      </c>
    </row>
    <row r="96" spans="1:14">
      <c r="A96" s="385" t="str">
        <f>'Паспорт-2'!A80</f>
        <v/>
      </c>
      <c r="B96" s="864">
        <f>'Паспорт-2'!B80</f>
        <v>0</v>
      </c>
      <c r="C96" s="864"/>
      <c r="D96" s="865"/>
      <c r="E96" s="404" t="e">
        <f>'Паспорт-2'!F80</f>
        <v>#REF!</v>
      </c>
      <c r="F96" s="405" t="e">
        <f>'Паспорт-2'!G80</f>
        <v>#REF!</v>
      </c>
      <c r="G96" s="307" t="e">
        <f>SUM(E96:F96)</f>
        <v>#REF!</v>
      </c>
      <c r="H96" s="308"/>
      <c r="I96" s="275"/>
      <c r="J96" s="307">
        <f>SUM(H96:I96)</f>
        <v>0</v>
      </c>
      <c r="K96" s="394" t="e">
        <f t="shared" si="26"/>
        <v>#REF!</v>
      </c>
      <c r="L96" s="395" t="e">
        <f t="shared" si="26"/>
        <v>#REF!</v>
      </c>
      <c r="M96" s="380" t="e">
        <f>SUM(K96:L96)</f>
        <v>#REF!</v>
      </c>
      <c r="N96" s="253" t="e">
        <f t="shared" si="19"/>
        <v>#REF!</v>
      </c>
    </row>
    <row r="97" spans="1:14" ht="13.5">
      <c r="A97" s="335" t="str">
        <f>'Паспорт-2'!A81</f>
        <v/>
      </c>
      <c r="B97" s="868">
        <f>'Паспорт-2'!B81</f>
        <v>0</v>
      </c>
      <c r="C97" s="868"/>
      <c r="D97" s="869"/>
      <c r="E97" s="283" t="e">
        <f t="shared" ref="E97:M97" si="27">SUM(E98:E102)</f>
        <v>#REF!</v>
      </c>
      <c r="F97" s="282" t="e">
        <f t="shared" si="27"/>
        <v>#REF!</v>
      </c>
      <c r="G97" s="281" t="e">
        <f t="shared" si="27"/>
        <v>#REF!</v>
      </c>
      <c r="H97" s="283">
        <f t="shared" si="27"/>
        <v>0</v>
      </c>
      <c r="I97" s="282">
        <f t="shared" si="27"/>
        <v>0</v>
      </c>
      <c r="J97" s="281">
        <f t="shared" si="27"/>
        <v>0</v>
      </c>
      <c r="K97" s="337" t="e">
        <f t="shared" si="27"/>
        <v>#REF!</v>
      </c>
      <c r="L97" s="282" t="e">
        <f t="shared" si="27"/>
        <v>#REF!</v>
      </c>
      <c r="M97" s="281" t="e">
        <f t="shared" si="27"/>
        <v>#REF!</v>
      </c>
      <c r="N97" s="253" t="e">
        <f t="shared" si="19"/>
        <v>#REF!</v>
      </c>
    </row>
    <row r="98" spans="1:14">
      <c r="A98" s="344" t="str">
        <f>'Паспорт-2'!A82</f>
        <v/>
      </c>
      <c r="B98" s="870">
        <f>'Паспорт-2'!B82</f>
        <v>0</v>
      </c>
      <c r="C98" s="870"/>
      <c r="D98" s="871"/>
      <c r="E98" s="402" t="e">
        <f>'Паспорт-2'!F82</f>
        <v>#REF!</v>
      </c>
      <c r="F98" s="403" t="e">
        <f>'Паспорт-2'!G82</f>
        <v>#REF!</v>
      </c>
      <c r="G98" s="309" t="e">
        <f>SUM(E98:F98)</f>
        <v>#REF!</v>
      </c>
      <c r="H98" s="310"/>
      <c r="I98" s="280"/>
      <c r="J98" s="309">
        <f>SUM(H98:I98)</f>
        <v>0</v>
      </c>
      <c r="K98" s="394" t="e">
        <f t="shared" ref="K98:L102" si="28">H98-E98</f>
        <v>#REF!</v>
      </c>
      <c r="L98" s="395" t="e">
        <f t="shared" si="28"/>
        <v>#REF!</v>
      </c>
      <c r="M98" s="380" t="e">
        <f>SUM(K98:L98)</f>
        <v>#REF!</v>
      </c>
      <c r="N98" s="253" t="e">
        <f t="shared" si="19"/>
        <v>#REF!</v>
      </c>
    </row>
    <row r="99" spans="1:14">
      <c r="A99" s="345" t="str">
        <f>'Паспорт-2'!A83</f>
        <v/>
      </c>
      <c r="B99" s="866">
        <f>'Паспорт-2'!B83</f>
        <v>0</v>
      </c>
      <c r="C99" s="866"/>
      <c r="D99" s="867"/>
      <c r="E99" s="404" t="e">
        <f>'Паспорт-2'!F83</f>
        <v>#REF!</v>
      </c>
      <c r="F99" s="405" t="e">
        <f>'Паспорт-2'!G83</f>
        <v>#REF!</v>
      </c>
      <c r="G99" s="307" t="e">
        <f>SUM(E99:F99)</f>
        <v>#REF!</v>
      </c>
      <c r="H99" s="308"/>
      <c r="I99" s="275"/>
      <c r="J99" s="307">
        <f>SUM(H99:I99)</f>
        <v>0</v>
      </c>
      <c r="K99" s="394" t="e">
        <f t="shared" si="28"/>
        <v>#REF!</v>
      </c>
      <c r="L99" s="395" t="e">
        <f t="shared" si="28"/>
        <v>#REF!</v>
      </c>
      <c r="M99" s="380" t="e">
        <f>SUM(K99:L99)</f>
        <v>#REF!</v>
      </c>
      <c r="N99" s="253" t="e">
        <f t="shared" si="19"/>
        <v>#REF!</v>
      </c>
    </row>
    <row r="100" spans="1:14">
      <c r="A100" s="345" t="str">
        <f>'Паспорт-2'!A84</f>
        <v/>
      </c>
      <c r="B100" s="866">
        <f>'Паспорт-2'!B84</f>
        <v>0</v>
      </c>
      <c r="C100" s="866"/>
      <c r="D100" s="867"/>
      <c r="E100" s="404" t="e">
        <f>'Паспорт-2'!F84</f>
        <v>#REF!</v>
      </c>
      <c r="F100" s="405" t="e">
        <f>'Паспорт-2'!G84</f>
        <v>#REF!</v>
      </c>
      <c r="G100" s="307" t="e">
        <f>SUM(E100:F100)</f>
        <v>#REF!</v>
      </c>
      <c r="H100" s="308"/>
      <c r="I100" s="275"/>
      <c r="J100" s="307">
        <f>SUM(H100:I100)</f>
        <v>0</v>
      </c>
      <c r="K100" s="394" t="e">
        <f t="shared" si="28"/>
        <v>#REF!</v>
      </c>
      <c r="L100" s="395" t="e">
        <f t="shared" si="28"/>
        <v>#REF!</v>
      </c>
      <c r="M100" s="380" t="e">
        <f>SUM(K100:L100)</f>
        <v>#REF!</v>
      </c>
      <c r="N100" s="253" t="e">
        <f t="shared" si="19"/>
        <v>#REF!</v>
      </c>
    </row>
    <row r="101" spans="1:14">
      <c r="A101" s="345" t="str">
        <f>'Паспорт-2'!A85</f>
        <v/>
      </c>
      <c r="B101" s="866">
        <f>'Паспорт-2'!B85</f>
        <v>0</v>
      </c>
      <c r="C101" s="866"/>
      <c r="D101" s="867"/>
      <c r="E101" s="404" t="e">
        <f>'Паспорт-2'!F85</f>
        <v>#REF!</v>
      </c>
      <c r="F101" s="405" t="e">
        <f>'Паспорт-2'!G85</f>
        <v>#REF!</v>
      </c>
      <c r="G101" s="307" t="e">
        <f>SUM(E101:F101)</f>
        <v>#REF!</v>
      </c>
      <c r="H101" s="308"/>
      <c r="I101" s="275"/>
      <c r="J101" s="307">
        <f>SUM(H101:I101)</f>
        <v>0</v>
      </c>
      <c r="K101" s="394" t="e">
        <f t="shared" si="28"/>
        <v>#REF!</v>
      </c>
      <c r="L101" s="395" t="e">
        <f t="shared" si="28"/>
        <v>#REF!</v>
      </c>
      <c r="M101" s="380" t="e">
        <f>SUM(K101:L101)</f>
        <v>#REF!</v>
      </c>
      <c r="N101" s="253" t="e">
        <f t="shared" si="19"/>
        <v>#REF!</v>
      </c>
    </row>
    <row r="102" spans="1:14">
      <c r="A102" s="385" t="str">
        <f>'Паспорт-2'!A86</f>
        <v/>
      </c>
      <c r="B102" s="864">
        <f>'Паспорт-2'!B86</f>
        <v>0</v>
      </c>
      <c r="C102" s="864"/>
      <c r="D102" s="865"/>
      <c r="E102" s="404" t="e">
        <f>'Паспорт-2'!F86</f>
        <v>#REF!</v>
      </c>
      <c r="F102" s="405" t="e">
        <f>'Паспорт-2'!G86</f>
        <v>#REF!</v>
      </c>
      <c r="G102" s="307" t="e">
        <f>SUM(E102:F102)</f>
        <v>#REF!</v>
      </c>
      <c r="H102" s="308"/>
      <c r="I102" s="275"/>
      <c r="J102" s="307">
        <f>SUM(H102:I102)</f>
        <v>0</v>
      </c>
      <c r="K102" s="394" t="e">
        <f t="shared" si="28"/>
        <v>#REF!</v>
      </c>
      <c r="L102" s="395" t="e">
        <f t="shared" si="28"/>
        <v>#REF!</v>
      </c>
      <c r="M102" s="380" t="e">
        <f>SUM(K102:L102)</f>
        <v>#REF!</v>
      </c>
      <c r="N102" s="253" t="e">
        <f t="shared" si="19"/>
        <v>#REF!</v>
      </c>
    </row>
    <row r="103" spans="1:14" ht="13.5">
      <c r="A103" s="335" t="e">
        <f>'Паспорт-2'!A87</f>
        <v>#REF!</v>
      </c>
      <c r="B103" s="868" t="e">
        <f>'Паспорт-2'!B87</f>
        <v>#REF!</v>
      </c>
      <c r="C103" s="868"/>
      <c r="D103" s="869"/>
      <c r="E103" s="283" t="e">
        <f t="shared" ref="E103:M103" si="29">SUM(E104:E108)</f>
        <v>#REF!</v>
      </c>
      <c r="F103" s="282" t="e">
        <f t="shared" si="29"/>
        <v>#REF!</v>
      </c>
      <c r="G103" s="281" t="e">
        <f t="shared" si="29"/>
        <v>#REF!</v>
      </c>
      <c r="H103" s="283">
        <f t="shared" si="29"/>
        <v>0</v>
      </c>
      <c r="I103" s="282">
        <f t="shared" si="29"/>
        <v>0</v>
      </c>
      <c r="J103" s="281">
        <f t="shared" si="29"/>
        <v>0</v>
      </c>
      <c r="K103" s="337" t="e">
        <f t="shared" si="29"/>
        <v>#REF!</v>
      </c>
      <c r="L103" s="282" t="e">
        <f t="shared" si="29"/>
        <v>#REF!</v>
      </c>
      <c r="M103" s="281" t="e">
        <f t="shared" si="29"/>
        <v>#REF!</v>
      </c>
      <c r="N103" s="253" t="e">
        <f t="shared" si="19"/>
        <v>#REF!</v>
      </c>
    </row>
    <row r="104" spans="1:14">
      <c r="A104" s="344" t="e">
        <f>'Паспорт-2'!A88</f>
        <v>#REF!</v>
      </c>
      <c r="B104" s="870" t="e">
        <f>'Паспорт-2'!B88</f>
        <v>#REF!</v>
      </c>
      <c r="C104" s="870"/>
      <c r="D104" s="871"/>
      <c r="E104" s="402" t="e">
        <f>'Паспорт-2'!F88</f>
        <v>#REF!</v>
      </c>
      <c r="F104" s="403" t="e">
        <f>'Паспорт-2'!G88</f>
        <v>#REF!</v>
      </c>
      <c r="G104" s="309" t="e">
        <f>SUM(E104:F104)</f>
        <v>#REF!</v>
      </c>
      <c r="H104" s="310"/>
      <c r="I104" s="280"/>
      <c r="J104" s="309">
        <f>SUM(H104:I104)</f>
        <v>0</v>
      </c>
      <c r="K104" s="394" t="e">
        <f t="shared" ref="K104:L108" si="30">H104-E104</f>
        <v>#REF!</v>
      </c>
      <c r="L104" s="395" t="e">
        <f t="shared" si="30"/>
        <v>#REF!</v>
      </c>
      <c r="M104" s="380" t="e">
        <f>SUM(K104:L104)</f>
        <v>#REF!</v>
      </c>
      <c r="N104" s="253" t="e">
        <f t="shared" si="19"/>
        <v>#REF!</v>
      </c>
    </row>
    <row r="105" spans="1:14">
      <c r="A105" s="345" t="e">
        <f>'Паспорт-2'!A89</f>
        <v>#REF!</v>
      </c>
      <c r="B105" s="866" t="e">
        <f>'Паспорт-2'!B89</f>
        <v>#REF!</v>
      </c>
      <c r="C105" s="866"/>
      <c r="D105" s="867"/>
      <c r="E105" s="404" t="e">
        <f>'Паспорт-2'!F89</f>
        <v>#REF!</v>
      </c>
      <c r="F105" s="405" t="e">
        <f>'Паспорт-2'!G89</f>
        <v>#REF!</v>
      </c>
      <c r="G105" s="307" t="e">
        <f>SUM(E105:F105)</f>
        <v>#REF!</v>
      </c>
      <c r="H105" s="308"/>
      <c r="I105" s="275"/>
      <c r="J105" s="307">
        <f>SUM(H105:I105)</f>
        <v>0</v>
      </c>
      <c r="K105" s="394" t="e">
        <f t="shared" si="30"/>
        <v>#REF!</v>
      </c>
      <c r="L105" s="395" t="e">
        <f t="shared" si="30"/>
        <v>#REF!</v>
      </c>
      <c r="M105" s="380" t="e">
        <f>SUM(K105:L105)</f>
        <v>#REF!</v>
      </c>
      <c r="N105" s="253" t="e">
        <f t="shared" si="19"/>
        <v>#REF!</v>
      </c>
    </row>
    <row r="106" spans="1:14">
      <c r="A106" s="345" t="e">
        <f>'Паспорт-2'!A90</f>
        <v>#REF!</v>
      </c>
      <c r="B106" s="866" t="e">
        <f>'Паспорт-2'!B90</f>
        <v>#REF!</v>
      </c>
      <c r="C106" s="866"/>
      <c r="D106" s="867"/>
      <c r="E106" s="404" t="e">
        <f>'Паспорт-2'!F90</f>
        <v>#REF!</v>
      </c>
      <c r="F106" s="405" t="e">
        <f>'Паспорт-2'!G90</f>
        <v>#REF!</v>
      </c>
      <c r="G106" s="307" t="e">
        <f>SUM(E106:F106)</f>
        <v>#REF!</v>
      </c>
      <c r="H106" s="308"/>
      <c r="I106" s="275"/>
      <c r="J106" s="307">
        <f>SUM(H106:I106)</f>
        <v>0</v>
      </c>
      <c r="K106" s="394" t="e">
        <f t="shared" si="30"/>
        <v>#REF!</v>
      </c>
      <c r="L106" s="395" t="e">
        <f t="shared" si="30"/>
        <v>#REF!</v>
      </c>
      <c r="M106" s="380" t="e">
        <f>SUM(K106:L106)</f>
        <v>#REF!</v>
      </c>
      <c r="N106" s="253" t="e">
        <f t="shared" si="19"/>
        <v>#REF!</v>
      </c>
    </row>
    <row r="107" spans="1:14">
      <c r="A107" s="345" t="e">
        <f>'Паспорт-2'!A91</f>
        <v>#REF!</v>
      </c>
      <c r="B107" s="866" t="e">
        <f>'Паспорт-2'!B91</f>
        <v>#REF!</v>
      </c>
      <c r="C107" s="866"/>
      <c r="D107" s="867"/>
      <c r="E107" s="404" t="e">
        <f>'Паспорт-2'!F91</f>
        <v>#REF!</v>
      </c>
      <c r="F107" s="405" t="e">
        <f>'Паспорт-2'!G91</f>
        <v>#REF!</v>
      </c>
      <c r="G107" s="307" t="e">
        <f>SUM(E107:F107)</f>
        <v>#REF!</v>
      </c>
      <c r="H107" s="308"/>
      <c r="I107" s="275"/>
      <c r="J107" s="307">
        <f>SUM(H107:I107)</f>
        <v>0</v>
      </c>
      <c r="K107" s="394" t="e">
        <f t="shared" si="30"/>
        <v>#REF!</v>
      </c>
      <c r="L107" s="395" t="e">
        <f t="shared" si="30"/>
        <v>#REF!</v>
      </c>
      <c r="M107" s="380" t="e">
        <f>SUM(K107:L107)</f>
        <v>#REF!</v>
      </c>
      <c r="N107" s="253" t="e">
        <f t="shared" si="19"/>
        <v>#REF!</v>
      </c>
    </row>
    <row r="108" spans="1:14">
      <c r="A108" s="385" t="e">
        <f>'Паспорт-2'!A92</f>
        <v>#REF!</v>
      </c>
      <c r="B108" s="864" t="e">
        <f>'Паспорт-2'!B92</f>
        <v>#REF!</v>
      </c>
      <c r="C108" s="864"/>
      <c r="D108" s="865"/>
      <c r="E108" s="404" t="e">
        <f>'Паспорт-2'!F92</f>
        <v>#REF!</v>
      </c>
      <c r="F108" s="405" t="e">
        <f>'Паспорт-2'!G92</f>
        <v>#REF!</v>
      </c>
      <c r="G108" s="307" t="e">
        <f>SUM(E108:F108)</f>
        <v>#REF!</v>
      </c>
      <c r="H108" s="308"/>
      <c r="I108" s="275"/>
      <c r="J108" s="307">
        <f>SUM(H108:I108)</f>
        <v>0</v>
      </c>
      <c r="K108" s="394" t="e">
        <f t="shared" si="30"/>
        <v>#REF!</v>
      </c>
      <c r="L108" s="395" t="e">
        <f t="shared" si="30"/>
        <v>#REF!</v>
      </c>
      <c r="M108" s="380" t="e">
        <f>SUM(K108:L108)</f>
        <v>#REF!</v>
      </c>
      <c r="N108" s="253" t="e">
        <f t="shared" si="19"/>
        <v>#REF!</v>
      </c>
    </row>
    <row r="109" spans="1:14" ht="13.5">
      <c r="A109" s="335" t="e">
        <f>'Паспорт-2'!A93</f>
        <v>#REF!</v>
      </c>
      <c r="B109" s="868" t="e">
        <f>'Паспорт-2'!B93</f>
        <v>#REF!</v>
      </c>
      <c r="C109" s="868"/>
      <c r="D109" s="869"/>
      <c r="E109" s="283" t="e">
        <f t="shared" ref="E109:M109" si="31">SUM(E110:E114)</f>
        <v>#REF!</v>
      </c>
      <c r="F109" s="282" t="e">
        <f t="shared" si="31"/>
        <v>#REF!</v>
      </c>
      <c r="G109" s="281" t="e">
        <f t="shared" si="31"/>
        <v>#REF!</v>
      </c>
      <c r="H109" s="283">
        <f t="shared" si="31"/>
        <v>0</v>
      </c>
      <c r="I109" s="282">
        <f t="shared" si="31"/>
        <v>0</v>
      </c>
      <c r="J109" s="281">
        <f t="shared" si="31"/>
        <v>0</v>
      </c>
      <c r="K109" s="337" t="e">
        <f t="shared" si="31"/>
        <v>#REF!</v>
      </c>
      <c r="L109" s="282" t="e">
        <f t="shared" si="31"/>
        <v>#REF!</v>
      </c>
      <c r="M109" s="281" t="e">
        <f t="shared" si="31"/>
        <v>#REF!</v>
      </c>
      <c r="N109" s="253" t="e">
        <f t="shared" si="19"/>
        <v>#REF!</v>
      </c>
    </row>
    <row r="110" spans="1:14">
      <c r="A110" s="344" t="e">
        <f>'Паспорт-2'!A94</f>
        <v>#REF!</v>
      </c>
      <c r="B110" s="870" t="e">
        <f>'Паспорт-2'!B94</f>
        <v>#REF!</v>
      </c>
      <c r="C110" s="870"/>
      <c r="D110" s="871"/>
      <c r="E110" s="402" t="e">
        <f>'Паспорт-2'!F94</f>
        <v>#REF!</v>
      </c>
      <c r="F110" s="403" t="e">
        <f>'Паспорт-2'!G94</f>
        <v>#REF!</v>
      </c>
      <c r="G110" s="309" t="e">
        <f>SUM(E110:F110)</f>
        <v>#REF!</v>
      </c>
      <c r="H110" s="310"/>
      <c r="I110" s="280"/>
      <c r="J110" s="309">
        <f>SUM(H110:I110)</f>
        <v>0</v>
      </c>
      <c r="K110" s="394" t="e">
        <f t="shared" ref="K110:L114" si="32">H110-E110</f>
        <v>#REF!</v>
      </c>
      <c r="L110" s="395" t="e">
        <f t="shared" si="32"/>
        <v>#REF!</v>
      </c>
      <c r="M110" s="380" t="e">
        <f>SUM(K110:L110)</f>
        <v>#REF!</v>
      </c>
      <c r="N110" s="253" t="e">
        <f t="shared" si="19"/>
        <v>#REF!</v>
      </c>
    </row>
    <row r="111" spans="1:14">
      <c r="A111" s="345" t="e">
        <f>'Паспорт-2'!A95</f>
        <v>#REF!</v>
      </c>
      <c r="B111" s="866" t="e">
        <f>'Паспорт-2'!B95</f>
        <v>#REF!</v>
      </c>
      <c r="C111" s="866"/>
      <c r="D111" s="867"/>
      <c r="E111" s="404" t="e">
        <f>'Паспорт-2'!F95</f>
        <v>#REF!</v>
      </c>
      <c r="F111" s="405" t="e">
        <f>'Паспорт-2'!G95</f>
        <v>#REF!</v>
      </c>
      <c r="G111" s="307" t="e">
        <f>SUM(E111:F111)</f>
        <v>#REF!</v>
      </c>
      <c r="H111" s="308"/>
      <c r="I111" s="275"/>
      <c r="J111" s="307">
        <f>SUM(H111:I111)</f>
        <v>0</v>
      </c>
      <c r="K111" s="394" t="e">
        <f t="shared" si="32"/>
        <v>#REF!</v>
      </c>
      <c r="L111" s="395" t="e">
        <f t="shared" si="32"/>
        <v>#REF!</v>
      </c>
      <c r="M111" s="380" t="e">
        <f>SUM(K111:L111)</f>
        <v>#REF!</v>
      </c>
      <c r="N111" s="253" t="e">
        <f t="shared" si="19"/>
        <v>#REF!</v>
      </c>
    </row>
    <row r="112" spans="1:14">
      <c r="A112" s="345" t="e">
        <f>'Паспорт-2'!A96</f>
        <v>#REF!</v>
      </c>
      <c r="B112" s="866" t="e">
        <f>'Паспорт-2'!B96</f>
        <v>#REF!</v>
      </c>
      <c r="C112" s="866"/>
      <c r="D112" s="867"/>
      <c r="E112" s="404" t="e">
        <f>'Паспорт-2'!F96</f>
        <v>#REF!</v>
      </c>
      <c r="F112" s="405" t="e">
        <f>'Паспорт-2'!G96</f>
        <v>#REF!</v>
      </c>
      <c r="G112" s="307" t="e">
        <f>SUM(E112:F112)</f>
        <v>#REF!</v>
      </c>
      <c r="H112" s="308"/>
      <c r="I112" s="275"/>
      <c r="J112" s="307">
        <f>SUM(H112:I112)</f>
        <v>0</v>
      </c>
      <c r="K112" s="394" t="e">
        <f t="shared" si="32"/>
        <v>#REF!</v>
      </c>
      <c r="L112" s="395" t="e">
        <f t="shared" si="32"/>
        <v>#REF!</v>
      </c>
      <c r="M112" s="380" t="e">
        <f>SUM(K112:L112)</f>
        <v>#REF!</v>
      </c>
      <c r="N112" s="253" t="e">
        <f t="shared" si="19"/>
        <v>#REF!</v>
      </c>
    </row>
    <row r="113" spans="1:14">
      <c r="A113" s="345" t="e">
        <f>'Паспорт-2'!A97</f>
        <v>#REF!</v>
      </c>
      <c r="B113" s="866" t="e">
        <f>'Паспорт-2'!B97</f>
        <v>#REF!</v>
      </c>
      <c r="C113" s="866"/>
      <c r="D113" s="867"/>
      <c r="E113" s="404" t="e">
        <f>'Паспорт-2'!F97</f>
        <v>#REF!</v>
      </c>
      <c r="F113" s="405" t="e">
        <f>'Паспорт-2'!G97</f>
        <v>#REF!</v>
      </c>
      <c r="G113" s="307" t="e">
        <f>SUM(E113:F113)</f>
        <v>#REF!</v>
      </c>
      <c r="H113" s="308"/>
      <c r="I113" s="275"/>
      <c r="J113" s="307">
        <f>SUM(H113:I113)</f>
        <v>0</v>
      </c>
      <c r="K113" s="394" t="e">
        <f t="shared" si="32"/>
        <v>#REF!</v>
      </c>
      <c r="L113" s="395" t="e">
        <f t="shared" si="32"/>
        <v>#REF!</v>
      </c>
      <c r="M113" s="380" t="e">
        <f>SUM(K113:L113)</f>
        <v>#REF!</v>
      </c>
      <c r="N113" s="253" t="e">
        <f t="shared" si="19"/>
        <v>#REF!</v>
      </c>
    </row>
    <row r="114" spans="1:14">
      <c r="A114" s="385" t="e">
        <f>'Паспорт-2'!A98</f>
        <v>#REF!</v>
      </c>
      <c r="B114" s="864" t="e">
        <f>'Паспорт-2'!B98</f>
        <v>#REF!</v>
      </c>
      <c r="C114" s="864"/>
      <c r="D114" s="865"/>
      <c r="E114" s="404" t="e">
        <f>'Паспорт-2'!F98</f>
        <v>#REF!</v>
      </c>
      <c r="F114" s="405" t="e">
        <f>'Паспорт-2'!G98</f>
        <v>#REF!</v>
      </c>
      <c r="G114" s="307" t="e">
        <f>SUM(E114:F114)</f>
        <v>#REF!</v>
      </c>
      <c r="H114" s="308"/>
      <c r="I114" s="275"/>
      <c r="J114" s="307">
        <f>SUM(H114:I114)</f>
        <v>0</v>
      </c>
      <c r="K114" s="394" t="e">
        <f t="shared" si="32"/>
        <v>#REF!</v>
      </c>
      <c r="L114" s="395" t="e">
        <f t="shared" si="32"/>
        <v>#REF!</v>
      </c>
      <c r="M114" s="380" t="e">
        <f>SUM(K114:L114)</f>
        <v>#REF!</v>
      </c>
      <c r="N114" s="253" t="e">
        <f t="shared" si="19"/>
        <v>#REF!</v>
      </c>
    </row>
    <row r="115" spans="1:14" ht="13.5">
      <c r="A115" s="335" t="e">
        <f>'Паспорт-2'!A99</f>
        <v>#REF!</v>
      </c>
      <c r="B115" s="868" t="e">
        <f>'Паспорт-2'!B99</f>
        <v>#REF!</v>
      </c>
      <c r="C115" s="868"/>
      <c r="D115" s="869"/>
      <c r="E115" s="283" t="e">
        <f t="shared" ref="E115:M115" si="33">SUM(E116:E120)</f>
        <v>#REF!</v>
      </c>
      <c r="F115" s="282" t="e">
        <f t="shared" si="33"/>
        <v>#REF!</v>
      </c>
      <c r="G115" s="281" t="e">
        <f t="shared" si="33"/>
        <v>#REF!</v>
      </c>
      <c r="H115" s="283">
        <f t="shared" si="33"/>
        <v>0</v>
      </c>
      <c r="I115" s="282">
        <f t="shared" si="33"/>
        <v>0</v>
      </c>
      <c r="J115" s="281">
        <f t="shared" si="33"/>
        <v>0</v>
      </c>
      <c r="K115" s="337" t="e">
        <f t="shared" si="33"/>
        <v>#REF!</v>
      </c>
      <c r="L115" s="282" t="e">
        <f t="shared" si="33"/>
        <v>#REF!</v>
      </c>
      <c r="M115" s="281" t="e">
        <f t="shared" si="33"/>
        <v>#REF!</v>
      </c>
      <c r="N115" s="253" t="e">
        <f t="shared" si="19"/>
        <v>#REF!</v>
      </c>
    </row>
    <row r="116" spans="1:14">
      <c r="A116" s="344" t="e">
        <f>'Паспорт-2'!A100</f>
        <v>#REF!</v>
      </c>
      <c r="B116" s="870" t="e">
        <f>'Паспорт-2'!B100</f>
        <v>#REF!</v>
      </c>
      <c r="C116" s="870"/>
      <c r="D116" s="871"/>
      <c r="E116" s="402" t="e">
        <f>'Паспорт-2'!F100</f>
        <v>#REF!</v>
      </c>
      <c r="F116" s="403" t="e">
        <f>'Паспорт-2'!G100</f>
        <v>#REF!</v>
      </c>
      <c r="G116" s="309" t="e">
        <f>SUM(E116:F116)</f>
        <v>#REF!</v>
      </c>
      <c r="H116" s="310"/>
      <c r="I116" s="280"/>
      <c r="J116" s="309">
        <f>SUM(H116:I116)</f>
        <v>0</v>
      </c>
      <c r="K116" s="394" t="e">
        <f t="shared" ref="K116:L120" si="34">H116-E116</f>
        <v>#REF!</v>
      </c>
      <c r="L116" s="395" t="e">
        <f t="shared" si="34"/>
        <v>#REF!</v>
      </c>
      <c r="M116" s="380" t="e">
        <f>SUM(K116:L116)</f>
        <v>#REF!</v>
      </c>
      <c r="N116" s="253" t="e">
        <f t="shared" si="19"/>
        <v>#REF!</v>
      </c>
    </row>
    <row r="117" spans="1:14">
      <c r="A117" s="345" t="e">
        <f>'Паспорт-2'!A101</f>
        <v>#REF!</v>
      </c>
      <c r="B117" s="866" t="e">
        <f>'Паспорт-2'!B101</f>
        <v>#REF!</v>
      </c>
      <c r="C117" s="866"/>
      <c r="D117" s="867"/>
      <c r="E117" s="404" t="e">
        <f>'Паспорт-2'!F101</f>
        <v>#REF!</v>
      </c>
      <c r="F117" s="405" t="e">
        <f>'Паспорт-2'!G101</f>
        <v>#REF!</v>
      </c>
      <c r="G117" s="307" t="e">
        <f>SUM(E117:F117)</f>
        <v>#REF!</v>
      </c>
      <c r="H117" s="308"/>
      <c r="I117" s="275"/>
      <c r="J117" s="307">
        <f>SUM(H117:I117)</f>
        <v>0</v>
      </c>
      <c r="K117" s="394" t="e">
        <f t="shared" si="34"/>
        <v>#REF!</v>
      </c>
      <c r="L117" s="395" t="e">
        <f t="shared" si="34"/>
        <v>#REF!</v>
      </c>
      <c r="M117" s="380" t="e">
        <f>SUM(K117:L117)</f>
        <v>#REF!</v>
      </c>
      <c r="N117" s="253" t="e">
        <f t="shared" si="19"/>
        <v>#REF!</v>
      </c>
    </row>
    <row r="118" spans="1:14">
      <c r="A118" s="345" t="e">
        <f>'Паспорт-2'!A102</f>
        <v>#REF!</v>
      </c>
      <c r="B118" s="866" t="e">
        <f>'Паспорт-2'!B102</f>
        <v>#REF!</v>
      </c>
      <c r="C118" s="866"/>
      <c r="D118" s="867"/>
      <c r="E118" s="404" t="e">
        <f>'Паспорт-2'!F102</f>
        <v>#REF!</v>
      </c>
      <c r="F118" s="405" t="e">
        <f>'Паспорт-2'!G102</f>
        <v>#REF!</v>
      </c>
      <c r="G118" s="307" t="e">
        <f>SUM(E118:F118)</f>
        <v>#REF!</v>
      </c>
      <c r="H118" s="308"/>
      <c r="I118" s="275"/>
      <c r="J118" s="307">
        <f>SUM(H118:I118)</f>
        <v>0</v>
      </c>
      <c r="K118" s="394" t="e">
        <f t="shared" si="34"/>
        <v>#REF!</v>
      </c>
      <c r="L118" s="395" t="e">
        <f t="shared" si="34"/>
        <v>#REF!</v>
      </c>
      <c r="M118" s="380" t="e">
        <f>SUM(K118:L118)</f>
        <v>#REF!</v>
      </c>
      <c r="N118" s="253" t="e">
        <f t="shared" si="19"/>
        <v>#REF!</v>
      </c>
    </row>
    <row r="119" spans="1:14">
      <c r="A119" s="345" t="e">
        <f>'Паспорт-2'!A103</f>
        <v>#REF!</v>
      </c>
      <c r="B119" s="866" t="e">
        <f>'Паспорт-2'!B103</f>
        <v>#REF!</v>
      </c>
      <c r="C119" s="866"/>
      <c r="D119" s="867"/>
      <c r="E119" s="404" t="e">
        <f>'Паспорт-2'!F103</f>
        <v>#REF!</v>
      </c>
      <c r="F119" s="405" t="e">
        <f>'Паспорт-2'!G103</f>
        <v>#REF!</v>
      </c>
      <c r="G119" s="307" t="e">
        <f>SUM(E119:F119)</f>
        <v>#REF!</v>
      </c>
      <c r="H119" s="308"/>
      <c r="I119" s="275"/>
      <c r="J119" s="307">
        <f>SUM(H119:I119)</f>
        <v>0</v>
      </c>
      <c r="K119" s="394" t="e">
        <f t="shared" si="34"/>
        <v>#REF!</v>
      </c>
      <c r="L119" s="395" t="e">
        <f t="shared" si="34"/>
        <v>#REF!</v>
      </c>
      <c r="M119" s="380" t="e">
        <f>SUM(K119:L119)</f>
        <v>#REF!</v>
      </c>
      <c r="N119" s="253" t="e">
        <f t="shared" si="19"/>
        <v>#REF!</v>
      </c>
    </row>
    <row r="120" spans="1:14">
      <c r="A120" s="385" t="e">
        <f>'Паспорт-2'!A104</f>
        <v>#REF!</v>
      </c>
      <c r="B120" s="864" t="e">
        <f>'Паспорт-2'!B104</f>
        <v>#REF!</v>
      </c>
      <c r="C120" s="864"/>
      <c r="D120" s="865"/>
      <c r="E120" s="404" t="e">
        <f>'Паспорт-2'!F104</f>
        <v>#REF!</v>
      </c>
      <c r="F120" s="405" t="e">
        <f>'Паспорт-2'!G104</f>
        <v>#REF!</v>
      </c>
      <c r="G120" s="307" t="e">
        <f>SUM(E120:F120)</f>
        <v>#REF!</v>
      </c>
      <c r="H120" s="308"/>
      <c r="I120" s="275"/>
      <c r="J120" s="307">
        <f>SUM(H120:I120)</f>
        <v>0</v>
      </c>
      <c r="K120" s="394" t="e">
        <f t="shared" si="34"/>
        <v>#REF!</v>
      </c>
      <c r="L120" s="395" t="e">
        <f t="shared" si="34"/>
        <v>#REF!</v>
      </c>
      <c r="M120" s="380" t="e">
        <f>SUM(K120:L120)</f>
        <v>#REF!</v>
      </c>
      <c r="N120" s="253" t="e">
        <f t="shared" si="19"/>
        <v>#REF!</v>
      </c>
    </row>
    <row r="121" spans="1:14" ht="13.5">
      <c r="A121" s="335" t="e">
        <f>'Паспорт-2'!A105</f>
        <v>#REF!</v>
      </c>
      <c r="B121" s="868" t="e">
        <f>'Паспорт-2'!B105</f>
        <v>#REF!</v>
      </c>
      <c r="C121" s="868"/>
      <c r="D121" s="869"/>
      <c r="E121" s="283" t="e">
        <f t="shared" ref="E121:M121" si="35">SUM(E122:E126)</f>
        <v>#REF!</v>
      </c>
      <c r="F121" s="282" t="e">
        <f t="shared" si="35"/>
        <v>#REF!</v>
      </c>
      <c r="G121" s="281" t="e">
        <f t="shared" si="35"/>
        <v>#REF!</v>
      </c>
      <c r="H121" s="283">
        <f t="shared" si="35"/>
        <v>0</v>
      </c>
      <c r="I121" s="282">
        <f t="shared" si="35"/>
        <v>0</v>
      </c>
      <c r="J121" s="281">
        <f t="shared" si="35"/>
        <v>0</v>
      </c>
      <c r="K121" s="337" t="e">
        <f t="shared" si="35"/>
        <v>#REF!</v>
      </c>
      <c r="L121" s="282" t="e">
        <f t="shared" si="35"/>
        <v>#REF!</v>
      </c>
      <c r="M121" s="281" t="e">
        <f t="shared" si="35"/>
        <v>#REF!</v>
      </c>
      <c r="N121" s="253" t="e">
        <f t="shared" si="19"/>
        <v>#REF!</v>
      </c>
    </row>
    <row r="122" spans="1:14">
      <c r="A122" s="344" t="e">
        <f>'Паспорт-2'!A106</f>
        <v>#REF!</v>
      </c>
      <c r="B122" s="870" t="e">
        <f>'Паспорт-2'!B106</f>
        <v>#REF!</v>
      </c>
      <c r="C122" s="870"/>
      <c r="D122" s="871"/>
      <c r="E122" s="402" t="e">
        <f>'Паспорт-2'!F106</f>
        <v>#REF!</v>
      </c>
      <c r="F122" s="403" t="e">
        <f>'Паспорт-2'!G106</f>
        <v>#REF!</v>
      </c>
      <c r="G122" s="309" t="e">
        <f>SUM(E122:F122)</f>
        <v>#REF!</v>
      </c>
      <c r="H122" s="310"/>
      <c r="I122" s="280"/>
      <c r="J122" s="309">
        <f>SUM(H122:I122)</f>
        <v>0</v>
      </c>
      <c r="K122" s="394" t="e">
        <f t="shared" ref="K122:L126" si="36">H122-E122</f>
        <v>#REF!</v>
      </c>
      <c r="L122" s="395" t="e">
        <f t="shared" si="36"/>
        <v>#REF!</v>
      </c>
      <c r="M122" s="380" t="e">
        <f>SUM(K122:L122)</f>
        <v>#REF!</v>
      </c>
      <c r="N122" s="253" t="e">
        <f t="shared" si="19"/>
        <v>#REF!</v>
      </c>
    </row>
    <row r="123" spans="1:14">
      <c r="A123" s="345" t="e">
        <f>'Паспорт-2'!A107</f>
        <v>#REF!</v>
      </c>
      <c r="B123" s="866" t="e">
        <f>'Паспорт-2'!B107</f>
        <v>#REF!</v>
      </c>
      <c r="C123" s="866"/>
      <c r="D123" s="867"/>
      <c r="E123" s="404" t="e">
        <f>'Паспорт-2'!F107</f>
        <v>#REF!</v>
      </c>
      <c r="F123" s="405" t="e">
        <f>'Паспорт-2'!G107</f>
        <v>#REF!</v>
      </c>
      <c r="G123" s="307" t="e">
        <f>SUM(E123:F123)</f>
        <v>#REF!</v>
      </c>
      <c r="H123" s="308"/>
      <c r="I123" s="275"/>
      <c r="J123" s="307">
        <f>SUM(H123:I123)</f>
        <v>0</v>
      </c>
      <c r="K123" s="394" t="e">
        <f t="shared" si="36"/>
        <v>#REF!</v>
      </c>
      <c r="L123" s="395" t="e">
        <f t="shared" si="36"/>
        <v>#REF!</v>
      </c>
      <c r="M123" s="380" t="e">
        <f>SUM(K123:L123)</f>
        <v>#REF!</v>
      </c>
      <c r="N123" s="253" t="e">
        <f t="shared" si="19"/>
        <v>#REF!</v>
      </c>
    </row>
    <row r="124" spans="1:14">
      <c r="A124" s="345" t="e">
        <f>'Паспорт-2'!A108</f>
        <v>#REF!</v>
      </c>
      <c r="B124" s="866" t="e">
        <f>'Паспорт-2'!B108</f>
        <v>#REF!</v>
      </c>
      <c r="C124" s="866"/>
      <c r="D124" s="867"/>
      <c r="E124" s="404" t="e">
        <f>'Паспорт-2'!F108</f>
        <v>#REF!</v>
      </c>
      <c r="F124" s="405" t="e">
        <f>'Паспорт-2'!G108</f>
        <v>#REF!</v>
      </c>
      <c r="G124" s="307" t="e">
        <f>SUM(E124:F124)</f>
        <v>#REF!</v>
      </c>
      <c r="H124" s="308"/>
      <c r="I124" s="275"/>
      <c r="J124" s="307">
        <f>SUM(H124:I124)</f>
        <v>0</v>
      </c>
      <c r="K124" s="394" t="e">
        <f t="shared" si="36"/>
        <v>#REF!</v>
      </c>
      <c r="L124" s="395" t="e">
        <f t="shared" si="36"/>
        <v>#REF!</v>
      </c>
      <c r="M124" s="380" t="e">
        <f>SUM(K124:L124)</f>
        <v>#REF!</v>
      </c>
      <c r="N124" s="253" t="e">
        <f t="shared" si="19"/>
        <v>#REF!</v>
      </c>
    </row>
    <row r="125" spans="1:14">
      <c r="A125" s="345" t="e">
        <f>'Паспорт-2'!A109</f>
        <v>#REF!</v>
      </c>
      <c r="B125" s="866" t="e">
        <f>'Паспорт-2'!B109</f>
        <v>#REF!</v>
      </c>
      <c r="C125" s="866"/>
      <c r="D125" s="867"/>
      <c r="E125" s="404" t="e">
        <f>'Паспорт-2'!F109</f>
        <v>#REF!</v>
      </c>
      <c r="F125" s="405" t="e">
        <f>'Паспорт-2'!G109</f>
        <v>#REF!</v>
      </c>
      <c r="G125" s="307" t="e">
        <f>SUM(E125:F125)</f>
        <v>#REF!</v>
      </c>
      <c r="H125" s="308"/>
      <c r="I125" s="275"/>
      <c r="J125" s="307">
        <f>SUM(H125:I125)</f>
        <v>0</v>
      </c>
      <c r="K125" s="394" t="e">
        <f t="shared" si="36"/>
        <v>#REF!</v>
      </c>
      <c r="L125" s="395" t="e">
        <f t="shared" si="36"/>
        <v>#REF!</v>
      </c>
      <c r="M125" s="380" t="e">
        <f>SUM(K125:L125)</f>
        <v>#REF!</v>
      </c>
      <c r="N125" s="253" t="e">
        <f t="shared" si="19"/>
        <v>#REF!</v>
      </c>
    </row>
    <row r="126" spans="1:14">
      <c r="A126" s="385" t="e">
        <f>'Паспорт-2'!A110</f>
        <v>#REF!</v>
      </c>
      <c r="B126" s="864" t="e">
        <f>'Паспорт-2'!B110</f>
        <v>#REF!</v>
      </c>
      <c r="C126" s="864"/>
      <c r="D126" s="865"/>
      <c r="E126" s="404" t="e">
        <f>'Паспорт-2'!F110</f>
        <v>#REF!</v>
      </c>
      <c r="F126" s="405" t="e">
        <f>'Паспорт-2'!G110</f>
        <v>#REF!</v>
      </c>
      <c r="G126" s="307" t="e">
        <f>SUM(E126:F126)</f>
        <v>#REF!</v>
      </c>
      <c r="H126" s="308"/>
      <c r="I126" s="275"/>
      <c r="J126" s="307">
        <f>SUM(H126:I126)</f>
        <v>0</v>
      </c>
      <c r="K126" s="394" t="e">
        <f t="shared" si="36"/>
        <v>#REF!</v>
      </c>
      <c r="L126" s="395" t="e">
        <f t="shared" si="36"/>
        <v>#REF!</v>
      </c>
      <c r="M126" s="380" t="e">
        <f>SUM(K126:L126)</f>
        <v>#REF!</v>
      </c>
      <c r="N126" s="253" t="e">
        <f t="shared" si="19"/>
        <v>#REF!</v>
      </c>
    </row>
    <row r="127" spans="1:14" ht="13.5">
      <c r="A127" s="335" t="e">
        <f>'Паспорт-2'!A111</f>
        <v>#REF!</v>
      </c>
      <c r="B127" s="868" t="e">
        <f>'Паспорт-2'!B111</f>
        <v>#REF!</v>
      </c>
      <c r="C127" s="868"/>
      <c r="D127" s="869"/>
      <c r="E127" s="283" t="e">
        <f t="shared" ref="E127:M127" si="37">SUM(E128:E132)</f>
        <v>#REF!</v>
      </c>
      <c r="F127" s="282" t="e">
        <f t="shared" si="37"/>
        <v>#REF!</v>
      </c>
      <c r="G127" s="281" t="e">
        <f t="shared" si="37"/>
        <v>#REF!</v>
      </c>
      <c r="H127" s="283">
        <f t="shared" si="37"/>
        <v>0</v>
      </c>
      <c r="I127" s="282">
        <f t="shared" si="37"/>
        <v>0</v>
      </c>
      <c r="J127" s="281">
        <f t="shared" si="37"/>
        <v>0</v>
      </c>
      <c r="K127" s="337" t="e">
        <f t="shared" si="37"/>
        <v>#REF!</v>
      </c>
      <c r="L127" s="282" t="e">
        <f t="shared" si="37"/>
        <v>#REF!</v>
      </c>
      <c r="M127" s="281" t="e">
        <f t="shared" si="37"/>
        <v>#REF!</v>
      </c>
      <c r="N127" s="253" t="e">
        <f t="shared" si="19"/>
        <v>#REF!</v>
      </c>
    </row>
    <row r="128" spans="1:14">
      <c r="A128" s="344" t="e">
        <f>'Паспорт-2'!A112</f>
        <v>#REF!</v>
      </c>
      <c r="B128" s="870" t="e">
        <f>'Паспорт-2'!B112</f>
        <v>#REF!</v>
      </c>
      <c r="C128" s="870"/>
      <c r="D128" s="871"/>
      <c r="E128" s="402" t="e">
        <f>'Паспорт-2'!F112</f>
        <v>#REF!</v>
      </c>
      <c r="F128" s="403" t="e">
        <f>'Паспорт-2'!G112</f>
        <v>#REF!</v>
      </c>
      <c r="G128" s="309" t="e">
        <f t="shared" ref="G128:G133" si="38">SUM(E128:F128)</f>
        <v>#REF!</v>
      </c>
      <c r="H128" s="310"/>
      <c r="I128" s="280"/>
      <c r="J128" s="309">
        <f t="shared" ref="J128:J133" si="39">SUM(H128:I128)</f>
        <v>0</v>
      </c>
      <c r="K128" s="394" t="e">
        <f t="shared" ref="K128:L132" si="40">H128-E128</f>
        <v>#REF!</v>
      </c>
      <c r="L128" s="395" t="e">
        <f t="shared" si="40"/>
        <v>#REF!</v>
      </c>
      <c r="M128" s="380" t="e">
        <f t="shared" ref="M128:M133" si="41">SUM(K128:L128)</f>
        <v>#REF!</v>
      </c>
      <c r="N128" s="253" t="e">
        <f t="shared" si="19"/>
        <v>#REF!</v>
      </c>
    </row>
    <row r="129" spans="1:14">
      <c r="A129" s="345" t="e">
        <f>'Паспорт-2'!A113</f>
        <v>#REF!</v>
      </c>
      <c r="B129" s="866" t="e">
        <f>'Паспорт-2'!B113</f>
        <v>#REF!</v>
      </c>
      <c r="C129" s="866"/>
      <c r="D129" s="867"/>
      <c r="E129" s="404" t="e">
        <f>'Паспорт-2'!F113</f>
        <v>#REF!</v>
      </c>
      <c r="F129" s="405" t="e">
        <f>'Паспорт-2'!G113</f>
        <v>#REF!</v>
      </c>
      <c r="G129" s="307" t="e">
        <f t="shared" si="38"/>
        <v>#REF!</v>
      </c>
      <c r="H129" s="308"/>
      <c r="I129" s="275"/>
      <c r="J129" s="307">
        <f t="shared" si="39"/>
        <v>0</v>
      </c>
      <c r="K129" s="394" t="e">
        <f t="shared" si="40"/>
        <v>#REF!</v>
      </c>
      <c r="L129" s="395" t="e">
        <f t="shared" si="40"/>
        <v>#REF!</v>
      </c>
      <c r="M129" s="380" t="e">
        <f t="shared" si="41"/>
        <v>#REF!</v>
      </c>
      <c r="N129" s="253" t="e">
        <f t="shared" si="19"/>
        <v>#REF!</v>
      </c>
    </row>
    <row r="130" spans="1:14">
      <c r="A130" s="345" t="e">
        <f>'Паспорт-2'!A114</f>
        <v>#REF!</v>
      </c>
      <c r="B130" s="866" t="e">
        <f>'Паспорт-2'!B114</f>
        <v>#REF!</v>
      </c>
      <c r="C130" s="866"/>
      <c r="D130" s="867"/>
      <c r="E130" s="404" t="e">
        <f>'Паспорт-2'!F114</f>
        <v>#REF!</v>
      </c>
      <c r="F130" s="405" t="e">
        <f>'Паспорт-2'!G114</f>
        <v>#REF!</v>
      </c>
      <c r="G130" s="307" t="e">
        <f t="shared" si="38"/>
        <v>#REF!</v>
      </c>
      <c r="H130" s="308"/>
      <c r="I130" s="275"/>
      <c r="J130" s="307">
        <f t="shared" si="39"/>
        <v>0</v>
      </c>
      <c r="K130" s="394" t="e">
        <f t="shared" si="40"/>
        <v>#REF!</v>
      </c>
      <c r="L130" s="395" t="e">
        <f t="shared" si="40"/>
        <v>#REF!</v>
      </c>
      <c r="M130" s="380" t="e">
        <f t="shared" si="41"/>
        <v>#REF!</v>
      </c>
      <c r="N130" s="253" t="e">
        <f t="shared" si="19"/>
        <v>#REF!</v>
      </c>
    </row>
    <row r="131" spans="1:14">
      <c r="A131" s="345" t="e">
        <f>'Паспорт-2'!A115</f>
        <v>#REF!</v>
      </c>
      <c r="B131" s="866" t="e">
        <f>'Паспорт-2'!B115</f>
        <v>#REF!</v>
      </c>
      <c r="C131" s="866"/>
      <c r="D131" s="867"/>
      <c r="E131" s="404" t="e">
        <f>'Паспорт-2'!F115</f>
        <v>#REF!</v>
      </c>
      <c r="F131" s="405" t="e">
        <f>'Паспорт-2'!G115</f>
        <v>#REF!</v>
      </c>
      <c r="G131" s="307" t="e">
        <f t="shared" si="38"/>
        <v>#REF!</v>
      </c>
      <c r="H131" s="308"/>
      <c r="I131" s="275"/>
      <c r="J131" s="307">
        <f t="shared" si="39"/>
        <v>0</v>
      </c>
      <c r="K131" s="394" t="e">
        <f t="shared" si="40"/>
        <v>#REF!</v>
      </c>
      <c r="L131" s="395" t="e">
        <f t="shared" si="40"/>
        <v>#REF!</v>
      </c>
      <c r="M131" s="380" t="e">
        <f t="shared" si="41"/>
        <v>#REF!</v>
      </c>
      <c r="N131" s="253" t="e">
        <f t="shared" si="19"/>
        <v>#REF!</v>
      </c>
    </row>
    <row r="132" spans="1:14">
      <c r="A132" s="385" t="e">
        <f>'Паспорт-2'!A116</f>
        <v>#REF!</v>
      </c>
      <c r="B132" s="864" t="e">
        <f>'Паспорт-2'!B116</f>
        <v>#REF!</v>
      </c>
      <c r="C132" s="864"/>
      <c r="D132" s="865"/>
      <c r="E132" s="404" t="e">
        <f>'Паспорт-2'!F116</f>
        <v>#REF!</v>
      </c>
      <c r="F132" s="405" t="e">
        <f>'Паспорт-2'!G116</f>
        <v>#REF!</v>
      </c>
      <c r="G132" s="307" t="e">
        <f t="shared" si="38"/>
        <v>#REF!</v>
      </c>
      <c r="H132" s="308"/>
      <c r="I132" s="275"/>
      <c r="J132" s="307">
        <f t="shared" si="39"/>
        <v>0</v>
      </c>
      <c r="K132" s="408" t="e">
        <f t="shared" si="40"/>
        <v>#REF!</v>
      </c>
      <c r="L132" s="409" t="e">
        <f t="shared" si="40"/>
        <v>#REF!</v>
      </c>
      <c r="M132" s="387" t="e">
        <f t="shared" si="41"/>
        <v>#REF!</v>
      </c>
      <c r="N132" s="253" t="e">
        <f t="shared" si="19"/>
        <v>#REF!</v>
      </c>
    </row>
    <row r="133" spans="1:14">
      <c r="A133" s="726" t="s">
        <v>39</v>
      </c>
      <c r="B133" s="727"/>
      <c r="C133" s="727"/>
      <c r="D133" s="728"/>
      <c r="E133" s="306" t="e">
        <f>E73+E79+E85+E91+E97+E103+E109+E115+E121+E127</f>
        <v>#REF!</v>
      </c>
      <c r="F133" s="272" t="e">
        <f>F73+F79+F85+F91+F97+F103+F109+F115+F121+F127</f>
        <v>#REF!</v>
      </c>
      <c r="G133" s="305" t="e">
        <f t="shared" si="38"/>
        <v>#REF!</v>
      </c>
      <c r="H133" s="306">
        <f>H73+H79+H85+H91+H97+H103+H109+H115+H121+H127</f>
        <v>0</v>
      </c>
      <c r="I133" s="272">
        <f>I73+I79+I85+I91+I97+I103+I109+I115+I121+I127</f>
        <v>0</v>
      </c>
      <c r="J133" s="305">
        <f t="shared" si="39"/>
        <v>0</v>
      </c>
      <c r="K133" s="306" t="e">
        <f>K73+K79+K85+K91+K97+K103+K109+K115+K121+K127</f>
        <v>#REF!</v>
      </c>
      <c r="L133" s="272" t="e">
        <f>L73+L79+L85+L91+L97+L103+L109+L115+L121+L127</f>
        <v>#REF!</v>
      </c>
      <c r="M133" s="305" t="e">
        <f t="shared" si="41"/>
        <v>#REF!</v>
      </c>
      <c r="N133" s="253" t="s">
        <v>97</v>
      </c>
    </row>
  </sheetData>
  <sheetProtection formatCells="0" formatColumns="0" formatRows="0" autoFilter="0"/>
  <autoFilter ref="N1:N133"/>
  <mergeCells count="87">
    <mergeCell ref="B125:D125"/>
    <mergeCell ref="B126:D126"/>
    <mergeCell ref="A133:D133"/>
    <mergeCell ref="B127:D127"/>
    <mergeCell ref="B128:D128"/>
    <mergeCell ref="B129:D129"/>
    <mergeCell ref="B130:D130"/>
    <mergeCell ref="B131:D131"/>
    <mergeCell ref="B132:D132"/>
    <mergeCell ref="B121:D121"/>
    <mergeCell ref="B122:D122"/>
    <mergeCell ref="B123:D123"/>
    <mergeCell ref="B124:D124"/>
    <mergeCell ref="B117:D117"/>
    <mergeCell ref="B118:D118"/>
    <mergeCell ref="B119:D119"/>
    <mergeCell ref="B120:D120"/>
    <mergeCell ref="B113:D113"/>
    <mergeCell ref="B114:D114"/>
    <mergeCell ref="B115:D115"/>
    <mergeCell ref="B116:D116"/>
    <mergeCell ref="B109:D109"/>
    <mergeCell ref="B110:D110"/>
    <mergeCell ref="B111:D111"/>
    <mergeCell ref="B112:D112"/>
    <mergeCell ref="B105:D105"/>
    <mergeCell ref="B106:D106"/>
    <mergeCell ref="B107:D107"/>
    <mergeCell ref="B108:D108"/>
    <mergeCell ref="B101:D101"/>
    <mergeCell ref="B102:D102"/>
    <mergeCell ref="B103:D103"/>
    <mergeCell ref="B104:D104"/>
    <mergeCell ref="B97:D97"/>
    <mergeCell ref="B98:D98"/>
    <mergeCell ref="B99:D99"/>
    <mergeCell ref="B100:D100"/>
    <mergeCell ref="B93:D93"/>
    <mergeCell ref="B94:D94"/>
    <mergeCell ref="B95:D95"/>
    <mergeCell ref="B96:D96"/>
    <mergeCell ref="B89:D89"/>
    <mergeCell ref="B90:D90"/>
    <mergeCell ref="B91:D91"/>
    <mergeCell ref="B92:D92"/>
    <mergeCell ref="B85:D85"/>
    <mergeCell ref="B86:D86"/>
    <mergeCell ref="B87:D87"/>
    <mergeCell ref="B88:D88"/>
    <mergeCell ref="B81:D81"/>
    <mergeCell ref="B82:D82"/>
    <mergeCell ref="B83:D83"/>
    <mergeCell ref="B84:D84"/>
    <mergeCell ref="B77:D77"/>
    <mergeCell ref="B78:D78"/>
    <mergeCell ref="B79:D79"/>
    <mergeCell ref="B80:D80"/>
    <mergeCell ref="B73:D73"/>
    <mergeCell ref="B74:D74"/>
    <mergeCell ref="B75:D75"/>
    <mergeCell ref="B76:D76"/>
    <mergeCell ref="H71:J71"/>
    <mergeCell ref="K71:M71"/>
    <mergeCell ref="E71:G71"/>
    <mergeCell ref="A18:A19"/>
    <mergeCell ref="B18:B19"/>
    <mergeCell ref="C18:C19"/>
    <mergeCell ref="A68:D68"/>
    <mergeCell ref="A71:A72"/>
    <mergeCell ref="B71:D72"/>
    <mergeCell ref="D18:D19"/>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s>
  <phoneticPr fontId="35" type="noConversion"/>
  <pageMargins left="0.31496062992125984" right="0.15748031496062992" top="0.27559055118110237" bottom="0.15748031496062992" header="0.19685039370078741" footer="0.15748031496062992"/>
  <pageSetup paperSize="9" scale="76"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229</v>
      </c>
      <c r="H1" s="79" t="s">
        <v>97</v>
      </c>
    </row>
    <row r="2" spans="1:8" ht="50.25" customHeight="1">
      <c r="A2" s="412" t="s">
        <v>49</v>
      </c>
      <c r="B2" s="413" t="s">
        <v>56</v>
      </c>
      <c r="C2" s="412" t="s">
        <v>55</v>
      </c>
      <c r="D2" s="413" t="s">
        <v>31</v>
      </c>
      <c r="E2" s="414" t="s">
        <v>226</v>
      </c>
      <c r="F2" s="415" t="s">
        <v>227</v>
      </c>
      <c r="G2" s="416" t="s">
        <v>228</v>
      </c>
      <c r="H2" s="79" t="s">
        <v>97</v>
      </c>
    </row>
    <row r="3" spans="1:8">
      <c r="A3" s="903" t="e">
        <f>#REF!</f>
        <v>#REF!</v>
      </c>
      <c r="B3" s="904"/>
      <c r="C3" s="904"/>
      <c r="D3" s="904"/>
      <c r="E3" s="904"/>
      <c r="F3" s="904"/>
      <c r="G3" s="905"/>
      <c r="H3" s="79" t="e">
        <f>H4</f>
        <v>#REF!</v>
      </c>
    </row>
    <row r="4" spans="1:8">
      <c r="A4" s="857" t="e">
        <f>#REF!</f>
        <v>#REF!</v>
      </c>
      <c r="B4" s="858"/>
      <c r="C4" s="858"/>
      <c r="D4" s="858"/>
      <c r="E4" s="858"/>
      <c r="F4" s="858"/>
      <c r="G4" s="859"/>
      <c r="H4" s="79" t="e">
        <f>H5</f>
        <v>#REF!</v>
      </c>
    </row>
    <row r="5" spans="1:8">
      <c r="A5" s="417" t="s">
        <v>4</v>
      </c>
      <c r="B5" s="896" t="s">
        <v>105</v>
      </c>
      <c r="C5" s="897"/>
      <c r="D5" s="897"/>
      <c r="E5" s="900"/>
      <c r="F5" s="900"/>
      <c r="G5" s="901"/>
      <c r="H5" s="79" t="e">
        <f>H6</f>
        <v>#REF!</v>
      </c>
    </row>
    <row r="6" spans="1:8">
      <c r="A6" s="323" t="e">
        <f>#REF!</f>
        <v>#REF!</v>
      </c>
      <c r="B6" s="418" t="e">
        <f>IF(#REF!&lt;&gt;"",#REF!,"")</f>
        <v>#REF!</v>
      </c>
      <c r="C6" s="419" t="e">
        <f>#REF!</f>
        <v>#REF!</v>
      </c>
      <c r="D6" s="420" t="e">
        <f>#REF!</f>
        <v>#REF!</v>
      </c>
      <c r="E6" s="421" t="e">
        <f>'Паспорт-3'!F7</f>
        <v>#REF!</v>
      </c>
      <c r="F6" s="422"/>
      <c r="G6" s="425" t="e">
        <f t="shared" ref="G6:G20" si="0">F6-E6</f>
        <v>#REF!</v>
      </c>
      <c r="H6" s="79" t="e">
        <f>IF(B6&lt;&gt;"","Для друку","")</f>
        <v>#REF!</v>
      </c>
    </row>
    <row r="7" spans="1:8">
      <c r="A7" s="323" t="e">
        <f>#REF!</f>
        <v>#REF!</v>
      </c>
      <c r="B7" s="295" t="e">
        <f>IF(#REF!&lt;&gt;"",#REF!,"")</f>
        <v>#REF!</v>
      </c>
      <c r="C7" s="294" t="e">
        <f>#REF!</f>
        <v>#REF!</v>
      </c>
      <c r="D7" s="293" t="e">
        <f>#REF!</f>
        <v>#REF!</v>
      </c>
      <c r="E7" s="410" t="e">
        <f>'Паспорт-3'!F8</f>
        <v>#REF!</v>
      </c>
      <c r="F7" s="411"/>
      <c r="G7" s="426" t="e">
        <f t="shared" si="0"/>
        <v>#REF!</v>
      </c>
      <c r="H7" s="79" t="e">
        <f t="shared" ref="H7:H20" si="1">IF(B7&lt;&gt;"","Для друку","")</f>
        <v>#REF!</v>
      </c>
    </row>
    <row r="8" spans="1:8" ht="25.5">
      <c r="A8" s="323" t="e">
        <f>#REF!</f>
        <v>#REF!</v>
      </c>
      <c r="B8" s="295" t="e">
        <f>IF(#REF!&lt;&gt;"",#REF!,"")</f>
        <v>#REF!</v>
      </c>
      <c r="C8" s="294" t="e">
        <f>#REF!</f>
        <v>#REF!</v>
      </c>
      <c r="D8" s="293" t="e">
        <f>#REF!</f>
        <v>#REF!</v>
      </c>
      <c r="E8" s="410" t="e">
        <f>'Паспорт-3'!F9</f>
        <v>#REF!</v>
      </c>
      <c r="F8" s="411"/>
      <c r="G8" s="426" t="e">
        <f t="shared" si="0"/>
        <v>#REF!</v>
      </c>
      <c r="H8" s="79" t="e">
        <f t="shared" si="1"/>
        <v>#REF!</v>
      </c>
    </row>
    <row r="9" spans="1:8" ht="25.5">
      <c r="A9" s="323" t="e">
        <f>#REF!</f>
        <v>#REF!</v>
      </c>
      <c r="B9" s="295" t="e">
        <f>IF(#REF!&lt;&gt;"",#REF!,"")</f>
        <v>#REF!</v>
      </c>
      <c r="C9" s="294" t="e">
        <f>#REF!</f>
        <v>#REF!</v>
      </c>
      <c r="D9" s="293" t="e">
        <f>#REF!</f>
        <v>#REF!</v>
      </c>
      <c r="E9" s="410" t="e">
        <f>'Паспорт-3'!F10</f>
        <v>#REF!</v>
      </c>
      <c r="F9" s="411"/>
      <c r="G9" s="426" t="e">
        <f t="shared" si="0"/>
        <v>#REF!</v>
      </c>
      <c r="H9" s="79" t="e">
        <f t="shared" si="1"/>
        <v>#REF!</v>
      </c>
    </row>
    <row r="10" spans="1:8" ht="25.5">
      <c r="A10" s="323" t="e">
        <f>#REF!</f>
        <v>#REF!</v>
      </c>
      <c r="B10" s="295" t="e">
        <f>IF(#REF!&lt;&gt;"",#REF!,"")</f>
        <v>#REF!</v>
      </c>
      <c r="C10" s="294" t="e">
        <f>#REF!</f>
        <v>#REF!</v>
      </c>
      <c r="D10" s="293" t="e">
        <f>#REF!</f>
        <v>#REF!</v>
      </c>
      <c r="E10" s="410" t="e">
        <f>'Паспорт-3'!F11</f>
        <v>#REF!</v>
      </c>
      <c r="F10" s="411"/>
      <c r="G10" s="426" t="e">
        <f t="shared" si="0"/>
        <v>#REF!</v>
      </c>
      <c r="H10" s="79" t="e">
        <f t="shared" si="1"/>
        <v>#REF!</v>
      </c>
    </row>
    <row r="11" spans="1:8" ht="25.5">
      <c r="A11" s="323" t="e">
        <f>#REF!</f>
        <v>#REF!</v>
      </c>
      <c r="B11" s="295" t="e">
        <f>IF(#REF!&lt;&gt;"",#REF!,"")</f>
        <v>#REF!</v>
      </c>
      <c r="C11" s="294" t="e">
        <f>#REF!</f>
        <v>#REF!</v>
      </c>
      <c r="D11" s="293" t="e">
        <f>#REF!</f>
        <v>#REF!</v>
      </c>
      <c r="E11" s="410" t="e">
        <f>'Паспорт-3'!F12</f>
        <v>#REF!</v>
      </c>
      <c r="F11" s="411"/>
      <c r="G11" s="426" t="e">
        <f t="shared" si="0"/>
        <v>#REF!</v>
      </c>
      <c r="H11" s="79" t="e">
        <f t="shared" si="1"/>
        <v>#REF!</v>
      </c>
    </row>
    <row r="12" spans="1:8">
      <c r="A12" s="323" t="e">
        <f>#REF!</f>
        <v>#REF!</v>
      </c>
      <c r="B12" s="295" t="e">
        <f>IF(#REF!&lt;&gt;"",#REF!,"")</f>
        <v>#REF!</v>
      </c>
      <c r="C12" s="294" t="e">
        <f>#REF!</f>
        <v>#REF!</v>
      </c>
      <c r="D12" s="293" t="e">
        <f>#REF!</f>
        <v>#REF!</v>
      </c>
      <c r="E12" s="410" t="e">
        <f>'Паспорт-3'!F13</f>
        <v>#REF!</v>
      </c>
      <c r="F12" s="411"/>
      <c r="G12" s="426" t="e">
        <f t="shared" si="0"/>
        <v>#REF!</v>
      </c>
      <c r="H12" s="79" t="e">
        <f t="shared" si="1"/>
        <v>#REF!</v>
      </c>
    </row>
    <row r="13" spans="1:8" ht="25.5">
      <c r="A13" s="323" t="e">
        <f>#REF!</f>
        <v>#REF!</v>
      </c>
      <c r="B13" s="295" t="e">
        <f>IF(#REF!&lt;&gt;"",#REF!,"")</f>
        <v>#REF!</v>
      </c>
      <c r="C13" s="294" t="e">
        <f>#REF!</f>
        <v>#REF!</v>
      </c>
      <c r="D13" s="293" t="e">
        <f>#REF!</f>
        <v>#REF!</v>
      </c>
      <c r="E13" s="410" t="e">
        <f>'Паспорт-3'!F14</f>
        <v>#REF!</v>
      </c>
      <c r="F13" s="411"/>
      <c r="G13" s="426" t="e">
        <f t="shared" si="0"/>
        <v>#REF!</v>
      </c>
      <c r="H13" s="79" t="e">
        <f t="shared" si="1"/>
        <v>#REF!</v>
      </c>
    </row>
    <row r="14" spans="1:8">
      <c r="A14" s="323" t="e">
        <f>#REF!</f>
        <v>#REF!</v>
      </c>
      <c r="B14" s="295" t="e">
        <f>IF(#REF!&lt;&gt;"",#REF!,"")</f>
        <v>#REF!</v>
      </c>
      <c r="C14" s="294" t="e">
        <f>#REF!</f>
        <v>#REF!</v>
      </c>
      <c r="D14" s="293" t="e">
        <f>#REF!</f>
        <v>#REF!</v>
      </c>
      <c r="E14" s="410" t="e">
        <f>'Паспорт-3'!F15</f>
        <v>#REF!</v>
      </c>
      <c r="F14" s="411"/>
      <c r="G14" s="426" t="e">
        <f t="shared" si="0"/>
        <v>#REF!</v>
      </c>
      <c r="H14" s="79" t="e">
        <f t="shared" si="1"/>
        <v>#REF!</v>
      </c>
    </row>
    <row r="15" spans="1:8">
      <c r="A15" s="323" t="e">
        <f>#REF!</f>
        <v>#REF!</v>
      </c>
      <c r="B15" s="295" t="e">
        <f>IF(#REF!&lt;&gt;"",#REF!,"")</f>
        <v>#REF!</v>
      </c>
      <c r="C15" s="294" t="e">
        <f>#REF!</f>
        <v>#REF!</v>
      </c>
      <c r="D15" s="293" t="e">
        <f>#REF!</f>
        <v>#REF!</v>
      </c>
      <c r="E15" s="410" t="e">
        <f>'Паспорт-3'!F16</f>
        <v>#REF!</v>
      </c>
      <c r="F15" s="411"/>
      <c r="G15" s="426" t="e">
        <f t="shared" si="0"/>
        <v>#REF!</v>
      </c>
      <c r="H15" s="79" t="e">
        <f t="shared" si="1"/>
        <v>#REF!</v>
      </c>
    </row>
    <row r="16" spans="1:8">
      <c r="A16" s="323" t="e">
        <f>#REF!</f>
        <v>#REF!</v>
      </c>
      <c r="B16" s="295" t="e">
        <f>IF(#REF!&lt;&gt;"",#REF!,"")</f>
        <v>#REF!</v>
      </c>
      <c r="C16" s="294" t="e">
        <f>#REF!</f>
        <v>#REF!</v>
      </c>
      <c r="D16" s="293" t="e">
        <f>#REF!</f>
        <v>#REF!</v>
      </c>
      <c r="E16" s="410" t="e">
        <f>'Паспорт-3'!F17</f>
        <v>#REF!</v>
      </c>
      <c r="F16" s="411"/>
      <c r="G16" s="426" t="e">
        <f t="shared" si="0"/>
        <v>#REF!</v>
      </c>
      <c r="H16" s="79" t="e">
        <f t="shared" si="1"/>
        <v>#REF!</v>
      </c>
    </row>
    <row r="17" spans="1:8">
      <c r="A17" s="323" t="e">
        <f>#REF!</f>
        <v>#REF!</v>
      </c>
      <c r="B17" s="295" t="e">
        <f>IF(#REF!&lt;&gt;"",#REF!,"")</f>
        <v>#REF!</v>
      </c>
      <c r="C17" s="294" t="e">
        <f>#REF!</f>
        <v>#REF!</v>
      </c>
      <c r="D17" s="293" t="e">
        <f>#REF!</f>
        <v>#REF!</v>
      </c>
      <c r="E17" s="410" t="e">
        <f>'Паспорт-3'!F18</f>
        <v>#REF!</v>
      </c>
      <c r="F17" s="411"/>
      <c r="G17" s="426" t="e">
        <f t="shared" si="0"/>
        <v>#REF!</v>
      </c>
      <c r="H17" s="79" t="e">
        <f t="shared" si="1"/>
        <v>#REF!</v>
      </c>
    </row>
    <row r="18" spans="1:8">
      <c r="A18" s="323" t="e">
        <f>#REF!</f>
        <v>#REF!</v>
      </c>
      <c r="B18" s="295" t="e">
        <f>IF(#REF!&lt;&gt;"",#REF!,"")</f>
        <v>#REF!</v>
      </c>
      <c r="C18" s="294" t="e">
        <f>#REF!</f>
        <v>#REF!</v>
      </c>
      <c r="D18" s="293" t="e">
        <f>#REF!</f>
        <v>#REF!</v>
      </c>
      <c r="E18" s="410" t="e">
        <f>'Паспорт-3'!F19</f>
        <v>#REF!</v>
      </c>
      <c r="F18" s="411"/>
      <c r="G18" s="426" t="e">
        <f t="shared" si="0"/>
        <v>#REF!</v>
      </c>
      <c r="H18" s="79" t="e">
        <f t="shared" si="1"/>
        <v>#REF!</v>
      </c>
    </row>
    <row r="19" spans="1:8">
      <c r="A19" s="323" t="e">
        <f>#REF!</f>
        <v>#REF!</v>
      </c>
      <c r="B19" s="295" t="e">
        <f>IF(#REF!&lt;&gt;"",#REF!,"")</f>
        <v>#REF!</v>
      </c>
      <c r="C19" s="294" t="e">
        <f>#REF!</f>
        <v>#REF!</v>
      </c>
      <c r="D19" s="293" t="e">
        <f>#REF!</f>
        <v>#REF!</v>
      </c>
      <c r="E19" s="410" t="e">
        <f>'Паспорт-3'!F20</f>
        <v>#REF!</v>
      </c>
      <c r="F19" s="411"/>
      <c r="G19" s="426" t="e">
        <f t="shared" si="0"/>
        <v>#REF!</v>
      </c>
      <c r="H19" s="79" t="e">
        <f t="shared" si="1"/>
        <v>#REF!</v>
      </c>
    </row>
    <row r="20" spans="1:8">
      <c r="A20" s="430" t="e">
        <f>#REF!</f>
        <v>#REF!</v>
      </c>
      <c r="B20" s="431" t="e">
        <f>IF(#REF!&lt;&gt;"",#REF!,"")</f>
        <v>#REF!</v>
      </c>
      <c r="C20" s="432" t="e">
        <f>#REF!</f>
        <v>#REF!</v>
      </c>
      <c r="D20" s="433" t="e">
        <f>#REF!</f>
        <v>#REF!</v>
      </c>
      <c r="E20" s="434" t="e">
        <f>'Паспорт-3'!F21</f>
        <v>#REF!</v>
      </c>
      <c r="F20" s="435"/>
      <c r="G20" s="436" t="e">
        <f t="shared" si="0"/>
        <v>#REF!</v>
      </c>
      <c r="H20" s="79" t="e">
        <f t="shared" si="1"/>
        <v>#REF!</v>
      </c>
    </row>
    <row r="21" spans="1:8" ht="12.75" customHeight="1">
      <c r="A21" s="893" t="s">
        <v>210</v>
      </c>
      <c r="B21" s="894"/>
      <c r="C21" s="894"/>
      <c r="D21" s="894"/>
      <c r="E21" s="894"/>
      <c r="F21" s="894"/>
      <c r="G21" s="895"/>
      <c r="H21" s="79" t="e">
        <f>H5</f>
        <v>#REF!</v>
      </c>
    </row>
    <row r="22" spans="1:8">
      <c r="A22" s="417" t="e">
        <f>#REF!</f>
        <v>#REF!</v>
      </c>
      <c r="B22" s="896" t="s">
        <v>106</v>
      </c>
      <c r="C22" s="897"/>
      <c r="D22" s="897"/>
      <c r="E22" s="897"/>
      <c r="F22" s="897"/>
      <c r="G22" s="902"/>
      <c r="H22" s="79" t="e">
        <f>H23</f>
        <v>#REF!</v>
      </c>
    </row>
    <row r="23" spans="1:8">
      <c r="A23" s="323" t="e">
        <f>#REF!</f>
        <v>#REF!</v>
      </c>
      <c r="B23" s="418" t="e">
        <f>IF(#REF!&lt;&gt;"",#REF!,"")</f>
        <v>#REF!</v>
      </c>
      <c r="C23" s="419" t="e">
        <f>#REF!</f>
        <v>#REF!</v>
      </c>
      <c r="D23" s="420" t="e">
        <f>#REF!</f>
        <v>#REF!</v>
      </c>
      <c r="E23" s="427" t="e">
        <f>'Паспорт-3'!F23</f>
        <v>#REF!</v>
      </c>
      <c r="F23" s="428"/>
      <c r="G23" s="429" t="e">
        <f t="shared" ref="G23:G37" si="2">F23-E23</f>
        <v>#REF!</v>
      </c>
      <c r="H23" s="79" t="e">
        <f t="shared" ref="H23:H37" si="3">IF(B23&lt;&gt;"","Для друку","")</f>
        <v>#REF!</v>
      </c>
    </row>
    <row r="24" spans="1:8">
      <c r="A24" s="323" t="e">
        <f>#REF!</f>
        <v>#REF!</v>
      </c>
      <c r="B24" s="295" t="e">
        <f>IF(#REF!&lt;&gt;"",#REF!,"")</f>
        <v>#REF!</v>
      </c>
      <c r="C24" s="294" t="e">
        <f>#REF!</f>
        <v>#REF!</v>
      </c>
      <c r="D24" s="293" t="e">
        <f>#REF!</f>
        <v>#REF!</v>
      </c>
      <c r="E24" s="410" t="e">
        <f>'Паспорт-3'!F24</f>
        <v>#REF!</v>
      </c>
      <c r="F24" s="411"/>
      <c r="G24" s="426" t="e">
        <f t="shared" si="2"/>
        <v>#REF!</v>
      </c>
      <c r="H24" s="79" t="e">
        <f t="shared" si="3"/>
        <v>#REF!</v>
      </c>
    </row>
    <row r="25" spans="1:8">
      <c r="A25" s="323" t="e">
        <f>#REF!</f>
        <v>#REF!</v>
      </c>
      <c r="B25" s="295" t="e">
        <f>IF(#REF!&lt;&gt;"",#REF!,"")</f>
        <v>#REF!</v>
      </c>
      <c r="C25" s="294" t="e">
        <f>#REF!</f>
        <v>#REF!</v>
      </c>
      <c r="D25" s="293" t="e">
        <f>#REF!</f>
        <v>#REF!</v>
      </c>
      <c r="E25" s="410" t="e">
        <f>'Паспорт-3'!F25</f>
        <v>#REF!</v>
      </c>
      <c r="F25" s="411"/>
      <c r="G25" s="426" t="e">
        <f t="shared" si="2"/>
        <v>#REF!</v>
      </c>
      <c r="H25" s="79" t="e">
        <f t="shared" si="3"/>
        <v>#REF!</v>
      </c>
    </row>
    <row r="26" spans="1:8">
      <c r="A26" s="323" t="e">
        <f>#REF!</f>
        <v>#REF!</v>
      </c>
      <c r="B26" s="295" t="e">
        <f>IF(#REF!&lt;&gt;"",#REF!,"")</f>
        <v>#REF!</v>
      </c>
      <c r="C26" s="294" t="e">
        <f>#REF!</f>
        <v>#REF!</v>
      </c>
      <c r="D26" s="293" t="e">
        <f>#REF!</f>
        <v>#REF!</v>
      </c>
      <c r="E26" s="410" t="e">
        <f>'Паспорт-3'!F26</f>
        <v>#REF!</v>
      </c>
      <c r="F26" s="411"/>
      <c r="G26" s="426" t="e">
        <f t="shared" si="2"/>
        <v>#REF!</v>
      </c>
      <c r="H26" s="79" t="e">
        <f t="shared" si="3"/>
        <v>#REF!</v>
      </c>
    </row>
    <row r="27" spans="1:8">
      <c r="A27" s="323" t="e">
        <f>#REF!</f>
        <v>#REF!</v>
      </c>
      <c r="B27" s="295" t="e">
        <f>IF(#REF!&lt;&gt;"",#REF!,"")</f>
        <v>#REF!</v>
      </c>
      <c r="C27" s="294" t="e">
        <f>#REF!</f>
        <v>#REF!</v>
      </c>
      <c r="D27" s="293" t="e">
        <f>#REF!</f>
        <v>#REF!</v>
      </c>
      <c r="E27" s="410" t="e">
        <f>'Паспорт-3'!F27</f>
        <v>#REF!</v>
      </c>
      <c r="F27" s="411"/>
      <c r="G27" s="426" t="e">
        <f t="shared" si="2"/>
        <v>#REF!</v>
      </c>
      <c r="H27" s="79" t="e">
        <f t="shared" si="3"/>
        <v>#REF!</v>
      </c>
    </row>
    <row r="28" spans="1:8">
      <c r="A28" s="323" t="e">
        <f>#REF!</f>
        <v>#REF!</v>
      </c>
      <c r="B28" s="295" t="e">
        <f>IF(#REF!&lt;&gt;"",#REF!,"")</f>
        <v>#REF!</v>
      </c>
      <c r="C28" s="294" t="e">
        <f>#REF!</f>
        <v>#REF!</v>
      </c>
      <c r="D28" s="293" t="e">
        <f>#REF!</f>
        <v>#REF!</v>
      </c>
      <c r="E28" s="410" t="e">
        <f>'Паспорт-3'!F28</f>
        <v>#REF!</v>
      </c>
      <c r="F28" s="411"/>
      <c r="G28" s="426" t="e">
        <f t="shared" si="2"/>
        <v>#REF!</v>
      </c>
      <c r="H28" s="79" t="e">
        <f t="shared" si="3"/>
        <v>#REF!</v>
      </c>
    </row>
    <row r="29" spans="1:8">
      <c r="A29" s="323" t="e">
        <f>#REF!</f>
        <v>#REF!</v>
      </c>
      <c r="B29" s="295" t="e">
        <f>IF(#REF!&lt;&gt;"",#REF!,"")</f>
        <v>#REF!</v>
      </c>
      <c r="C29" s="294" t="e">
        <f>#REF!</f>
        <v>#REF!</v>
      </c>
      <c r="D29" s="293" t="e">
        <f>#REF!</f>
        <v>#REF!</v>
      </c>
      <c r="E29" s="410" t="e">
        <f>'Паспорт-3'!F29</f>
        <v>#REF!</v>
      </c>
      <c r="F29" s="411"/>
      <c r="G29" s="426" t="e">
        <f t="shared" si="2"/>
        <v>#REF!</v>
      </c>
      <c r="H29" s="79" t="e">
        <f t="shared" si="3"/>
        <v>#REF!</v>
      </c>
    </row>
    <row r="30" spans="1:8">
      <c r="A30" s="323" t="e">
        <f>#REF!</f>
        <v>#REF!</v>
      </c>
      <c r="B30" s="295" t="e">
        <f>IF(#REF!&lt;&gt;"",#REF!,"")</f>
        <v>#REF!</v>
      </c>
      <c r="C30" s="294" t="e">
        <f>#REF!</f>
        <v>#REF!</v>
      </c>
      <c r="D30" s="293" t="e">
        <f>#REF!</f>
        <v>#REF!</v>
      </c>
      <c r="E30" s="410" t="e">
        <f>'Паспорт-3'!F30</f>
        <v>#REF!</v>
      </c>
      <c r="F30" s="411"/>
      <c r="G30" s="426" t="e">
        <f t="shared" si="2"/>
        <v>#REF!</v>
      </c>
      <c r="H30" s="79" t="e">
        <f t="shared" si="3"/>
        <v>#REF!</v>
      </c>
    </row>
    <row r="31" spans="1:8" ht="25.5">
      <c r="A31" s="323" t="e">
        <f>#REF!</f>
        <v>#REF!</v>
      </c>
      <c r="B31" s="295" t="e">
        <f>IF(#REF!&lt;&gt;"",#REF!,"")</f>
        <v>#REF!</v>
      </c>
      <c r="C31" s="294" t="e">
        <f>#REF!</f>
        <v>#REF!</v>
      </c>
      <c r="D31" s="293" t="e">
        <f>#REF!</f>
        <v>#REF!</v>
      </c>
      <c r="E31" s="410" t="e">
        <f>'Паспорт-3'!F31</f>
        <v>#REF!</v>
      </c>
      <c r="F31" s="411"/>
      <c r="G31" s="426" t="e">
        <f t="shared" si="2"/>
        <v>#REF!</v>
      </c>
      <c r="H31" s="79" t="e">
        <f t="shared" si="3"/>
        <v>#REF!</v>
      </c>
    </row>
    <row r="32" spans="1:8" ht="25.5">
      <c r="A32" s="323" t="e">
        <f>#REF!</f>
        <v>#REF!</v>
      </c>
      <c r="B32" s="295" t="e">
        <f>IF(#REF!&lt;&gt;"",#REF!,"")</f>
        <v>#REF!</v>
      </c>
      <c r="C32" s="294" t="e">
        <f>#REF!</f>
        <v>#REF!</v>
      </c>
      <c r="D32" s="293" t="e">
        <f>#REF!</f>
        <v>#REF!</v>
      </c>
      <c r="E32" s="410" t="e">
        <f>'Паспорт-3'!F32</f>
        <v>#REF!</v>
      </c>
      <c r="F32" s="411"/>
      <c r="G32" s="426" t="e">
        <f t="shared" si="2"/>
        <v>#REF!</v>
      </c>
      <c r="H32" s="79" t="e">
        <f t="shared" si="3"/>
        <v>#REF!</v>
      </c>
    </row>
    <row r="33" spans="1:8" ht="25.5">
      <c r="A33" s="323" t="e">
        <f>#REF!</f>
        <v>#REF!</v>
      </c>
      <c r="B33" s="295" t="e">
        <f>IF(#REF!&lt;&gt;"",#REF!,"")</f>
        <v>#REF!</v>
      </c>
      <c r="C33" s="294" t="e">
        <f>#REF!</f>
        <v>#REF!</v>
      </c>
      <c r="D33" s="293" t="e">
        <f>#REF!</f>
        <v>#REF!</v>
      </c>
      <c r="E33" s="410" t="e">
        <f>'Паспорт-3'!F33</f>
        <v>#REF!</v>
      </c>
      <c r="F33" s="411"/>
      <c r="G33" s="426" t="e">
        <f t="shared" si="2"/>
        <v>#REF!</v>
      </c>
      <c r="H33" s="79" t="e">
        <f t="shared" si="3"/>
        <v>#REF!</v>
      </c>
    </row>
    <row r="34" spans="1:8" ht="25.5">
      <c r="A34" s="323" t="e">
        <f>#REF!</f>
        <v>#REF!</v>
      </c>
      <c r="B34" s="295" t="e">
        <f>IF(#REF!&lt;&gt;"",#REF!,"")</f>
        <v>#REF!</v>
      </c>
      <c r="C34" s="294" t="e">
        <f>#REF!</f>
        <v>#REF!</v>
      </c>
      <c r="D34" s="293" t="e">
        <f>#REF!</f>
        <v>#REF!</v>
      </c>
      <c r="E34" s="410" t="e">
        <f>'Паспорт-3'!F34</f>
        <v>#REF!</v>
      </c>
      <c r="F34" s="411"/>
      <c r="G34" s="426" t="e">
        <f t="shared" si="2"/>
        <v>#REF!</v>
      </c>
      <c r="H34" s="79" t="e">
        <f t="shared" si="3"/>
        <v>#REF!</v>
      </c>
    </row>
    <row r="35" spans="1:8">
      <c r="A35" s="323" t="e">
        <f>#REF!</f>
        <v>#REF!</v>
      </c>
      <c r="B35" s="295" t="e">
        <f>IF(#REF!&lt;&gt;"",#REF!,"")</f>
        <v>#REF!</v>
      </c>
      <c r="C35" s="294" t="e">
        <f>#REF!</f>
        <v>#REF!</v>
      </c>
      <c r="D35" s="293" t="e">
        <f>#REF!</f>
        <v>#REF!</v>
      </c>
      <c r="E35" s="410" t="e">
        <f>'Паспорт-3'!F35</f>
        <v>#REF!</v>
      </c>
      <c r="F35" s="411"/>
      <c r="G35" s="426" t="e">
        <f t="shared" si="2"/>
        <v>#REF!</v>
      </c>
      <c r="H35" s="79" t="e">
        <f t="shared" si="3"/>
        <v>#REF!</v>
      </c>
    </row>
    <row r="36" spans="1:8">
      <c r="A36" s="323" t="e">
        <f>#REF!</f>
        <v>#REF!</v>
      </c>
      <c r="B36" s="295" t="e">
        <f>IF(#REF!&lt;&gt;"",#REF!,"")</f>
        <v>#REF!</v>
      </c>
      <c r="C36" s="294" t="e">
        <f>#REF!</f>
        <v>#REF!</v>
      </c>
      <c r="D36" s="293" t="e">
        <f>#REF!</f>
        <v>#REF!</v>
      </c>
      <c r="E36" s="410" t="e">
        <f>'Паспорт-3'!F36</f>
        <v>#REF!</v>
      </c>
      <c r="F36" s="411"/>
      <c r="G36" s="426" t="e">
        <f t="shared" si="2"/>
        <v>#REF!</v>
      </c>
      <c r="H36" s="79" t="e">
        <f t="shared" si="3"/>
        <v>#REF!</v>
      </c>
    </row>
    <row r="37" spans="1:8">
      <c r="A37" s="430" t="e">
        <f>#REF!</f>
        <v>#REF!</v>
      </c>
      <c r="B37" s="431" t="e">
        <f>IF(#REF!&lt;&gt;"",#REF!,"")</f>
        <v>#REF!</v>
      </c>
      <c r="C37" s="432" t="e">
        <f>#REF!</f>
        <v>#REF!</v>
      </c>
      <c r="D37" s="433" t="e">
        <f>#REF!</f>
        <v>#REF!</v>
      </c>
      <c r="E37" s="434" t="e">
        <f>'Паспорт-3'!F37</f>
        <v>#REF!</v>
      </c>
      <c r="F37" s="435"/>
      <c r="G37" s="436" t="e">
        <f t="shared" si="2"/>
        <v>#REF!</v>
      </c>
      <c r="H37" s="79" t="e">
        <f t="shared" si="3"/>
        <v>#REF!</v>
      </c>
    </row>
    <row r="38" spans="1:8" ht="12.75" customHeight="1">
      <c r="A38" s="893" t="s">
        <v>210</v>
      </c>
      <c r="B38" s="894"/>
      <c r="C38" s="894"/>
      <c r="D38" s="894"/>
      <c r="E38" s="894"/>
      <c r="F38" s="894"/>
      <c r="G38" s="895"/>
      <c r="H38" s="79" t="e">
        <f>H22</f>
        <v>#REF!</v>
      </c>
    </row>
    <row r="39" spans="1:8">
      <c r="A39" s="423" t="e">
        <f>#REF!</f>
        <v>#REF!</v>
      </c>
      <c r="B39" s="896" t="s">
        <v>107</v>
      </c>
      <c r="C39" s="897"/>
      <c r="D39" s="897"/>
      <c r="E39" s="898"/>
      <c r="F39" s="898"/>
      <c r="G39" s="899"/>
      <c r="H39" s="79" t="e">
        <f>H40</f>
        <v>#REF!</v>
      </c>
    </row>
    <row r="40" spans="1:8">
      <c r="A40" s="323" t="e">
        <f>#REF!</f>
        <v>#REF!</v>
      </c>
      <c r="B40" s="418" t="e">
        <f>IF(#REF!&lt;&gt;"",#REF!,"")</f>
        <v>#REF!</v>
      </c>
      <c r="C40" s="419" t="e">
        <f>#REF!</f>
        <v>#REF!</v>
      </c>
      <c r="D40" s="420" t="e">
        <f>#REF!</f>
        <v>#REF!</v>
      </c>
      <c r="E40" s="421" t="e">
        <f>'Паспорт-3'!F39</f>
        <v>#REF!</v>
      </c>
      <c r="F40" s="422"/>
      <c r="G40" s="425" t="e">
        <f t="shared" ref="G40:G54" si="4">F40-E40</f>
        <v>#REF!</v>
      </c>
      <c r="H40" s="79" t="e">
        <f t="shared" ref="H40:H54" si="5">IF(B40&lt;&gt;"","Для друку","")</f>
        <v>#REF!</v>
      </c>
    </row>
    <row r="41" spans="1:8">
      <c r="A41" s="323" t="e">
        <f>#REF!</f>
        <v>#REF!</v>
      </c>
      <c r="B41" s="295" t="e">
        <f>IF(#REF!&lt;&gt;"",#REF!,"")</f>
        <v>#REF!</v>
      </c>
      <c r="C41" s="294" t="e">
        <f>#REF!</f>
        <v>#REF!</v>
      </c>
      <c r="D41" s="293" t="e">
        <f>#REF!</f>
        <v>#REF!</v>
      </c>
      <c r="E41" s="410" t="e">
        <f>'Паспорт-3'!F40</f>
        <v>#REF!</v>
      </c>
      <c r="F41" s="411"/>
      <c r="G41" s="426" t="e">
        <f t="shared" si="4"/>
        <v>#REF!</v>
      </c>
      <c r="H41" s="79" t="e">
        <f t="shared" si="5"/>
        <v>#REF!</v>
      </c>
    </row>
    <row r="42" spans="1:8">
      <c r="A42" s="323" t="e">
        <f>#REF!</f>
        <v>#REF!</v>
      </c>
      <c r="B42" s="295" t="e">
        <f>IF(#REF!&lt;&gt;"",#REF!,"")</f>
        <v>#REF!</v>
      </c>
      <c r="C42" s="294" t="e">
        <f>#REF!</f>
        <v>#REF!</v>
      </c>
      <c r="D42" s="293" t="e">
        <f>#REF!</f>
        <v>#REF!</v>
      </c>
      <c r="E42" s="410" t="e">
        <f>'Паспорт-3'!F41</f>
        <v>#REF!</v>
      </c>
      <c r="F42" s="411"/>
      <c r="G42" s="426" t="e">
        <f t="shared" si="4"/>
        <v>#REF!</v>
      </c>
      <c r="H42" s="79" t="e">
        <f t="shared" si="5"/>
        <v>#REF!</v>
      </c>
    </row>
    <row r="43" spans="1:8">
      <c r="A43" s="323" t="e">
        <f>#REF!</f>
        <v>#REF!</v>
      </c>
      <c r="B43" s="295" t="e">
        <f>IF(#REF!&lt;&gt;"",#REF!,"")</f>
        <v>#REF!</v>
      </c>
      <c r="C43" s="294" t="e">
        <f>#REF!</f>
        <v>#REF!</v>
      </c>
      <c r="D43" s="293" t="e">
        <f>#REF!</f>
        <v>#REF!</v>
      </c>
      <c r="E43" s="410" t="e">
        <f>'Паспорт-3'!F42</f>
        <v>#REF!</v>
      </c>
      <c r="F43" s="411"/>
      <c r="G43" s="426" t="e">
        <f t="shared" si="4"/>
        <v>#REF!</v>
      </c>
      <c r="H43" s="79" t="e">
        <f t="shared" si="5"/>
        <v>#REF!</v>
      </c>
    </row>
    <row r="44" spans="1:8" ht="25.5">
      <c r="A44" s="323" t="e">
        <f>#REF!</f>
        <v>#REF!</v>
      </c>
      <c r="B44" s="295" t="e">
        <f>IF(#REF!&lt;&gt;"",#REF!,"")</f>
        <v>#REF!</v>
      </c>
      <c r="C44" s="294" t="e">
        <f>#REF!</f>
        <v>#REF!</v>
      </c>
      <c r="D44" s="293" t="e">
        <f>#REF!</f>
        <v>#REF!</v>
      </c>
      <c r="E44" s="410" t="e">
        <f>'Паспорт-3'!F43</f>
        <v>#REF!</v>
      </c>
      <c r="F44" s="411"/>
      <c r="G44" s="426" t="e">
        <f t="shared" si="4"/>
        <v>#REF!</v>
      </c>
      <c r="H44" s="79" t="e">
        <f t="shared" si="5"/>
        <v>#REF!</v>
      </c>
    </row>
    <row r="45" spans="1:8">
      <c r="A45" s="323" t="e">
        <f>#REF!</f>
        <v>#REF!</v>
      </c>
      <c r="B45" s="295" t="e">
        <f>IF(#REF!&lt;&gt;"",#REF!,"")</f>
        <v>#REF!</v>
      </c>
      <c r="C45" s="294" t="e">
        <f>#REF!</f>
        <v>#REF!</v>
      </c>
      <c r="D45" s="293" t="e">
        <f>#REF!</f>
        <v>#REF!</v>
      </c>
      <c r="E45" s="410" t="e">
        <f>'Паспорт-3'!F44</f>
        <v>#REF!</v>
      </c>
      <c r="F45" s="411"/>
      <c r="G45" s="426" t="e">
        <f t="shared" si="4"/>
        <v>#REF!</v>
      </c>
      <c r="H45" s="79" t="e">
        <f t="shared" si="5"/>
        <v>#REF!</v>
      </c>
    </row>
    <row r="46" spans="1:8">
      <c r="A46" s="323" t="e">
        <f>#REF!</f>
        <v>#REF!</v>
      </c>
      <c r="B46" s="295" t="e">
        <f>IF(#REF!&lt;&gt;"",#REF!,"")</f>
        <v>#REF!</v>
      </c>
      <c r="C46" s="294" t="e">
        <f>#REF!</f>
        <v>#REF!</v>
      </c>
      <c r="D46" s="293" t="e">
        <f>#REF!</f>
        <v>#REF!</v>
      </c>
      <c r="E46" s="410" t="e">
        <f>'Паспорт-3'!F45</f>
        <v>#REF!</v>
      </c>
      <c r="F46" s="411"/>
      <c r="G46" s="426" t="e">
        <f t="shared" si="4"/>
        <v>#REF!</v>
      </c>
      <c r="H46" s="79" t="e">
        <f t="shared" si="5"/>
        <v>#REF!</v>
      </c>
    </row>
    <row r="47" spans="1:8" ht="25.5">
      <c r="A47" s="323" t="e">
        <f>#REF!</f>
        <v>#REF!</v>
      </c>
      <c r="B47" s="295" t="e">
        <f>IF(#REF!&lt;&gt;"",#REF!,"")</f>
        <v>#REF!</v>
      </c>
      <c r="C47" s="294" t="e">
        <f>#REF!</f>
        <v>#REF!</v>
      </c>
      <c r="D47" s="293" t="e">
        <f>#REF!</f>
        <v>#REF!</v>
      </c>
      <c r="E47" s="410" t="e">
        <f>'Паспорт-3'!F46</f>
        <v>#REF!</v>
      </c>
      <c r="F47" s="411"/>
      <c r="G47" s="426" t="e">
        <f t="shared" si="4"/>
        <v>#REF!</v>
      </c>
      <c r="H47" s="79" t="e">
        <f t="shared" si="5"/>
        <v>#REF!</v>
      </c>
    </row>
    <row r="48" spans="1:8" ht="25.5">
      <c r="A48" s="323" t="e">
        <f>#REF!</f>
        <v>#REF!</v>
      </c>
      <c r="B48" s="295" t="e">
        <f>IF(#REF!&lt;&gt;"",#REF!,"")</f>
        <v>#REF!</v>
      </c>
      <c r="C48" s="294" t="e">
        <f>#REF!</f>
        <v>#REF!</v>
      </c>
      <c r="D48" s="293" t="e">
        <f>#REF!</f>
        <v>#REF!</v>
      </c>
      <c r="E48" s="410" t="e">
        <f>'Паспорт-3'!F47</f>
        <v>#REF!</v>
      </c>
      <c r="F48" s="411"/>
      <c r="G48" s="426" t="e">
        <f t="shared" si="4"/>
        <v>#REF!</v>
      </c>
      <c r="H48" s="79" t="e">
        <f t="shared" si="5"/>
        <v>#REF!</v>
      </c>
    </row>
    <row r="49" spans="1:8" ht="25.5">
      <c r="A49" s="323" t="e">
        <f>#REF!</f>
        <v>#REF!</v>
      </c>
      <c r="B49" s="295" t="e">
        <f>IF(#REF!&lt;&gt;"",#REF!,"")</f>
        <v>#REF!</v>
      </c>
      <c r="C49" s="294" t="e">
        <f>#REF!</f>
        <v>#REF!</v>
      </c>
      <c r="D49" s="293" t="e">
        <f>#REF!</f>
        <v>#REF!</v>
      </c>
      <c r="E49" s="410" t="e">
        <f>'Паспорт-3'!F48</f>
        <v>#REF!</v>
      </c>
      <c r="F49" s="411"/>
      <c r="G49" s="426" t="e">
        <f t="shared" si="4"/>
        <v>#REF!</v>
      </c>
      <c r="H49" s="79" t="e">
        <f t="shared" si="5"/>
        <v>#REF!</v>
      </c>
    </row>
    <row r="50" spans="1:8" ht="25.5">
      <c r="A50" s="323" t="e">
        <f>#REF!</f>
        <v>#REF!</v>
      </c>
      <c r="B50" s="295" t="e">
        <f>IF(#REF!&lt;&gt;"",#REF!,"")</f>
        <v>#REF!</v>
      </c>
      <c r="C50" s="294" t="e">
        <f>#REF!</f>
        <v>#REF!</v>
      </c>
      <c r="D50" s="293" t="e">
        <f>#REF!</f>
        <v>#REF!</v>
      </c>
      <c r="E50" s="410" t="e">
        <f>'Паспорт-3'!F49</f>
        <v>#REF!</v>
      </c>
      <c r="F50" s="411"/>
      <c r="G50" s="426" t="e">
        <f t="shared" si="4"/>
        <v>#REF!</v>
      </c>
      <c r="H50" s="79" t="e">
        <f t="shared" si="5"/>
        <v>#REF!</v>
      </c>
    </row>
    <row r="51" spans="1:8">
      <c r="A51" s="323" t="e">
        <f>#REF!</f>
        <v>#REF!</v>
      </c>
      <c r="B51" s="295" t="e">
        <f>IF(#REF!&lt;&gt;"",#REF!,"")</f>
        <v>#REF!</v>
      </c>
      <c r="C51" s="294" t="e">
        <f>#REF!</f>
        <v>#REF!</v>
      </c>
      <c r="D51" s="293" t="e">
        <f>#REF!</f>
        <v>#REF!</v>
      </c>
      <c r="E51" s="410" t="e">
        <f>'Паспорт-3'!F50</f>
        <v>#REF!</v>
      </c>
      <c r="F51" s="411"/>
      <c r="G51" s="426" t="e">
        <f t="shared" si="4"/>
        <v>#REF!</v>
      </c>
      <c r="H51" s="79" t="e">
        <f t="shared" si="5"/>
        <v>#REF!</v>
      </c>
    </row>
    <row r="52" spans="1:8">
      <c r="A52" s="323" t="e">
        <f>#REF!</f>
        <v>#REF!</v>
      </c>
      <c r="B52" s="295" t="e">
        <f>IF(#REF!&lt;&gt;"",#REF!,"")</f>
        <v>#REF!</v>
      </c>
      <c r="C52" s="294" t="e">
        <f>#REF!</f>
        <v>#REF!</v>
      </c>
      <c r="D52" s="293" t="e">
        <f>#REF!</f>
        <v>#REF!</v>
      </c>
      <c r="E52" s="410" t="e">
        <f>'Паспорт-3'!F51</f>
        <v>#REF!</v>
      </c>
      <c r="F52" s="411"/>
      <c r="G52" s="426" t="e">
        <f t="shared" si="4"/>
        <v>#REF!</v>
      </c>
      <c r="H52" s="79" t="e">
        <f t="shared" si="5"/>
        <v>#REF!</v>
      </c>
    </row>
    <row r="53" spans="1:8">
      <c r="A53" s="323" t="e">
        <f>#REF!</f>
        <v>#REF!</v>
      </c>
      <c r="B53" s="295" t="e">
        <f>IF(#REF!&lt;&gt;"",#REF!,"")</f>
        <v>#REF!</v>
      </c>
      <c r="C53" s="294" t="e">
        <f>#REF!</f>
        <v>#REF!</v>
      </c>
      <c r="D53" s="293" t="e">
        <f>#REF!</f>
        <v>#REF!</v>
      </c>
      <c r="E53" s="410" t="e">
        <f>'Паспорт-3'!F52</f>
        <v>#REF!</v>
      </c>
      <c r="F53" s="411"/>
      <c r="G53" s="426" t="e">
        <f t="shared" si="4"/>
        <v>#REF!</v>
      </c>
      <c r="H53" s="79" t="e">
        <f t="shared" si="5"/>
        <v>#REF!</v>
      </c>
    </row>
    <row r="54" spans="1:8">
      <c r="A54" s="430" t="e">
        <f>#REF!</f>
        <v>#REF!</v>
      </c>
      <c r="B54" s="431" t="e">
        <f>IF(#REF!&lt;&gt;"",#REF!,"")</f>
        <v>#REF!</v>
      </c>
      <c r="C54" s="432" t="e">
        <f>#REF!</f>
        <v>#REF!</v>
      </c>
      <c r="D54" s="433" t="e">
        <f>#REF!</f>
        <v>#REF!</v>
      </c>
      <c r="E54" s="434" t="e">
        <f>'Паспорт-3'!F53</f>
        <v>#REF!</v>
      </c>
      <c r="F54" s="435"/>
      <c r="G54" s="436" t="e">
        <f t="shared" si="4"/>
        <v>#REF!</v>
      </c>
      <c r="H54" s="79" t="e">
        <f t="shared" si="5"/>
        <v>#REF!</v>
      </c>
    </row>
    <row r="55" spans="1:8" ht="12.75" customHeight="1">
      <c r="A55" s="893" t="s">
        <v>210</v>
      </c>
      <c r="B55" s="894"/>
      <c r="C55" s="894"/>
      <c r="D55" s="894"/>
      <c r="E55" s="894"/>
      <c r="F55" s="894"/>
      <c r="G55" s="895"/>
      <c r="H55" s="79" t="e">
        <f>H39</f>
        <v>#REF!</v>
      </c>
    </row>
    <row r="56" spans="1:8">
      <c r="A56" s="423" t="e">
        <f>#REF!</f>
        <v>#REF!</v>
      </c>
      <c r="B56" s="896" t="s">
        <v>108</v>
      </c>
      <c r="C56" s="897"/>
      <c r="D56" s="897"/>
      <c r="E56" s="898"/>
      <c r="F56" s="898"/>
      <c r="G56" s="899"/>
      <c r="H56" s="79" t="e">
        <f>H57</f>
        <v>#REF!</v>
      </c>
    </row>
    <row r="57" spans="1:8">
      <c r="A57" s="323" t="e">
        <f>#REF!</f>
        <v>#REF!</v>
      </c>
      <c r="B57" s="418" t="e">
        <f>IF(#REF!&lt;&gt;"",#REF!,"")</f>
        <v>#REF!</v>
      </c>
      <c r="C57" s="419" t="e">
        <f>#REF!</f>
        <v>#REF!</v>
      </c>
      <c r="D57" s="420" t="e">
        <f>#REF!</f>
        <v>#REF!</v>
      </c>
      <c r="E57" s="421" t="e">
        <f>'Паспорт-3'!F55</f>
        <v>#REF!</v>
      </c>
      <c r="F57" s="422"/>
      <c r="G57" s="425" t="e">
        <f t="shared" ref="G57:G66" si="6">F57-E57</f>
        <v>#REF!</v>
      </c>
      <c r="H57" s="79" t="e">
        <f t="shared" ref="H57:H66" si="7">IF(B57&lt;&gt;"","Для друку","")</f>
        <v>#REF!</v>
      </c>
    </row>
    <row r="58" spans="1:8">
      <c r="A58" s="323" t="e">
        <f>#REF!</f>
        <v>#REF!</v>
      </c>
      <c r="B58" s="295" t="e">
        <f>IF(#REF!&lt;&gt;"",#REF!,"")</f>
        <v>#REF!</v>
      </c>
      <c r="C58" s="294" t="e">
        <f>#REF!</f>
        <v>#REF!</v>
      </c>
      <c r="D58" s="293" t="e">
        <f>#REF!</f>
        <v>#REF!</v>
      </c>
      <c r="E58" s="410" t="e">
        <f>'Паспорт-3'!F56</f>
        <v>#REF!</v>
      </c>
      <c r="F58" s="411"/>
      <c r="G58" s="426" t="e">
        <f t="shared" si="6"/>
        <v>#REF!</v>
      </c>
      <c r="H58" s="79" t="e">
        <f t="shared" si="7"/>
        <v>#REF!</v>
      </c>
    </row>
    <row r="59" spans="1:8">
      <c r="A59" s="323" t="e">
        <f>#REF!</f>
        <v>#REF!</v>
      </c>
      <c r="B59" s="295" t="e">
        <f>IF(#REF!&lt;&gt;"",#REF!,"")</f>
        <v>#REF!</v>
      </c>
      <c r="C59" s="294" t="e">
        <f>#REF!</f>
        <v>#REF!</v>
      </c>
      <c r="D59" s="293" t="e">
        <f>#REF!</f>
        <v>#REF!</v>
      </c>
      <c r="E59" s="410" t="e">
        <f>'Паспорт-3'!F57</f>
        <v>#REF!</v>
      </c>
      <c r="F59" s="411"/>
      <c r="G59" s="426" t="e">
        <f t="shared" si="6"/>
        <v>#REF!</v>
      </c>
      <c r="H59" s="79" t="e">
        <f t="shared" si="7"/>
        <v>#REF!</v>
      </c>
    </row>
    <row r="60" spans="1:8" ht="25.5">
      <c r="A60" s="323" t="e">
        <f>#REF!</f>
        <v>#REF!</v>
      </c>
      <c r="B60" s="295" t="e">
        <f>IF(#REF!&lt;&gt;"",#REF!,"")</f>
        <v>#REF!</v>
      </c>
      <c r="C60" s="294" t="e">
        <f>#REF!</f>
        <v>#REF!</v>
      </c>
      <c r="D60" s="293" t="e">
        <f>#REF!</f>
        <v>#REF!</v>
      </c>
      <c r="E60" s="410" t="e">
        <f>'Паспорт-3'!F58</f>
        <v>#REF!</v>
      </c>
      <c r="F60" s="411"/>
      <c r="G60" s="426" t="e">
        <f t="shared" si="6"/>
        <v>#REF!</v>
      </c>
      <c r="H60" s="79" t="e">
        <f t="shared" si="7"/>
        <v>#REF!</v>
      </c>
    </row>
    <row r="61" spans="1:8" ht="25.5">
      <c r="A61" s="323" t="e">
        <f>#REF!</f>
        <v>#REF!</v>
      </c>
      <c r="B61" s="295" t="e">
        <f>IF(#REF!&lt;&gt;"",#REF!,"")</f>
        <v>#REF!</v>
      </c>
      <c r="C61" s="294" t="e">
        <f>#REF!</f>
        <v>#REF!</v>
      </c>
      <c r="D61" s="293" t="e">
        <f>#REF!</f>
        <v>#REF!</v>
      </c>
      <c r="E61" s="410" t="e">
        <f>'Паспорт-3'!F59</f>
        <v>#REF!</v>
      </c>
      <c r="F61" s="411"/>
      <c r="G61" s="426" t="e">
        <f t="shared" si="6"/>
        <v>#REF!</v>
      </c>
      <c r="H61" s="79" t="e">
        <f t="shared" si="7"/>
        <v>#REF!</v>
      </c>
    </row>
    <row r="62" spans="1:8" ht="25.5">
      <c r="A62" s="323" t="e">
        <f>#REF!</f>
        <v>#REF!</v>
      </c>
      <c r="B62" s="295" t="e">
        <f>IF(#REF!&lt;&gt;"",#REF!,"")</f>
        <v>#REF!</v>
      </c>
      <c r="C62" s="294" t="e">
        <f>#REF!</f>
        <v>#REF!</v>
      </c>
      <c r="D62" s="293" t="e">
        <f>#REF!</f>
        <v>#REF!</v>
      </c>
      <c r="E62" s="410" t="e">
        <f>'Паспорт-3'!F60</f>
        <v>#REF!</v>
      </c>
      <c r="F62" s="411"/>
      <c r="G62" s="426" t="e">
        <f t="shared" si="6"/>
        <v>#REF!</v>
      </c>
      <c r="H62" s="79" t="e">
        <f t="shared" si="7"/>
        <v>#REF!</v>
      </c>
    </row>
    <row r="63" spans="1:8" ht="25.5">
      <c r="A63" s="323" t="e">
        <f>#REF!</f>
        <v>#REF!</v>
      </c>
      <c r="B63" s="295" t="e">
        <f>IF(#REF!&lt;&gt;"",#REF!,"")</f>
        <v>#REF!</v>
      </c>
      <c r="C63" s="294" t="e">
        <f>#REF!</f>
        <v>#REF!</v>
      </c>
      <c r="D63" s="293" t="e">
        <f>#REF!</f>
        <v>#REF!</v>
      </c>
      <c r="E63" s="410" t="e">
        <f>'Паспорт-3'!F61</f>
        <v>#REF!</v>
      </c>
      <c r="F63" s="411"/>
      <c r="G63" s="426" t="e">
        <f t="shared" si="6"/>
        <v>#REF!</v>
      </c>
      <c r="H63" s="79" t="e">
        <f t="shared" si="7"/>
        <v>#REF!</v>
      </c>
    </row>
    <row r="64" spans="1:8">
      <c r="A64" s="323" t="e">
        <f>#REF!</f>
        <v>#REF!</v>
      </c>
      <c r="B64" s="295" t="e">
        <f>IF(#REF!&lt;&gt;"",#REF!,"")</f>
        <v>#REF!</v>
      </c>
      <c r="C64" s="294" t="e">
        <f>#REF!</f>
        <v>#REF!</v>
      </c>
      <c r="D64" s="293" t="e">
        <f>#REF!</f>
        <v>#REF!</v>
      </c>
      <c r="E64" s="410" t="e">
        <f>'Паспорт-3'!F62</f>
        <v>#REF!</v>
      </c>
      <c r="F64" s="411"/>
      <c r="G64" s="426" t="e">
        <f t="shared" si="6"/>
        <v>#REF!</v>
      </c>
      <c r="H64" s="79" t="e">
        <f t="shared" si="7"/>
        <v>#REF!</v>
      </c>
    </row>
    <row r="65" spans="1:8" ht="12.75" customHeight="1">
      <c r="A65" s="323" t="e">
        <f>#REF!</f>
        <v>#REF!</v>
      </c>
      <c r="B65" s="295" t="e">
        <f>IF(#REF!&lt;&gt;"",#REF!,"")</f>
        <v>#REF!</v>
      </c>
      <c r="C65" s="294" t="e">
        <f>#REF!</f>
        <v>#REF!</v>
      </c>
      <c r="D65" s="293" t="e">
        <f>#REF!</f>
        <v>#REF!</v>
      </c>
      <c r="E65" s="410" t="e">
        <f>'Паспорт-3'!F63</f>
        <v>#REF!</v>
      </c>
      <c r="F65" s="411"/>
      <c r="G65" s="426" t="e">
        <f t="shared" si="6"/>
        <v>#REF!</v>
      </c>
      <c r="H65" s="79" t="e">
        <f t="shared" si="7"/>
        <v>#REF!</v>
      </c>
    </row>
    <row r="66" spans="1:8">
      <c r="A66" s="430" t="e">
        <f>#REF!</f>
        <v>#REF!</v>
      </c>
      <c r="B66" s="431" t="e">
        <f>IF(#REF!&lt;&gt;"",#REF!,"")</f>
        <v>#REF!</v>
      </c>
      <c r="C66" s="432" t="e">
        <f>#REF!</f>
        <v>#REF!</v>
      </c>
      <c r="D66" s="433" t="e">
        <f>#REF!</f>
        <v>#REF!</v>
      </c>
      <c r="E66" s="434" t="e">
        <f>'Паспорт-3'!F64</f>
        <v>#REF!</v>
      </c>
      <c r="F66" s="435"/>
      <c r="G66" s="436" t="e">
        <f t="shared" si="6"/>
        <v>#REF!</v>
      </c>
      <c r="H66" s="79" t="e">
        <f t="shared" si="7"/>
        <v>#REF!</v>
      </c>
    </row>
    <row r="67" spans="1:8" ht="12.75" customHeight="1">
      <c r="A67" s="893" t="s">
        <v>210</v>
      </c>
      <c r="B67" s="894"/>
      <c r="C67" s="894"/>
      <c r="D67" s="894"/>
      <c r="E67" s="894"/>
      <c r="F67" s="894"/>
      <c r="G67" s="895"/>
      <c r="H67" s="79" t="e">
        <f>H56</f>
        <v>#REF!</v>
      </c>
    </row>
    <row r="68" spans="1:8" ht="12.75" customHeight="1">
      <c r="A68" s="893" t="s">
        <v>230</v>
      </c>
      <c r="B68" s="894"/>
      <c r="C68" s="894"/>
      <c r="D68" s="894"/>
      <c r="E68" s="894"/>
      <c r="F68" s="894"/>
      <c r="G68" s="895"/>
      <c r="H68" s="79" t="e">
        <f>H4</f>
        <v>#REF!</v>
      </c>
    </row>
    <row r="69" spans="1:8" ht="12.75" customHeight="1">
      <c r="A69" s="857" t="e">
        <f>#REF!</f>
        <v>#REF!</v>
      </c>
      <c r="B69" s="858"/>
      <c r="C69" s="858"/>
      <c r="D69" s="858"/>
      <c r="E69" s="858"/>
      <c r="F69" s="858"/>
      <c r="G69" s="859"/>
      <c r="H69" s="79" t="e">
        <f>H70</f>
        <v>#REF!</v>
      </c>
    </row>
    <row r="70" spans="1:8">
      <c r="A70" s="417" t="s">
        <v>4</v>
      </c>
      <c r="B70" s="896" t="s">
        <v>105</v>
      </c>
      <c r="C70" s="897"/>
      <c r="D70" s="897"/>
      <c r="E70" s="900"/>
      <c r="F70" s="900"/>
      <c r="G70" s="901"/>
      <c r="H70" s="79" t="e">
        <f>H71</f>
        <v>#REF!</v>
      </c>
    </row>
    <row r="71" spans="1:8">
      <c r="A71" s="323" t="e">
        <f>#REF!</f>
        <v>#REF!</v>
      </c>
      <c r="B71" s="418" t="e">
        <f>IF(#REF!&lt;&gt;"",#REF!,"")</f>
        <v>#REF!</v>
      </c>
      <c r="C71" s="419" t="e">
        <f>#REF!</f>
        <v>#REF!</v>
      </c>
      <c r="D71" s="420" t="e">
        <f>#REF!</f>
        <v>#REF!</v>
      </c>
      <c r="E71" s="421" t="e">
        <f>'Паспорт-3'!F67</f>
        <v>#REF!</v>
      </c>
      <c r="F71" s="422"/>
      <c r="G71" s="425" t="e">
        <f t="shared" ref="G71:G85" si="8">F71-E71</f>
        <v>#REF!</v>
      </c>
      <c r="H71" s="79" t="e">
        <f>IF(B71&lt;&gt;"","Для друку","")</f>
        <v>#REF!</v>
      </c>
    </row>
    <row r="72" spans="1:8">
      <c r="A72" s="323" t="e">
        <f>#REF!</f>
        <v>#REF!</v>
      </c>
      <c r="B72" s="295" t="e">
        <f>IF(#REF!&lt;&gt;"",#REF!,"")</f>
        <v>#REF!</v>
      </c>
      <c r="C72" s="294" t="e">
        <f>#REF!</f>
        <v>#REF!</v>
      </c>
      <c r="D72" s="293" t="e">
        <f>#REF!</f>
        <v>#REF!</v>
      </c>
      <c r="E72" s="410" t="e">
        <f>'Паспорт-3'!F68</f>
        <v>#REF!</v>
      </c>
      <c r="F72" s="411"/>
      <c r="G72" s="426" t="e">
        <f t="shared" si="8"/>
        <v>#REF!</v>
      </c>
      <c r="H72" s="79" t="e">
        <f t="shared" ref="H72:H84" si="9">IF(B72&lt;&gt;"","Для друку","")</f>
        <v>#REF!</v>
      </c>
    </row>
    <row r="73" spans="1:8">
      <c r="A73" s="323" t="e">
        <f>#REF!</f>
        <v>#REF!</v>
      </c>
      <c r="B73" s="295" t="e">
        <f>IF(#REF!&lt;&gt;"",#REF!,"")</f>
        <v>#REF!</v>
      </c>
      <c r="C73" s="294" t="e">
        <f>#REF!</f>
        <v>#REF!</v>
      </c>
      <c r="D73" s="293" t="e">
        <f>#REF!</f>
        <v>#REF!</v>
      </c>
      <c r="E73" s="410" t="e">
        <f>'Паспорт-3'!F69</f>
        <v>#REF!</v>
      </c>
      <c r="F73" s="411"/>
      <c r="G73" s="426" t="e">
        <f t="shared" si="8"/>
        <v>#REF!</v>
      </c>
      <c r="H73" s="79" t="e">
        <f t="shared" si="9"/>
        <v>#REF!</v>
      </c>
    </row>
    <row r="74" spans="1:8">
      <c r="A74" s="323" t="e">
        <f>#REF!</f>
        <v>#REF!</v>
      </c>
      <c r="B74" s="295" t="e">
        <f>IF(#REF!&lt;&gt;"",#REF!,"")</f>
        <v>#REF!</v>
      </c>
      <c r="C74" s="294" t="e">
        <f>#REF!</f>
        <v>#REF!</v>
      </c>
      <c r="D74" s="293" t="e">
        <f>#REF!</f>
        <v>#REF!</v>
      </c>
      <c r="E74" s="410" t="e">
        <f>'Паспорт-3'!F70</f>
        <v>#REF!</v>
      </c>
      <c r="F74" s="411"/>
      <c r="G74" s="426" t="e">
        <f t="shared" si="8"/>
        <v>#REF!</v>
      </c>
      <c r="H74" s="79" t="e">
        <f t="shared" si="9"/>
        <v>#REF!</v>
      </c>
    </row>
    <row r="75" spans="1:8">
      <c r="A75" s="323" t="e">
        <f>#REF!</f>
        <v>#REF!</v>
      </c>
      <c r="B75" s="295" t="e">
        <f>IF(#REF!&lt;&gt;"",#REF!,"")</f>
        <v>#REF!</v>
      </c>
      <c r="C75" s="294" t="e">
        <f>#REF!</f>
        <v>#REF!</v>
      </c>
      <c r="D75" s="293" t="e">
        <f>#REF!</f>
        <v>#REF!</v>
      </c>
      <c r="E75" s="410" t="e">
        <f>'Паспорт-3'!F71</f>
        <v>#REF!</v>
      </c>
      <c r="F75" s="411"/>
      <c r="G75" s="426" t="e">
        <f t="shared" si="8"/>
        <v>#REF!</v>
      </c>
      <c r="H75" s="79" t="e">
        <f t="shared" si="9"/>
        <v>#REF!</v>
      </c>
    </row>
    <row r="76" spans="1:8">
      <c r="A76" s="323" t="e">
        <f>#REF!</f>
        <v>#REF!</v>
      </c>
      <c r="B76" s="295" t="e">
        <f>IF(#REF!&lt;&gt;"",#REF!,"")</f>
        <v>#REF!</v>
      </c>
      <c r="C76" s="294" t="e">
        <f>#REF!</f>
        <v>#REF!</v>
      </c>
      <c r="D76" s="293" t="e">
        <f>#REF!</f>
        <v>#REF!</v>
      </c>
      <c r="E76" s="410" t="e">
        <f>'Паспорт-3'!F72</f>
        <v>#REF!</v>
      </c>
      <c r="F76" s="411"/>
      <c r="G76" s="426" t="e">
        <f t="shared" si="8"/>
        <v>#REF!</v>
      </c>
      <c r="H76" s="79" t="e">
        <f t="shared" si="9"/>
        <v>#REF!</v>
      </c>
    </row>
    <row r="77" spans="1:8">
      <c r="A77" s="323" t="e">
        <f>#REF!</f>
        <v>#REF!</v>
      </c>
      <c r="B77" s="295" t="e">
        <f>IF(#REF!&lt;&gt;"",#REF!,"")</f>
        <v>#REF!</v>
      </c>
      <c r="C77" s="294" t="e">
        <f>#REF!</f>
        <v>#REF!</v>
      </c>
      <c r="D77" s="293" t="e">
        <f>#REF!</f>
        <v>#REF!</v>
      </c>
      <c r="E77" s="410" t="e">
        <f>'Паспорт-3'!F73</f>
        <v>#REF!</v>
      </c>
      <c r="F77" s="411"/>
      <c r="G77" s="426" t="e">
        <f t="shared" si="8"/>
        <v>#REF!</v>
      </c>
      <c r="H77" s="79" t="e">
        <f t="shared" si="9"/>
        <v>#REF!</v>
      </c>
    </row>
    <row r="78" spans="1:8">
      <c r="A78" s="323" t="e">
        <f>#REF!</f>
        <v>#REF!</v>
      </c>
      <c r="B78" s="295" t="e">
        <f>IF(#REF!&lt;&gt;"",#REF!,"")</f>
        <v>#REF!</v>
      </c>
      <c r="C78" s="294" t="e">
        <f>#REF!</f>
        <v>#REF!</v>
      </c>
      <c r="D78" s="293" t="e">
        <f>#REF!</f>
        <v>#REF!</v>
      </c>
      <c r="E78" s="410" t="e">
        <f>'Паспорт-3'!F74</f>
        <v>#REF!</v>
      </c>
      <c r="F78" s="411"/>
      <c r="G78" s="426" t="e">
        <f t="shared" si="8"/>
        <v>#REF!</v>
      </c>
      <c r="H78" s="79" t="e">
        <f t="shared" si="9"/>
        <v>#REF!</v>
      </c>
    </row>
    <row r="79" spans="1:8">
      <c r="A79" s="323" t="e">
        <f>#REF!</f>
        <v>#REF!</v>
      </c>
      <c r="B79" s="295" t="e">
        <f>IF(#REF!&lt;&gt;"",#REF!,"")</f>
        <v>#REF!</v>
      </c>
      <c r="C79" s="294" t="e">
        <f>#REF!</f>
        <v>#REF!</v>
      </c>
      <c r="D79" s="293" t="e">
        <f>#REF!</f>
        <v>#REF!</v>
      </c>
      <c r="E79" s="410" t="e">
        <f>'Паспорт-3'!F75</f>
        <v>#REF!</v>
      </c>
      <c r="F79" s="411"/>
      <c r="G79" s="426" t="e">
        <f t="shared" si="8"/>
        <v>#REF!</v>
      </c>
      <c r="H79" s="79" t="e">
        <f t="shared" si="9"/>
        <v>#REF!</v>
      </c>
    </row>
    <row r="80" spans="1:8">
      <c r="A80" s="323" t="e">
        <f>#REF!</f>
        <v>#REF!</v>
      </c>
      <c r="B80" s="295" t="e">
        <f>IF(#REF!&lt;&gt;"",#REF!,"")</f>
        <v>#REF!</v>
      </c>
      <c r="C80" s="294" t="e">
        <f>#REF!</f>
        <v>#REF!</v>
      </c>
      <c r="D80" s="293" t="e">
        <f>#REF!</f>
        <v>#REF!</v>
      </c>
      <c r="E80" s="410" t="e">
        <f>'Паспорт-3'!F76</f>
        <v>#REF!</v>
      </c>
      <c r="F80" s="411"/>
      <c r="G80" s="426" t="e">
        <f t="shared" si="8"/>
        <v>#REF!</v>
      </c>
      <c r="H80" s="79" t="e">
        <f t="shared" si="9"/>
        <v>#REF!</v>
      </c>
    </row>
    <row r="81" spans="1:8">
      <c r="A81" s="323" t="e">
        <f>#REF!</f>
        <v>#REF!</v>
      </c>
      <c r="B81" s="295" t="e">
        <f>IF(#REF!&lt;&gt;"",#REF!,"")</f>
        <v>#REF!</v>
      </c>
      <c r="C81" s="294" t="e">
        <f>#REF!</f>
        <v>#REF!</v>
      </c>
      <c r="D81" s="293" t="e">
        <f>#REF!</f>
        <v>#REF!</v>
      </c>
      <c r="E81" s="410" t="e">
        <f>'Паспорт-3'!F77</f>
        <v>#REF!</v>
      </c>
      <c r="F81" s="411"/>
      <c r="G81" s="426" t="e">
        <f t="shared" si="8"/>
        <v>#REF!</v>
      </c>
      <c r="H81" s="79" t="e">
        <f t="shared" si="9"/>
        <v>#REF!</v>
      </c>
    </row>
    <row r="82" spans="1:8">
      <c r="A82" s="323" t="e">
        <f>#REF!</f>
        <v>#REF!</v>
      </c>
      <c r="B82" s="295" t="e">
        <f>IF(#REF!&lt;&gt;"",#REF!,"")</f>
        <v>#REF!</v>
      </c>
      <c r="C82" s="294" t="e">
        <f>#REF!</f>
        <v>#REF!</v>
      </c>
      <c r="D82" s="293" t="e">
        <f>#REF!</f>
        <v>#REF!</v>
      </c>
      <c r="E82" s="410" t="e">
        <f>'Паспорт-3'!F78</f>
        <v>#REF!</v>
      </c>
      <c r="F82" s="411"/>
      <c r="G82" s="426" t="e">
        <f t="shared" si="8"/>
        <v>#REF!</v>
      </c>
      <c r="H82" s="79" t="e">
        <f t="shared" si="9"/>
        <v>#REF!</v>
      </c>
    </row>
    <row r="83" spans="1:8">
      <c r="A83" s="323" t="e">
        <f>#REF!</f>
        <v>#REF!</v>
      </c>
      <c r="B83" s="295" t="e">
        <f>IF(#REF!&lt;&gt;"",#REF!,"")</f>
        <v>#REF!</v>
      </c>
      <c r="C83" s="294" t="e">
        <f>#REF!</f>
        <v>#REF!</v>
      </c>
      <c r="D83" s="293" t="e">
        <f>#REF!</f>
        <v>#REF!</v>
      </c>
      <c r="E83" s="410" t="e">
        <f>'Паспорт-3'!F79</f>
        <v>#REF!</v>
      </c>
      <c r="F83" s="411"/>
      <c r="G83" s="426" t="e">
        <f t="shared" si="8"/>
        <v>#REF!</v>
      </c>
      <c r="H83" s="79" t="e">
        <f t="shared" si="9"/>
        <v>#REF!</v>
      </c>
    </row>
    <row r="84" spans="1:8">
      <c r="A84" s="323" t="e">
        <f>#REF!</f>
        <v>#REF!</v>
      </c>
      <c r="B84" s="295" t="e">
        <f>IF(#REF!&lt;&gt;"",#REF!,"")</f>
        <v>#REF!</v>
      </c>
      <c r="C84" s="294" t="e">
        <f>#REF!</f>
        <v>#REF!</v>
      </c>
      <c r="D84" s="293" t="e">
        <f>#REF!</f>
        <v>#REF!</v>
      </c>
      <c r="E84" s="410" t="e">
        <f>'Паспорт-3'!F80</f>
        <v>#REF!</v>
      </c>
      <c r="F84" s="411"/>
      <c r="G84" s="426" t="e">
        <f t="shared" si="8"/>
        <v>#REF!</v>
      </c>
      <c r="H84" s="79" t="e">
        <f t="shared" si="9"/>
        <v>#REF!</v>
      </c>
    </row>
    <row r="85" spans="1:8">
      <c r="A85" s="430" t="e">
        <f>#REF!</f>
        <v>#REF!</v>
      </c>
      <c r="B85" s="431" t="e">
        <f>IF(#REF!&lt;&gt;"",#REF!,"")</f>
        <v>#REF!</v>
      </c>
      <c r="C85" s="432" t="e">
        <f>#REF!</f>
        <v>#REF!</v>
      </c>
      <c r="D85" s="433" t="e">
        <f>#REF!</f>
        <v>#REF!</v>
      </c>
      <c r="E85" s="434" t="e">
        <f>'Паспорт-3'!F81</f>
        <v>#REF!</v>
      </c>
      <c r="F85" s="435"/>
      <c r="G85" s="436" t="e">
        <f t="shared" si="8"/>
        <v>#REF!</v>
      </c>
      <c r="H85" s="79" t="e">
        <f>IF(B85&lt;&gt;"","Для друку","")</f>
        <v>#REF!</v>
      </c>
    </row>
    <row r="86" spans="1:8" ht="12.75" customHeight="1">
      <c r="A86" s="893" t="s">
        <v>210</v>
      </c>
      <c r="B86" s="894"/>
      <c r="C86" s="894"/>
      <c r="D86" s="894"/>
      <c r="E86" s="894"/>
      <c r="F86" s="894"/>
      <c r="G86" s="895"/>
      <c r="H86" s="79" t="e">
        <f>H70</f>
        <v>#REF!</v>
      </c>
    </row>
    <row r="87" spans="1:8">
      <c r="A87" s="417" t="e">
        <f>#REF!</f>
        <v>#REF!</v>
      </c>
      <c r="B87" s="896" t="s">
        <v>106</v>
      </c>
      <c r="C87" s="897"/>
      <c r="D87" s="897"/>
      <c r="E87" s="897"/>
      <c r="F87" s="897"/>
      <c r="G87" s="902"/>
      <c r="H87" s="79" t="e">
        <f>H88</f>
        <v>#REF!</v>
      </c>
    </row>
    <row r="88" spans="1:8">
      <c r="A88" s="323" t="e">
        <f>#REF!</f>
        <v>#REF!</v>
      </c>
      <c r="B88" s="418" t="e">
        <f>IF(#REF!&lt;&gt;"",#REF!,"")</f>
        <v>#REF!</v>
      </c>
      <c r="C88" s="419" t="e">
        <f>#REF!</f>
        <v>#REF!</v>
      </c>
      <c r="D88" s="420" t="e">
        <f>#REF!</f>
        <v>#REF!</v>
      </c>
      <c r="E88" s="427" t="e">
        <f>'Паспорт-3'!F83</f>
        <v>#REF!</v>
      </c>
      <c r="F88" s="428"/>
      <c r="G88" s="429" t="e">
        <f t="shared" ref="G88:G102" si="10">F88-E88</f>
        <v>#REF!</v>
      </c>
      <c r="H88" s="79" t="e">
        <f t="shared" ref="H88:H102" si="11">IF(B88&lt;&gt;"","Для друку","")</f>
        <v>#REF!</v>
      </c>
    </row>
    <row r="89" spans="1:8">
      <c r="A89" s="323" t="e">
        <f>#REF!</f>
        <v>#REF!</v>
      </c>
      <c r="B89" s="295" t="e">
        <f>IF(#REF!&lt;&gt;"",#REF!,"")</f>
        <v>#REF!</v>
      </c>
      <c r="C89" s="294" t="e">
        <f>#REF!</f>
        <v>#REF!</v>
      </c>
      <c r="D89" s="293" t="e">
        <f>#REF!</f>
        <v>#REF!</v>
      </c>
      <c r="E89" s="410" t="e">
        <f>'Паспорт-3'!F84</f>
        <v>#REF!</v>
      </c>
      <c r="F89" s="411"/>
      <c r="G89" s="426" t="e">
        <f t="shared" si="10"/>
        <v>#REF!</v>
      </c>
      <c r="H89" s="79" t="e">
        <f t="shared" si="11"/>
        <v>#REF!</v>
      </c>
    </row>
    <row r="90" spans="1:8">
      <c r="A90" s="323" t="e">
        <f>#REF!</f>
        <v>#REF!</v>
      </c>
      <c r="B90" s="295" t="e">
        <f>IF(#REF!&lt;&gt;"",#REF!,"")</f>
        <v>#REF!</v>
      </c>
      <c r="C90" s="294" t="e">
        <f>#REF!</f>
        <v>#REF!</v>
      </c>
      <c r="D90" s="293" t="e">
        <f>#REF!</f>
        <v>#REF!</v>
      </c>
      <c r="E90" s="410" t="e">
        <f>'Паспорт-3'!F85</f>
        <v>#REF!</v>
      </c>
      <c r="F90" s="411"/>
      <c r="G90" s="426" t="e">
        <f t="shared" si="10"/>
        <v>#REF!</v>
      </c>
      <c r="H90" s="79" t="e">
        <f t="shared" si="11"/>
        <v>#REF!</v>
      </c>
    </row>
    <row r="91" spans="1:8">
      <c r="A91" s="323" t="e">
        <f>#REF!</f>
        <v>#REF!</v>
      </c>
      <c r="B91" s="295" t="e">
        <f>IF(#REF!&lt;&gt;"",#REF!,"")</f>
        <v>#REF!</v>
      </c>
      <c r="C91" s="294" t="e">
        <f>#REF!</f>
        <v>#REF!</v>
      </c>
      <c r="D91" s="293" t="e">
        <f>#REF!</f>
        <v>#REF!</v>
      </c>
      <c r="E91" s="410" t="e">
        <f>'Паспорт-3'!F86</f>
        <v>#REF!</v>
      </c>
      <c r="F91" s="411"/>
      <c r="G91" s="426" t="e">
        <f t="shared" si="10"/>
        <v>#REF!</v>
      </c>
      <c r="H91" s="79" t="e">
        <f t="shared" si="11"/>
        <v>#REF!</v>
      </c>
    </row>
    <row r="92" spans="1:8">
      <c r="A92" s="323" t="e">
        <f>#REF!</f>
        <v>#REF!</v>
      </c>
      <c r="B92" s="295" t="e">
        <f>IF(#REF!&lt;&gt;"",#REF!,"")</f>
        <v>#REF!</v>
      </c>
      <c r="C92" s="294" t="e">
        <f>#REF!</f>
        <v>#REF!</v>
      </c>
      <c r="D92" s="293" t="e">
        <f>#REF!</f>
        <v>#REF!</v>
      </c>
      <c r="E92" s="410" t="e">
        <f>'Паспорт-3'!F87</f>
        <v>#REF!</v>
      </c>
      <c r="F92" s="411"/>
      <c r="G92" s="426" t="e">
        <f t="shared" si="10"/>
        <v>#REF!</v>
      </c>
      <c r="H92" s="79" t="e">
        <f t="shared" si="11"/>
        <v>#REF!</v>
      </c>
    </row>
    <row r="93" spans="1:8">
      <c r="A93" s="323" t="e">
        <f>#REF!</f>
        <v>#REF!</v>
      </c>
      <c r="B93" s="295" t="e">
        <f>IF(#REF!&lt;&gt;"",#REF!,"")</f>
        <v>#REF!</v>
      </c>
      <c r="C93" s="294" t="e">
        <f>#REF!</f>
        <v>#REF!</v>
      </c>
      <c r="D93" s="293" t="e">
        <f>#REF!</f>
        <v>#REF!</v>
      </c>
      <c r="E93" s="410" t="e">
        <f>'Паспорт-3'!F88</f>
        <v>#REF!</v>
      </c>
      <c r="F93" s="411"/>
      <c r="G93" s="426" t="e">
        <f t="shared" si="10"/>
        <v>#REF!</v>
      </c>
      <c r="H93" s="79" t="e">
        <f t="shared" si="11"/>
        <v>#REF!</v>
      </c>
    </row>
    <row r="94" spans="1:8">
      <c r="A94" s="323" t="e">
        <f>#REF!</f>
        <v>#REF!</v>
      </c>
      <c r="B94" s="295" t="e">
        <f>IF(#REF!&lt;&gt;"",#REF!,"")</f>
        <v>#REF!</v>
      </c>
      <c r="C94" s="294" t="e">
        <f>#REF!</f>
        <v>#REF!</v>
      </c>
      <c r="D94" s="293" t="e">
        <f>#REF!</f>
        <v>#REF!</v>
      </c>
      <c r="E94" s="410" t="e">
        <f>'Паспорт-3'!F89</f>
        <v>#REF!</v>
      </c>
      <c r="F94" s="411"/>
      <c r="G94" s="426" t="e">
        <f t="shared" si="10"/>
        <v>#REF!</v>
      </c>
      <c r="H94" s="79" t="e">
        <f t="shared" si="11"/>
        <v>#REF!</v>
      </c>
    </row>
    <row r="95" spans="1:8">
      <c r="A95" s="323" t="e">
        <f>#REF!</f>
        <v>#REF!</v>
      </c>
      <c r="B95" s="295" t="e">
        <f>IF(#REF!&lt;&gt;"",#REF!,"")</f>
        <v>#REF!</v>
      </c>
      <c r="C95" s="294" t="e">
        <f>#REF!</f>
        <v>#REF!</v>
      </c>
      <c r="D95" s="293" t="e">
        <f>#REF!</f>
        <v>#REF!</v>
      </c>
      <c r="E95" s="410" t="e">
        <f>'Паспорт-3'!F90</f>
        <v>#REF!</v>
      </c>
      <c r="F95" s="411"/>
      <c r="G95" s="426" t="e">
        <f t="shared" si="10"/>
        <v>#REF!</v>
      </c>
      <c r="H95" s="79" t="e">
        <f t="shared" si="11"/>
        <v>#REF!</v>
      </c>
    </row>
    <row r="96" spans="1:8">
      <c r="A96" s="323" t="e">
        <f>#REF!</f>
        <v>#REF!</v>
      </c>
      <c r="B96" s="295" t="e">
        <f>IF(#REF!&lt;&gt;"",#REF!,"")</f>
        <v>#REF!</v>
      </c>
      <c r="C96" s="294" t="e">
        <f>#REF!</f>
        <v>#REF!</v>
      </c>
      <c r="D96" s="293" t="e">
        <f>#REF!</f>
        <v>#REF!</v>
      </c>
      <c r="E96" s="410" t="e">
        <f>'Паспорт-3'!F91</f>
        <v>#REF!</v>
      </c>
      <c r="F96" s="411"/>
      <c r="G96" s="426" t="e">
        <f t="shared" si="10"/>
        <v>#REF!</v>
      </c>
      <c r="H96" s="79" t="e">
        <f t="shared" si="11"/>
        <v>#REF!</v>
      </c>
    </row>
    <row r="97" spans="1:8">
      <c r="A97" s="323" t="e">
        <f>#REF!</f>
        <v>#REF!</v>
      </c>
      <c r="B97" s="295" t="e">
        <f>IF(#REF!&lt;&gt;"",#REF!,"")</f>
        <v>#REF!</v>
      </c>
      <c r="C97" s="294" t="e">
        <f>#REF!</f>
        <v>#REF!</v>
      </c>
      <c r="D97" s="293" t="e">
        <f>#REF!</f>
        <v>#REF!</v>
      </c>
      <c r="E97" s="410" t="e">
        <f>'Паспорт-3'!F92</f>
        <v>#REF!</v>
      </c>
      <c r="F97" s="411"/>
      <c r="G97" s="426" t="e">
        <f t="shared" si="10"/>
        <v>#REF!</v>
      </c>
      <c r="H97" s="79" t="e">
        <f t="shared" si="11"/>
        <v>#REF!</v>
      </c>
    </row>
    <row r="98" spans="1:8">
      <c r="A98" s="323" t="e">
        <f>#REF!</f>
        <v>#REF!</v>
      </c>
      <c r="B98" s="295" t="e">
        <f>IF(#REF!&lt;&gt;"",#REF!,"")</f>
        <v>#REF!</v>
      </c>
      <c r="C98" s="294" t="e">
        <f>#REF!</f>
        <v>#REF!</v>
      </c>
      <c r="D98" s="293" t="e">
        <f>#REF!</f>
        <v>#REF!</v>
      </c>
      <c r="E98" s="410" t="e">
        <f>'Паспорт-3'!F93</f>
        <v>#REF!</v>
      </c>
      <c r="F98" s="411"/>
      <c r="G98" s="426" t="e">
        <f t="shared" si="10"/>
        <v>#REF!</v>
      </c>
      <c r="H98" s="79" t="e">
        <f t="shared" si="11"/>
        <v>#REF!</v>
      </c>
    </row>
    <row r="99" spans="1:8">
      <c r="A99" s="323" t="e">
        <f>#REF!</f>
        <v>#REF!</v>
      </c>
      <c r="B99" s="295" t="e">
        <f>IF(#REF!&lt;&gt;"",#REF!,"")</f>
        <v>#REF!</v>
      </c>
      <c r="C99" s="294" t="e">
        <f>#REF!</f>
        <v>#REF!</v>
      </c>
      <c r="D99" s="293" t="e">
        <f>#REF!</f>
        <v>#REF!</v>
      </c>
      <c r="E99" s="410" t="e">
        <f>'Паспорт-3'!F94</f>
        <v>#REF!</v>
      </c>
      <c r="F99" s="411"/>
      <c r="G99" s="426" t="e">
        <f t="shared" si="10"/>
        <v>#REF!</v>
      </c>
      <c r="H99" s="79" t="e">
        <f t="shared" si="11"/>
        <v>#REF!</v>
      </c>
    </row>
    <row r="100" spans="1:8">
      <c r="A100" s="323" t="e">
        <f>#REF!</f>
        <v>#REF!</v>
      </c>
      <c r="B100" s="295" t="e">
        <f>IF(#REF!&lt;&gt;"",#REF!,"")</f>
        <v>#REF!</v>
      </c>
      <c r="C100" s="294" t="e">
        <f>#REF!</f>
        <v>#REF!</v>
      </c>
      <c r="D100" s="293" t="e">
        <f>#REF!</f>
        <v>#REF!</v>
      </c>
      <c r="E100" s="410" t="e">
        <f>'Паспорт-3'!F95</f>
        <v>#REF!</v>
      </c>
      <c r="F100" s="411"/>
      <c r="G100" s="426" t="e">
        <f t="shared" si="10"/>
        <v>#REF!</v>
      </c>
      <c r="H100" s="79" t="e">
        <f t="shared" si="11"/>
        <v>#REF!</v>
      </c>
    </row>
    <row r="101" spans="1:8">
      <c r="A101" s="323" t="e">
        <f>#REF!</f>
        <v>#REF!</v>
      </c>
      <c r="B101" s="295" t="e">
        <f>IF(#REF!&lt;&gt;"",#REF!,"")</f>
        <v>#REF!</v>
      </c>
      <c r="C101" s="294" t="e">
        <f>#REF!</f>
        <v>#REF!</v>
      </c>
      <c r="D101" s="293" t="e">
        <f>#REF!</f>
        <v>#REF!</v>
      </c>
      <c r="E101" s="410" t="e">
        <f>'Паспорт-3'!F96</f>
        <v>#REF!</v>
      </c>
      <c r="F101" s="411"/>
      <c r="G101" s="426" t="e">
        <f t="shared" si="10"/>
        <v>#REF!</v>
      </c>
      <c r="H101" s="79" t="e">
        <f t="shared" si="11"/>
        <v>#REF!</v>
      </c>
    </row>
    <row r="102" spans="1:8">
      <c r="A102" s="430" t="e">
        <f>#REF!</f>
        <v>#REF!</v>
      </c>
      <c r="B102" s="431" t="e">
        <f>IF(#REF!&lt;&gt;"",#REF!,"")</f>
        <v>#REF!</v>
      </c>
      <c r="C102" s="432" t="e">
        <f>#REF!</f>
        <v>#REF!</v>
      </c>
      <c r="D102" s="433" t="e">
        <f>#REF!</f>
        <v>#REF!</v>
      </c>
      <c r="E102" s="434" t="e">
        <f>'Паспорт-3'!F97</f>
        <v>#REF!</v>
      </c>
      <c r="F102" s="435"/>
      <c r="G102" s="436" t="e">
        <f t="shared" si="10"/>
        <v>#REF!</v>
      </c>
      <c r="H102" s="79" t="e">
        <f t="shared" si="11"/>
        <v>#REF!</v>
      </c>
    </row>
    <row r="103" spans="1:8" ht="12.75" customHeight="1">
      <c r="A103" s="893" t="s">
        <v>210</v>
      </c>
      <c r="B103" s="894"/>
      <c r="C103" s="894"/>
      <c r="D103" s="894"/>
      <c r="E103" s="894"/>
      <c r="F103" s="894"/>
      <c r="G103" s="895"/>
      <c r="H103" s="79" t="e">
        <f>H87</f>
        <v>#REF!</v>
      </c>
    </row>
    <row r="104" spans="1:8">
      <c r="A104" s="423" t="e">
        <f>#REF!</f>
        <v>#REF!</v>
      </c>
      <c r="B104" s="896" t="s">
        <v>107</v>
      </c>
      <c r="C104" s="897"/>
      <c r="D104" s="897"/>
      <c r="E104" s="898"/>
      <c r="F104" s="898"/>
      <c r="G104" s="899"/>
      <c r="H104" s="79" t="e">
        <f>H105</f>
        <v>#REF!</v>
      </c>
    </row>
    <row r="105" spans="1:8">
      <c r="A105" s="323" t="e">
        <f>#REF!</f>
        <v>#REF!</v>
      </c>
      <c r="B105" s="418" t="e">
        <f>IF(#REF!&lt;&gt;"",#REF!,"")</f>
        <v>#REF!</v>
      </c>
      <c r="C105" s="419" t="e">
        <f>#REF!</f>
        <v>#REF!</v>
      </c>
      <c r="D105" s="420" t="e">
        <f>#REF!</f>
        <v>#REF!</v>
      </c>
      <c r="E105" s="421" t="e">
        <f>'Паспорт-3'!F99</f>
        <v>#REF!</v>
      </c>
      <c r="F105" s="422"/>
      <c r="G105" s="425" t="e">
        <f t="shared" ref="G105:G119" si="12">F105-E105</f>
        <v>#REF!</v>
      </c>
      <c r="H105" s="79" t="e">
        <f t="shared" ref="H105:H119" si="13">IF(B105&lt;&gt;"","Для друку","")</f>
        <v>#REF!</v>
      </c>
    </row>
    <row r="106" spans="1:8">
      <c r="A106" s="323" t="e">
        <f>#REF!</f>
        <v>#REF!</v>
      </c>
      <c r="B106" s="295" t="e">
        <f>IF(#REF!&lt;&gt;"",#REF!,"")</f>
        <v>#REF!</v>
      </c>
      <c r="C106" s="294" t="e">
        <f>#REF!</f>
        <v>#REF!</v>
      </c>
      <c r="D106" s="293" t="e">
        <f>#REF!</f>
        <v>#REF!</v>
      </c>
      <c r="E106" s="410" t="e">
        <f>'Паспорт-3'!F100</f>
        <v>#REF!</v>
      </c>
      <c r="F106" s="411"/>
      <c r="G106" s="426" t="e">
        <f t="shared" si="12"/>
        <v>#REF!</v>
      </c>
      <c r="H106" s="79" t="e">
        <f t="shared" si="13"/>
        <v>#REF!</v>
      </c>
    </row>
    <row r="107" spans="1:8">
      <c r="A107" s="323" t="e">
        <f>#REF!</f>
        <v>#REF!</v>
      </c>
      <c r="B107" s="295" t="e">
        <f>IF(#REF!&lt;&gt;"",#REF!,"")</f>
        <v>#REF!</v>
      </c>
      <c r="C107" s="294" t="e">
        <f>#REF!</f>
        <v>#REF!</v>
      </c>
      <c r="D107" s="293" t="e">
        <f>#REF!</f>
        <v>#REF!</v>
      </c>
      <c r="E107" s="410" t="e">
        <f>'Паспорт-3'!F101</f>
        <v>#REF!</v>
      </c>
      <c r="F107" s="411"/>
      <c r="G107" s="426" t="e">
        <f t="shared" si="12"/>
        <v>#REF!</v>
      </c>
      <c r="H107" s="79" t="e">
        <f t="shared" si="13"/>
        <v>#REF!</v>
      </c>
    </row>
    <row r="108" spans="1:8">
      <c r="A108" s="323" t="e">
        <f>#REF!</f>
        <v>#REF!</v>
      </c>
      <c r="B108" s="295" t="e">
        <f>IF(#REF!&lt;&gt;"",#REF!,"")</f>
        <v>#REF!</v>
      </c>
      <c r="C108" s="294" t="e">
        <f>#REF!</f>
        <v>#REF!</v>
      </c>
      <c r="D108" s="293" t="e">
        <f>#REF!</f>
        <v>#REF!</v>
      </c>
      <c r="E108" s="410" t="e">
        <f>'Паспорт-3'!F102</f>
        <v>#REF!</v>
      </c>
      <c r="F108" s="411"/>
      <c r="G108" s="426" t="e">
        <f t="shared" si="12"/>
        <v>#REF!</v>
      </c>
      <c r="H108" s="79" t="e">
        <f t="shared" si="13"/>
        <v>#REF!</v>
      </c>
    </row>
    <row r="109" spans="1:8">
      <c r="A109" s="323" t="e">
        <f>#REF!</f>
        <v>#REF!</v>
      </c>
      <c r="B109" s="295" t="e">
        <f>IF(#REF!&lt;&gt;"",#REF!,"")</f>
        <v>#REF!</v>
      </c>
      <c r="C109" s="294" t="e">
        <f>#REF!</f>
        <v>#REF!</v>
      </c>
      <c r="D109" s="293" t="e">
        <f>#REF!</f>
        <v>#REF!</v>
      </c>
      <c r="E109" s="410" t="e">
        <f>'Паспорт-3'!F103</f>
        <v>#REF!</v>
      </c>
      <c r="F109" s="411"/>
      <c r="G109" s="426" t="e">
        <f t="shared" si="12"/>
        <v>#REF!</v>
      </c>
      <c r="H109" s="79" t="e">
        <f t="shared" si="13"/>
        <v>#REF!</v>
      </c>
    </row>
    <row r="110" spans="1:8">
      <c r="A110" s="323" t="e">
        <f>#REF!</f>
        <v>#REF!</v>
      </c>
      <c r="B110" s="295" t="e">
        <f>IF(#REF!&lt;&gt;"",#REF!,"")</f>
        <v>#REF!</v>
      </c>
      <c r="C110" s="294" t="e">
        <f>#REF!</f>
        <v>#REF!</v>
      </c>
      <c r="D110" s="293" t="e">
        <f>#REF!</f>
        <v>#REF!</v>
      </c>
      <c r="E110" s="410" t="e">
        <f>'Паспорт-3'!F104</f>
        <v>#REF!</v>
      </c>
      <c r="F110" s="411"/>
      <c r="G110" s="426" t="e">
        <f t="shared" si="12"/>
        <v>#REF!</v>
      </c>
      <c r="H110" s="79" t="e">
        <f t="shared" si="13"/>
        <v>#REF!</v>
      </c>
    </row>
    <row r="111" spans="1:8">
      <c r="A111" s="323" t="e">
        <f>#REF!</f>
        <v>#REF!</v>
      </c>
      <c r="B111" s="295" t="e">
        <f>IF(#REF!&lt;&gt;"",#REF!,"")</f>
        <v>#REF!</v>
      </c>
      <c r="C111" s="294" t="e">
        <f>#REF!</f>
        <v>#REF!</v>
      </c>
      <c r="D111" s="293" t="e">
        <f>#REF!</f>
        <v>#REF!</v>
      </c>
      <c r="E111" s="410" t="e">
        <f>'Паспорт-3'!F105</f>
        <v>#REF!</v>
      </c>
      <c r="F111" s="411"/>
      <c r="G111" s="426" t="e">
        <f t="shared" si="12"/>
        <v>#REF!</v>
      </c>
      <c r="H111" s="79" t="e">
        <f t="shared" si="13"/>
        <v>#REF!</v>
      </c>
    </row>
    <row r="112" spans="1:8">
      <c r="A112" s="323" t="e">
        <f>#REF!</f>
        <v>#REF!</v>
      </c>
      <c r="B112" s="295" t="e">
        <f>IF(#REF!&lt;&gt;"",#REF!,"")</f>
        <v>#REF!</v>
      </c>
      <c r="C112" s="294" t="e">
        <f>#REF!</f>
        <v>#REF!</v>
      </c>
      <c r="D112" s="293" t="e">
        <f>#REF!</f>
        <v>#REF!</v>
      </c>
      <c r="E112" s="410" t="e">
        <f>'Паспорт-3'!F106</f>
        <v>#REF!</v>
      </c>
      <c r="F112" s="411"/>
      <c r="G112" s="426" t="e">
        <f t="shared" si="12"/>
        <v>#REF!</v>
      </c>
      <c r="H112" s="79" t="e">
        <f t="shared" si="13"/>
        <v>#REF!</v>
      </c>
    </row>
    <row r="113" spans="1:8">
      <c r="A113" s="323" t="e">
        <f>#REF!</f>
        <v>#REF!</v>
      </c>
      <c r="B113" s="295" t="e">
        <f>IF(#REF!&lt;&gt;"",#REF!,"")</f>
        <v>#REF!</v>
      </c>
      <c r="C113" s="294" t="e">
        <f>#REF!</f>
        <v>#REF!</v>
      </c>
      <c r="D113" s="293" t="e">
        <f>#REF!</f>
        <v>#REF!</v>
      </c>
      <c r="E113" s="410" t="e">
        <f>'Паспорт-3'!F107</f>
        <v>#REF!</v>
      </c>
      <c r="F113" s="411"/>
      <c r="G113" s="426" t="e">
        <f t="shared" si="12"/>
        <v>#REF!</v>
      </c>
      <c r="H113" s="79" t="e">
        <f t="shared" si="13"/>
        <v>#REF!</v>
      </c>
    </row>
    <row r="114" spans="1:8">
      <c r="A114" s="323" t="e">
        <f>#REF!</f>
        <v>#REF!</v>
      </c>
      <c r="B114" s="295" t="e">
        <f>IF(#REF!&lt;&gt;"",#REF!,"")</f>
        <v>#REF!</v>
      </c>
      <c r="C114" s="294" t="e">
        <f>#REF!</f>
        <v>#REF!</v>
      </c>
      <c r="D114" s="293" t="e">
        <f>#REF!</f>
        <v>#REF!</v>
      </c>
      <c r="E114" s="410" t="e">
        <f>'Паспорт-3'!F108</f>
        <v>#REF!</v>
      </c>
      <c r="F114" s="411"/>
      <c r="G114" s="426" t="e">
        <f t="shared" si="12"/>
        <v>#REF!</v>
      </c>
      <c r="H114" s="79" t="e">
        <f t="shared" si="13"/>
        <v>#REF!</v>
      </c>
    </row>
    <row r="115" spans="1:8">
      <c r="A115" s="323" t="e">
        <f>#REF!</f>
        <v>#REF!</v>
      </c>
      <c r="B115" s="295" t="e">
        <f>IF(#REF!&lt;&gt;"",#REF!,"")</f>
        <v>#REF!</v>
      </c>
      <c r="C115" s="294" t="e">
        <f>#REF!</f>
        <v>#REF!</v>
      </c>
      <c r="D115" s="293" t="e">
        <f>#REF!</f>
        <v>#REF!</v>
      </c>
      <c r="E115" s="410" t="e">
        <f>'Паспорт-3'!F109</f>
        <v>#REF!</v>
      </c>
      <c r="F115" s="411"/>
      <c r="G115" s="426" t="e">
        <f t="shared" si="12"/>
        <v>#REF!</v>
      </c>
      <c r="H115" s="79" t="e">
        <f t="shared" si="13"/>
        <v>#REF!</v>
      </c>
    </row>
    <row r="116" spans="1:8">
      <c r="A116" s="323" t="e">
        <f>#REF!</f>
        <v>#REF!</v>
      </c>
      <c r="B116" s="295" t="e">
        <f>IF(#REF!&lt;&gt;"",#REF!,"")</f>
        <v>#REF!</v>
      </c>
      <c r="C116" s="294" t="e">
        <f>#REF!</f>
        <v>#REF!</v>
      </c>
      <c r="D116" s="293" t="e">
        <f>#REF!</f>
        <v>#REF!</v>
      </c>
      <c r="E116" s="410" t="e">
        <f>'Паспорт-3'!F110</f>
        <v>#REF!</v>
      </c>
      <c r="F116" s="411"/>
      <c r="G116" s="426" t="e">
        <f t="shared" si="12"/>
        <v>#REF!</v>
      </c>
      <c r="H116" s="79" t="e">
        <f t="shared" si="13"/>
        <v>#REF!</v>
      </c>
    </row>
    <row r="117" spans="1:8">
      <c r="A117" s="323" t="e">
        <f>#REF!</f>
        <v>#REF!</v>
      </c>
      <c r="B117" s="295" t="e">
        <f>IF(#REF!&lt;&gt;"",#REF!,"")</f>
        <v>#REF!</v>
      </c>
      <c r="C117" s="294" t="e">
        <f>#REF!</f>
        <v>#REF!</v>
      </c>
      <c r="D117" s="293" t="e">
        <f>#REF!</f>
        <v>#REF!</v>
      </c>
      <c r="E117" s="410" t="e">
        <f>'Паспорт-3'!F111</f>
        <v>#REF!</v>
      </c>
      <c r="F117" s="411"/>
      <c r="G117" s="426" t="e">
        <f t="shared" si="12"/>
        <v>#REF!</v>
      </c>
      <c r="H117" s="79" t="e">
        <f t="shared" si="13"/>
        <v>#REF!</v>
      </c>
    </row>
    <row r="118" spans="1:8">
      <c r="A118" s="323" t="e">
        <f>#REF!</f>
        <v>#REF!</v>
      </c>
      <c r="B118" s="295" t="e">
        <f>IF(#REF!&lt;&gt;"",#REF!,"")</f>
        <v>#REF!</v>
      </c>
      <c r="C118" s="294" t="e">
        <f>#REF!</f>
        <v>#REF!</v>
      </c>
      <c r="D118" s="293" t="e">
        <f>#REF!</f>
        <v>#REF!</v>
      </c>
      <c r="E118" s="410" t="e">
        <f>'Паспорт-3'!F112</f>
        <v>#REF!</v>
      </c>
      <c r="F118" s="411"/>
      <c r="G118" s="426" t="e">
        <f t="shared" si="12"/>
        <v>#REF!</v>
      </c>
      <c r="H118" s="79" t="e">
        <f t="shared" si="13"/>
        <v>#REF!</v>
      </c>
    </row>
    <row r="119" spans="1:8">
      <c r="A119" s="430" t="e">
        <f>#REF!</f>
        <v>#REF!</v>
      </c>
      <c r="B119" s="431" t="e">
        <f>IF(#REF!&lt;&gt;"",#REF!,"")</f>
        <v>#REF!</v>
      </c>
      <c r="C119" s="432" t="e">
        <f>#REF!</f>
        <v>#REF!</v>
      </c>
      <c r="D119" s="433" t="e">
        <f>#REF!</f>
        <v>#REF!</v>
      </c>
      <c r="E119" s="434" t="e">
        <f>'Паспорт-3'!F113</f>
        <v>#REF!</v>
      </c>
      <c r="F119" s="435"/>
      <c r="G119" s="436" t="e">
        <f t="shared" si="12"/>
        <v>#REF!</v>
      </c>
      <c r="H119" s="79" t="e">
        <f t="shared" si="13"/>
        <v>#REF!</v>
      </c>
    </row>
    <row r="120" spans="1:8" ht="12.75" customHeight="1">
      <c r="A120" s="893" t="s">
        <v>210</v>
      </c>
      <c r="B120" s="894"/>
      <c r="C120" s="894"/>
      <c r="D120" s="894"/>
      <c r="E120" s="894"/>
      <c r="F120" s="894"/>
      <c r="G120" s="895"/>
      <c r="H120" s="79" t="e">
        <f>H104</f>
        <v>#REF!</v>
      </c>
    </row>
    <row r="121" spans="1:8">
      <c r="A121" s="423" t="e">
        <f>#REF!</f>
        <v>#REF!</v>
      </c>
      <c r="B121" s="896" t="s">
        <v>108</v>
      </c>
      <c r="C121" s="897"/>
      <c r="D121" s="897"/>
      <c r="E121" s="898"/>
      <c r="F121" s="898"/>
      <c r="G121" s="899"/>
      <c r="H121" s="79" t="e">
        <f>H122</f>
        <v>#REF!</v>
      </c>
    </row>
    <row r="122" spans="1:8">
      <c r="A122" s="323" t="e">
        <f>#REF!</f>
        <v>#REF!</v>
      </c>
      <c r="B122" s="418" t="e">
        <f>IF(#REF!&lt;&gt;"",#REF!,"")</f>
        <v>#REF!</v>
      </c>
      <c r="C122" s="419" t="e">
        <f>#REF!</f>
        <v>#REF!</v>
      </c>
      <c r="D122" s="420" t="e">
        <f>#REF!</f>
        <v>#REF!</v>
      </c>
      <c r="E122" s="421" t="e">
        <f>'Паспорт-3'!F115</f>
        <v>#REF!</v>
      </c>
      <c r="F122" s="422"/>
      <c r="G122" s="425" t="e">
        <f t="shared" ref="G122:G131" si="14">F122-E122</f>
        <v>#REF!</v>
      </c>
      <c r="H122" s="79" t="e">
        <f t="shared" ref="H122:H131" si="15">IF(B122&lt;&gt;"","Для друку","")</f>
        <v>#REF!</v>
      </c>
    </row>
    <row r="123" spans="1:8">
      <c r="A123" s="323" t="e">
        <f>#REF!</f>
        <v>#REF!</v>
      </c>
      <c r="B123" s="295" t="e">
        <f>IF(#REF!&lt;&gt;"",#REF!,"")</f>
        <v>#REF!</v>
      </c>
      <c r="C123" s="294" t="e">
        <f>#REF!</f>
        <v>#REF!</v>
      </c>
      <c r="D123" s="293" t="e">
        <f>#REF!</f>
        <v>#REF!</v>
      </c>
      <c r="E123" s="410" t="e">
        <f>'Паспорт-3'!F116</f>
        <v>#REF!</v>
      </c>
      <c r="F123" s="411"/>
      <c r="G123" s="426" t="e">
        <f t="shared" si="14"/>
        <v>#REF!</v>
      </c>
      <c r="H123" s="79" t="e">
        <f t="shared" si="15"/>
        <v>#REF!</v>
      </c>
    </row>
    <row r="124" spans="1:8">
      <c r="A124" s="323" t="e">
        <f>#REF!</f>
        <v>#REF!</v>
      </c>
      <c r="B124" s="295" t="e">
        <f>IF(#REF!&lt;&gt;"",#REF!,"")</f>
        <v>#REF!</v>
      </c>
      <c r="C124" s="294" t="e">
        <f>#REF!</f>
        <v>#REF!</v>
      </c>
      <c r="D124" s="293" t="e">
        <f>#REF!</f>
        <v>#REF!</v>
      </c>
      <c r="E124" s="410" t="e">
        <f>'Паспорт-3'!F117</f>
        <v>#REF!</v>
      </c>
      <c r="F124" s="411"/>
      <c r="G124" s="426" t="e">
        <f t="shared" si="14"/>
        <v>#REF!</v>
      </c>
      <c r="H124" s="79" t="e">
        <f t="shared" si="15"/>
        <v>#REF!</v>
      </c>
    </row>
    <row r="125" spans="1:8">
      <c r="A125" s="323" t="e">
        <f>#REF!</f>
        <v>#REF!</v>
      </c>
      <c r="B125" s="295" t="e">
        <f>IF(#REF!&lt;&gt;"",#REF!,"")</f>
        <v>#REF!</v>
      </c>
      <c r="C125" s="294" t="e">
        <f>#REF!</f>
        <v>#REF!</v>
      </c>
      <c r="D125" s="293" t="e">
        <f>#REF!</f>
        <v>#REF!</v>
      </c>
      <c r="E125" s="410" t="e">
        <f>'Паспорт-3'!F118</f>
        <v>#REF!</v>
      </c>
      <c r="F125" s="411"/>
      <c r="G125" s="426" t="e">
        <f t="shared" si="14"/>
        <v>#REF!</v>
      </c>
      <c r="H125" s="79" t="e">
        <f t="shared" si="15"/>
        <v>#REF!</v>
      </c>
    </row>
    <row r="126" spans="1:8">
      <c r="A126" s="323" t="e">
        <f>#REF!</f>
        <v>#REF!</v>
      </c>
      <c r="B126" s="295" t="e">
        <f>IF(#REF!&lt;&gt;"",#REF!,"")</f>
        <v>#REF!</v>
      </c>
      <c r="C126" s="294" t="e">
        <f>#REF!</f>
        <v>#REF!</v>
      </c>
      <c r="D126" s="293" t="e">
        <f>#REF!</f>
        <v>#REF!</v>
      </c>
      <c r="E126" s="410" t="e">
        <f>'Паспорт-3'!F119</f>
        <v>#REF!</v>
      </c>
      <c r="F126" s="411"/>
      <c r="G126" s="426" t="e">
        <f t="shared" si="14"/>
        <v>#REF!</v>
      </c>
      <c r="H126" s="79" t="e">
        <f t="shared" si="15"/>
        <v>#REF!</v>
      </c>
    </row>
    <row r="127" spans="1:8">
      <c r="A127" s="323" t="e">
        <f>#REF!</f>
        <v>#REF!</v>
      </c>
      <c r="B127" s="295" t="e">
        <f>IF(#REF!&lt;&gt;"",#REF!,"")</f>
        <v>#REF!</v>
      </c>
      <c r="C127" s="294" t="e">
        <f>#REF!</f>
        <v>#REF!</v>
      </c>
      <c r="D127" s="293" t="e">
        <f>#REF!</f>
        <v>#REF!</v>
      </c>
      <c r="E127" s="410" t="e">
        <f>'Паспорт-3'!F120</f>
        <v>#REF!</v>
      </c>
      <c r="F127" s="411"/>
      <c r="G127" s="426" t="e">
        <f t="shared" si="14"/>
        <v>#REF!</v>
      </c>
      <c r="H127" s="79" t="e">
        <f t="shared" si="15"/>
        <v>#REF!</v>
      </c>
    </row>
    <row r="128" spans="1:8">
      <c r="A128" s="323" t="e">
        <f>#REF!</f>
        <v>#REF!</v>
      </c>
      <c r="B128" s="295" t="e">
        <f>IF(#REF!&lt;&gt;"",#REF!,"")</f>
        <v>#REF!</v>
      </c>
      <c r="C128" s="294" t="e">
        <f>#REF!</f>
        <v>#REF!</v>
      </c>
      <c r="D128" s="293" t="e">
        <f>#REF!</f>
        <v>#REF!</v>
      </c>
      <c r="E128" s="410" t="e">
        <f>'Паспорт-3'!F121</f>
        <v>#REF!</v>
      </c>
      <c r="F128" s="411"/>
      <c r="G128" s="426" t="e">
        <f t="shared" si="14"/>
        <v>#REF!</v>
      </c>
      <c r="H128" s="79" t="e">
        <f t="shared" si="15"/>
        <v>#REF!</v>
      </c>
    </row>
    <row r="129" spans="1:8">
      <c r="A129" s="323" t="e">
        <f>#REF!</f>
        <v>#REF!</v>
      </c>
      <c r="B129" s="295" t="e">
        <f>IF(#REF!&lt;&gt;"",#REF!,"")</f>
        <v>#REF!</v>
      </c>
      <c r="C129" s="294" t="e">
        <f>#REF!</f>
        <v>#REF!</v>
      </c>
      <c r="D129" s="293" t="e">
        <f>#REF!</f>
        <v>#REF!</v>
      </c>
      <c r="E129" s="410" t="e">
        <f>'Паспорт-3'!F122</f>
        <v>#REF!</v>
      </c>
      <c r="F129" s="411"/>
      <c r="G129" s="426" t="e">
        <f t="shared" si="14"/>
        <v>#REF!</v>
      </c>
      <c r="H129" s="79" t="e">
        <f t="shared" si="15"/>
        <v>#REF!</v>
      </c>
    </row>
    <row r="130" spans="1:8" ht="12.75" customHeight="1">
      <c r="A130" s="323" t="e">
        <f>#REF!</f>
        <v>#REF!</v>
      </c>
      <c r="B130" s="295" t="e">
        <f>IF(#REF!&lt;&gt;"",#REF!,"")</f>
        <v>#REF!</v>
      </c>
      <c r="C130" s="294" t="e">
        <f>#REF!</f>
        <v>#REF!</v>
      </c>
      <c r="D130" s="293" t="e">
        <f>#REF!</f>
        <v>#REF!</v>
      </c>
      <c r="E130" s="410" t="e">
        <f>'Паспорт-3'!F123</f>
        <v>#REF!</v>
      </c>
      <c r="F130" s="411"/>
      <c r="G130" s="426" t="e">
        <f t="shared" si="14"/>
        <v>#REF!</v>
      </c>
      <c r="H130" s="79" t="e">
        <f t="shared" si="15"/>
        <v>#REF!</v>
      </c>
    </row>
    <row r="131" spans="1:8">
      <c r="A131" s="430" t="e">
        <f>#REF!</f>
        <v>#REF!</v>
      </c>
      <c r="B131" s="431" t="e">
        <f>IF(#REF!&lt;&gt;"",#REF!,"")</f>
        <v>#REF!</v>
      </c>
      <c r="C131" s="432" t="e">
        <f>#REF!</f>
        <v>#REF!</v>
      </c>
      <c r="D131" s="433" t="e">
        <f>#REF!</f>
        <v>#REF!</v>
      </c>
      <c r="E131" s="434" t="e">
        <f>'Паспорт-3'!F124</f>
        <v>#REF!</v>
      </c>
      <c r="F131" s="435"/>
      <c r="G131" s="436" t="e">
        <f t="shared" si="14"/>
        <v>#REF!</v>
      </c>
      <c r="H131" s="79" t="e">
        <f t="shared" si="15"/>
        <v>#REF!</v>
      </c>
    </row>
    <row r="132" spans="1:8" ht="12.75" customHeight="1">
      <c r="A132" s="893" t="s">
        <v>210</v>
      </c>
      <c r="B132" s="894"/>
      <c r="C132" s="894"/>
      <c r="D132" s="894"/>
      <c r="E132" s="894"/>
      <c r="F132" s="894"/>
      <c r="G132" s="895"/>
      <c r="H132" s="79" t="e">
        <f>H121</f>
        <v>#REF!</v>
      </c>
    </row>
    <row r="133" spans="1:8" ht="12.75" customHeight="1">
      <c r="A133" s="893" t="s">
        <v>230</v>
      </c>
      <c r="B133" s="894"/>
      <c r="C133" s="894"/>
      <c r="D133" s="894"/>
      <c r="E133" s="894"/>
      <c r="F133" s="894"/>
      <c r="G133" s="895"/>
      <c r="H133" s="79" t="e">
        <f>H69</f>
        <v>#REF!</v>
      </c>
    </row>
    <row r="134" spans="1:8" ht="12.75" customHeight="1">
      <c r="A134" s="857" t="e">
        <f>#REF!</f>
        <v>#REF!</v>
      </c>
      <c r="B134" s="858"/>
      <c r="C134" s="858"/>
      <c r="D134" s="858"/>
      <c r="E134" s="858"/>
      <c r="F134" s="858"/>
      <c r="G134" s="859"/>
      <c r="H134" s="79" t="e">
        <f>H135</f>
        <v>#REF!</v>
      </c>
    </row>
    <row r="135" spans="1:8">
      <c r="A135" s="417" t="s">
        <v>4</v>
      </c>
      <c r="B135" s="896" t="s">
        <v>105</v>
      </c>
      <c r="C135" s="897"/>
      <c r="D135" s="897"/>
      <c r="E135" s="900"/>
      <c r="F135" s="900"/>
      <c r="G135" s="901"/>
      <c r="H135" s="79" t="e">
        <f>H136</f>
        <v>#REF!</v>
      </c>
    </row>
    <row r="136" spans="1:8">
      <c r="A136" s="323" t="e">
        <f>#REF!</f>
        <v>#REF!</v>
      </c>
      <c r="B136" s="418" t="e">
        <f>IF(#REF!&lt;&gt;"",#REF!,"")</f>
        <v>#REF!</v>
      </c>
      <c r="C136" s="419" t="e">
        <f>#REF!</f>
        <v>#REF!</v>
      </c>
      <c r="D136" s="420" t="e">
        <f>#REF!</f>
        <v>#REF!</v>
      </c>
      <c r="E136" s="421" t="e">
        <f>'Паспорт-3'!F127</f>
        <v>#REF!</v>
      </c>
      <c r="F136" s="422"/>
      <c r="G136" s="425" t="e">
        <f t="shared" ref="G136:G150" si="16">F136-E136</f>
        <v>#REF!</v>
      </c>
      <c r="H136" s="79" t="e">
        <f>IF(B136&lt;&gt;"","Для друку","")</f>
        <v>#REF!</v>
      </c>
    </row>
    <row r="137" spans="1:8">
      <c r="A137" s="323" t="e">
        <f>#REF!</f>
        <v>#REF!</v>
      </c>
      <c r="B137" s="295" t="e">
        <f>IF(#REF!&lt;&gt;"",#REF!,"")</f>
        <v>#REF!</v>
      </c>
      <c r="C137" s="294" t="e">
        <f>#REF!</f>
        <v>#REF!</v>
      </c>
      <c r="D137" s="293" t="e">
        <f>#REF!</f>
        <v>#REF!</v>
      </c>
      <c r="E137" s="410" t="e">
        <f>'Паспорт-3'!F128</f>
        <v>#REF!</v>
      </c>
      <c r="F137" s="411"/>
      <c r="G137" s="426" t="e">
        <f t="shared" si="16"/>
        <v>#REF!</v>
      </c>
      <c r="H137" s="79" t="e">
        <f>IF(B137&lt;&gt;"","Для друку","")</f>
        <v>#REF!</v>
      </c>
    </row>
    <row r="138" spans="1:8">
      <c r="A138" s="323" t="e">
        <f>#REF!</f>
        <v>#REF!</v>
      </c>
      <c r="B138" s="295" t="e">
        <f>IF(#REF!&lt;&gt;"",#REF!,"")</f>
        <v>#REF!</v>
      </c>
      <c r="C138" s="294" t="e">
        <f>#REF!</f>
        <v>#REF!</v>
      </c>
      <c r="D138" s="293" t="e">
        <f>#REF!</f>
        <v>#REF!</v>
      </c>
      <c r="E138" s="410" t="e">
        <f>'Паспорт-3'!F129</f>
        <v>#REF!</v>
      </c>
      <c r="F138" s="411"/>
      <c r="G138" s="426" t="e">
        <f t="shared" si="16"/>
        <v>#REF!</v>
      </c>
      <c r="H138" s="79" t="e">
        <f>IF(B138&lt;&gt;"","Для друку","")</f>
        <v>#REF!</v>
      </c>
    </row>
    <row r="139" spans="1:8">
      <c r="A139" s="323" t="e">
        <f>#REF!</f>
        <v>#REF!</v>
      </c>
      <c r="B139" s="295" t="e">
        <f>IF(#REF!&lt;&gt;"",#REF!,"")</f>
        <v>#REF!</v>
      </c>
      <c r="C139" s="294" t="e">
        <f>#REF!</f>
        <v>#REF!</v>
      </c>
      <c r="D139" s="293" t="e">
        <f>#REF!</f>
        <v>#REF!</v>
      </c>
      <c r="E139" s="410" t="e">
        <f>'Паспорт-3'!F130</f>
        <v>#REF!</v>
      </c>
      <c r="F139" s="411"/>
      <c r="G139" s="426" t="e">
        <f t="shared" si="16"/>
        <v>#REF!</v>
      </c>
      <c r="H139" s="79" t="e">
        <f>IF(B139&lt;&gt;"","Для друку","")</f>
        <v>#REF!</v>
      </c>
    </row>
    <row r="140" spans="1:8">
      <c r="A140" s="323" t="e">
        <f>#REF!</f>
        <v>#REF!</v>
      </c>
      <c r="B140" s="295" t="e">
        <f>IF(#REF!&lt;&gt;"",#REF!,"")</f>
        <v>#REF!</v>
      </c>
      <c r="C140" s="294" t="e">
        <f>#REF!</f>
        <v>#REF!</v>
      </c>
      <c r="D140" s="293" t="e">
        <f>#REF!</f>
        <v>#REF!</v>
      </c>
      <c r="E140" s="410" t="e">
        <f>'Паспорт-3'!F131</f>
        <v>#REF!</v>
      </c>
      <c r="F140" s="411"/>
      <c r="G140" s="426" t="e">
        <f t="shared" si="16"/>
        <v>#REF!</v>
      </c>
      <c r="H140" s="79" t="e">
        <f>IF(B140&lt;&gt;"","Для друку","")</f>
        <v>#REF!</v>
      </c>
    </row>
    <row r="141" spans="1:8">
      <c r="A141" s="323" t="e">
        <f>#REF!</f>
        <v>#REF!</v>
      </c>
      <c r="B141" s="295" t="e">
        <f>IF(#REF!&lt;&gt;"",#REF!,"")</f>
        <v>#REF!</v>
      </c>
      <c r="C141" s="294" t="e">
        <f>#REF!</f>
        <v>#REF!</v>
      </c>
      <c r="D141" s="293" t="e">
        <f>#REF!</f>
        <v>#REF!</v>
      </c>
      <c r="E141" s="410" t="e">
        <f>'Паспорт-3'!F132</f>
        <v>#REF!</v>
      </c>
      <c r="F141" s="411"/>
      <c r="G141" s="426" t="e">
        <f t="shared" si="16"/>
        <v>#REF!</v>
      </c>
      <c r="H141" s="79" t="e">
        <f t="shared" ref="H141:H150" si="17">IF(B141&lt;&gt;"","Для друку","")</f>
        <v>#REF!</v>
      </c>
    </row>
    <row r="142" spans="1:8">
      <c r="A142" s="323" t="e">
        <f>#REF!</f>
        <v>#REF!</v>
      </c>
      <c r="B142" s="295" t="e">
        <f>IF(#REF!&lt;&gt;"",#REF!,"")</f>
        <v>#REF!</v>
      </c>
      <c r="C142" s="294" t="e">
        <f>#REF!</f>
        <v>#REF!</v>
      </c>
      <c r="D142" s="293" t="e">
        <f>#REF!</f>
        <v>#REF!</v>
      </c>
      <c r="E142" s="410" t="e">
        <f>'Паспорт-3'!F133</f>
        <v>#REF!</v>
      </c>
      <c r="F142" s="411"/>
      <c r="G142" s="426" t="e">
        <f t="shared" si="16"/>
        <v>#REF!</v>
      </c>
      <c r="H142" s="79" t="e">
        <f t="shared" si="17"/>
        <v>#REF!</v>
      </c>
    </row>
    <row r="143" spans="1:8">
      <c r="A143" s="323" t="e">
        <f>#REF!</f>
        <v>#REF!</v>
      </c>
      <c r="B143" s="295" t="e">
        <f>IF(#REF!&lt;&gt;"",#REF!,"")</f>
        <v>#REF!</v>
      </c>
      <c r="C143" s="294" t="e">
        <f>#REF!</f>
        <v>#REF!</v>
      </c>
      <c r="D143" s="293" t="e">
        <f>#REF!</f>
        <v>#REF!</v>
      </c>
      <c r="E143" s="410" t="e">
        <f>'Паспорт-3'!F134</f>
        <v>#REF!</v>
      </c>
      <c r="F143" s="411"/>
      <c r="G143" s="426" t="e">
        <f t="shared" si="16"/>
        <v>#REF!</v>
      </c>
      <c r="H143" s="79" t="e">
        <f t="shared" si="17"/>
        <v>#REF!</v>
      </c>
    </row>
    <row r="144" spans="1:8">
      <c r="A144" s="323" t="e">
        <f>#REF!</f>
        <v>#REF!</v>
      </c>
      <c r="B144" s="295" t="e">
        <f>IF(#REF!&lt;&gt;"",#REF!,"")</f>
        <v>#REF!</v>
      </c>
      <c r="C144" s="294" t="e">
        <f>#REF!</f>
        <v>#REF!</v>
      </c>
      <c r="D144" s="293" t="e">
        <f>#REF!</f>
        <v>#REF!</v>
      </c>
      <c r="E144" s="410" t="e">
        <f>'Паспорт-3'!F135</f>
        <v>#REF!</v>
      </c>
      <c r="F144" s="411"/>
      <c r="G144" s="426" t="e">
        <f t="shared" si="16"/>
        <v>#REF!</v>
      </c>
      <c r="H144" s="79" t="e">
        <f t="shared" si="17"/>
        <v>#REF!</v>
      </c>
    </row>
    <row r="145" spans="1:8">
      <c r="A145" s="323" t="e">
        <f>#REF!</f>
        <v>#REF!</v>
      </c>
      <c r="B145" s="295" t="e">
        <f>IF(#REF!&lt;&gt;"",#REF!,"")</f>
        <v>#REF!</v>
      </c>
      <c r="C145" s="294" t="e">
        <f>#REF!</f>
        <v>#REF!</v>
      </c>
      <c r="D145" s="293" t="e">
        <f>#REF!</f>
        <v>#REF!</v>
      </c>
      <c r="E145" s="410" t="e">
        <f>'Паспорт-3'!F136</f>
        <v>#REF!</v>
      </c>
      <c r="F145" s="411"/>
      <c r="G145" s="426" t="e">
        <f t="shared" si="16"/>
        <v>#REF!</v>
      </c>
      <c r="H145" s="79" t="e">
        <f t="shared" si="17"/>
        <v>#REF!</v>
      </c>
    </row>
    <row r="146" spans="1:8">
      <c r="A146" s="323" t="e">
        <f>#REF!</f>
        <v>#REF!</v>
      </c>
      <c r="B146" s="295" t="e">
        <f>IF(#REF!&lt;&gt;"",#REF!,"")</f>
        <v>#REF!</v>
      </c>
      <c r="C146" s="294" t="e">
        <f>#REF!</f>
        <v>#REF!</v>
      </c>
      <c r="D146" s="293" t="e">
        <f>#REF!</f>
        <v>#REF!</v>
      </c>
      <c r="E146" s="410" t="e">
        <f>'Паспорт-3'!F137</f>
        <v>#REF!</v>
      </c>
      <c r="F146" s="411"/>
      <c r="G146" s="426" t="e">
        <f t="shared" si="16"/>
        <v>#REF!</v>
      </c>
      <c r="H146" s="79" t="e">
        <f t="shared" si="17"/>
        <v>#REF!</v>
      </c>
    </row>
    <row r="147" spans="1:8">
      <c r="A147" s="323" t="e">
        <f>#REF!</f>
        <v>#REF!</v>
      </c>
      <c r="B147" s="295" t="e">
        <f>IF(#REF!&lt;&gt;"",#REF!,"")</f>
        <v>#REF!</v>
      </c>
      <c r="C147" s="294" t="e">
        <f>#REF!</f>
        <v>#REF!</v>
      </c>
      <c r="D147" s="293" t="e">
        <f>#REF!</f>
        <v>#REF!</v>
      </c>
      <c r="E147" s="410" t="e">
        <f>'Паспорт-3'!F138</f>
        <v>#REF!</v>
      </c>
      <c r="F147" s="411"/>
      <c r="G147" s="426" t="e">
        <f t="shared" si="16"/>
        <v>#REF!</v>
      </c>
      <c r="H147" s="79" t="e">
        <f t="shared" si="17"/>
        <v>#REF!</v>
      </c>
    </row>
    <row r="148" spans="1:8">
      <c r="A148" s="323" t="e">
        <f>#REF!</f>
        <v>#REF!</v>
      </c>
      <c r="B148" s="295" t="e">
        <f>IF(#REF!&lt;&gt;"",#REF!,"")</f>
        <v>#REF!</v>
      </c>
      <c r="C148" s="294" t="e">
        <f>#REF!</f>
        <v>#REF!</v>
      </c>
      <c r="D148" s="293" t="e">
        <f>#REF!</f>
        <v>#REF!</v>
      </c>
      <c r="E148" s="410" t="e">
        <f>'Паспорт-3'!F139</f>
        <v>#REF!</v>
      </c>
      <c r="F148" s="411"/>
      <c r="G148" s="426" t="e">
        <f t="shared" si="16"/>
        <v>#REF!</v>
      </c>
      <c r="H148" s="79" t="e">
        <f t="shared" si="17"/>
        <v>#REF!</v>
      </c>
    </row>
    <row r="149" spans="1:8">
      <c r="A149" s="323" t="e">
        <f>#REF!</f>
        <v>#REF!</v>
      </c>
      <c r="B149" s="295" t="e">
        <f>IF(#REF!&lt;&gt;"",#REF!,"")</f>
        <v>#REF!</v>
      </c>
      <c r="C149" s="294" t="e">
        <f>#REF!</f>
        <v>#REF!</v>
      </c>
      <c r="D149" s="293" t="e">
        <f>#REF!</f>
        <v>#REF!</v>
      </c>
      <c r="E149" s="410" t="e">
        <f>'Паспорт-3'!F140</f>
        <v>#REF!</v>
      </c>
      <c r="F149" s="411"/>
      <c r="G149" s="426" t="e">
        <f t="shared" si="16"/>
        <v>#REF!</v>
      </c>
      <c r="H149" s="79" t="e">
        <f t="shared" si="17"/>
        <v>#REF!</v>
      </c>
    </row>
    <row r="150" spans="1:8">
      <c r="A150" s="430" t="e">
        <f>#REF!</f>
        <v>#REF!</v>
      </c>
      <c r="B150" s="431" t="e">
        <f>IF(#REF!&lt;&gt;"",#REF!,"")</f>
        <v>#REF!</v>
      </c>
      <c r="C150" s="432" t="e">
        <f>#REF!</f>
        <v>#REF!</v>
      </c>
      <c r="D150" s="433" t="e">
        <f>#REF!</f>
        <v>#REF!</v>
      </c>
      <c r="E150" s="434" t="e">
        <f>'Паспорт-3'!F141</f>
        <v>#REF!</v>
      </c>
      <c r="F150" s="435"/>
      <c r="G150" s="436" t="e">
        <f t="shared" si="16"/>
        <v>#REF!</v>
      </c>
      <c r="H150" s="79" t="e">
        <f t="shared" si="17"/>
        <v>#REF!</v>
      </c>
    </row>
    <row r="151" spans="1:8" ht="12.75" customHeight="1">
      <c r="A151" s="893" t="s">
        <v>210</v>
      </c>
      <c r="B151" s="894"/>
      <c r="C151" s="894"/>
      <c r="D151" s="894"/>
      <c r="E151" s="894"/>
      <c r="F151" s="894"/>
      <c r="G151" s="895"/>
      <c r="H151" s="79" t="e">
        <f>H135</f>
        <v>#REF!</v>
      </c>
    </row>
    <row r="152" spans="1:8">
      <c r="A152" s="417" t="e">
        <f>#REF!</f>
        <v>#REF!</v>
      </c>
      <c r="B152" s="896" t="s">
        <v>106</v>
      </c>
      <c r="C152" s="897"/>
      <c r="D152" s="897"/>
      <c r="E152" s="897"/>
      <c r="F152" s="897"/>
      <c r="G152" s="902"/>
      <c r="H152" s="79" t="e">
        <f>H153</f>
        <v>#REF!</v>
      </c>
    </row>
    <row r="153" spans="1:8">
      <c r="A153" s="323" t="e">
        <f>#REF!</f>
        <v>#REF!</v>
      </c>
      <c r="B153" s="418" t="e">
        <f>IF(#REF!&lt;&gt;"",#REF!,"")</f>
        <v>#REF!</v>
      </c>
      <c r="C153" s="419" t="e">
        <f>#REF!</f>
        <v>#REF!</v>
      </c>
      <c r="D153" s="420" t="e">
        <f>#REF!</f>
        <v>#REF!</v>
      </c>
      <c r="E153" s="427" t="e">
        <f>'Паспорт-3'!F143</f>
        <v>#REF!</v>
      </c>
      <c r="F153" s="428"/>
      <c r="G153" s="429" t="e">
        <f t="shared" ref="G153:G167" si="18">F153-E153</f>
        <v>#REF!</v>
      </c>
      <c r="H153" s="79" t="e">
        <f t="shared" ref="H153:H167" si="19">IF(B153&lt;&gt;"","Для друку","")</f>
        <v>#REF!</v>
      </c>
    </row>
    <row r="154" spans="1:8">
      <c r="A154" s="323" t="e">
        <f>#REF!</f>
        <v>#REF!</v>
      </c>
      <c r="B154" s="295" t="e">
        <f>IF(#REF!&lt;&gt;"",#REF!,"")</f>
        <v>#REF!</v>
      </c>
      <c r="C154" s="294" t="e">
        <f>#REF!</f>
        <v>#REF!</v>
      </c>
      <c r="D154" s="293" t="e">
        <f>#REF!</f>
        <v>#REF!</v>
      </c>
      <c r="E154" s="410" t="e">
        <f>'Паспорт-3'!F144</f>
        <v>#REF!</v>
      </c>
      <c r="F154" s="411"/>
      <c r="G154" s="426" t="e">
        <f t="shared" si="18"/>
        <v>#REF!</v>
      </c>
      <c r="H154" s="79" t="e">
        <f t="shared" si="19"/>
        <v>#REF!</v>
      </c>
    </row>
    <row r="155" spans="1:8">
      <c r="A155" s="323" t="e">
        <f>#REF!</f>
        <v>#REF!</v>
      </c>
      <c r="B155" s="295" t="e">
        <f>IF(#REF!&lt;&gt;"",#REF!,"")</f>
        <v>#REF!</v>
      </c>
      <c r="C155" s="294" t="e">
        <f>#REF!</f>
        <v>#REF!</v>
      </c>
      <c r="D155" s="293" t="e">
        <f>#REF!</f>
        <v>#REF!</v>
      </c>
      <c r="E155" s="410" t="e">
        <f>'Паспорт-3'!F145</f>
        <v>#REF!</v>
      </c>
      <c r="F155" s="411"/>
      <c r="G155" s="426" t="e">
        <f t="shared" si="18"/>
        <v>#REF!</v>
      </c>
      <c r="H155" s="79" t="e">
        <f t="shared" si="19"/>
        <v>#REF!</v>
      </c>
    </row>
    <row r="156" spans="1:8">
      <c r="A156" s="323" t="e">
        <f>#REF!</f>
        <v>#REF!</v>
      </c>
      <c r="B156" s="295" t="e">
        <f>IF(#REF!&lt;&gt;"",#REF!,"")</f>
        <v>#REF!</v>
      </c>
      <c r="C156" s="294" t="e">
        <f>#REF!</f>
        <v>#REF!</v>
      </c>
      <c r="D156" s="293" t="e">
        <f>#REF!</f>
        <v>#REF!</v>
      </c>
      <c r="E156" s="410" t="e">
        <f>'Паспорт-3'!F146</f>
        <v>#REF!</v>
      </c>
      <c r="F156" s="411"/>
      <c r="G156" s="426" t="e">
        <f t="shared" si="18"/>
        <v>#REF!</v>
      </c>
      <c r="H156" s="79" t="e">
        <f t="shared" si="19"/>
        <v>#REF!</v>
      </c>
    </row>
    <row r="157" spans="1:8">
      <c r="A157" s="323" t="e">
        <f>#REF!</f>
        <v>#REF!</v>
      </c>
      <c r="B157" s="295" t="e">
        <f>IF(#REF!&lt;&gt;"",#REF!,"")</f>
        <v>#REF!</v>
      </c>
      <c r="C157" s="294" t="e">
        <f>#REF!</f>
        <v>#REF!</v>
      </c>
      <c r="D157" s="293" t="e">
        <f>#REF!</f>
        <v>#REF!</v>
      </c>
      <c r="E157" s="410" t="e">
        <f>'Паспорт-3'!F147</f>
        <v>#REF!</v>
      </c>
      <c r="F157" s="411"/>
      <c r="G157" s="426" t="e">
        <f t="shared" si="18"/>
        <v>#REF!</v>
      </c>
      <c r="H157" s="79" t="e">
        <f t="shared" si="19"/>
        <v>#REF!</v>
      </c>
    </row>
    <row r="158" spans="1:8">
      <c r="A158" s="323" t="e">
        <f>#REF!</f>
        <v>#REF!</v>
      </c>
      <c r="B158" s="295" t="e">
        <f>IF(#REF!&lt;&gt;"",#REF!,"")</f>
        <v>#REF!</v>
      </c>
      <c r="C158" s="294" t="e">
        <f>#REF!</f>
        <v>#REF!</v>
      </c>
      <c r="D158" s="293" t="e">
        <f>#REF!</f>
        <v>#REF!</v>
      </c>
      <c r="E158" s="410" t="e">
        <f>'Паспорт-3'!F148</f>
        <v>#REF!</v>
      </c>
      <c r="F158" s="411"/>
      <c r="G158" s="426" t="e">
        <f t="shared" si="18"/>
        <v>#REF!</v>
      </c>
      <c r="H158" s="79" t="e">
        <f t="shared" si="19"/>
        <v>#REF!</v>
      </c>
    </row>
    <row r="159" spans="1:8">
      <c r="A159" s="323" t="e">
        <f>#REF!</f>
        <v>#REF!</v>
      </c>
      <c r="B159" s="295" t="e">
        <f>IF(#REF!&lt;&gt;"",#REF!,"")</f>
        <v>#REF!</v>
      </c>
      <c r="C159" s="294" t="e">
        <f>#REF!</f>
        <v>#REF!</v>
      </c>
      <c r="D159" s="293" t="e">
        <f>#REF!</f>
        <v>#REF!</v>
      </c>
      <c r="E159" s="410" t="e">
        <f>'Паспорт-3'!F149</f>
        <v>#REF!</v>
      </c>
      <c r="F159" s="411"/>
      <c r="G159" s="426" t="e">
        <f t="shared" si="18"/>
        <v>#REF!</v>
      </c>
      <c r="H159" s="79" t="e">
        <f t="shared" si="19"/>
        <v>#REF!</v>
      </c>
    </row>
    <row r="160" spans="1:8">
      <c r="A160" s="323" t="e">
        <f>#REF!</f>
        <v>#REF!</v>
      </c>
      <c r="B160" s="295" t="e">
        <f>IF(#REF!&lt;&gt;"",#REF!,"")</f>
        <v>#REF!</v>
      </c>
      <c r="C160" s="294" t="e">
        <f>#REF!</f>
        <v>#REF!</v>
      </c>
      <c r="D160" s="293" t="e">
        <f>#REF!</f>
        <v>#REF!</v>
      </c>
      <c r="E160" s="410" t="e">
        <f>'Паспорт-3'!F150</f>
        <v>#REF!</v>
      </c>
      <c r="F160" s="411"/>
      <c r="G160" s="426" t="e">
        <f t="shared" si="18"/>
        <v>#REF!</v>
      </c>
      <c r="H160" s="79" t="e">
        <f t="shared" si="19"/>
        <v>#REF!</v>
      </c>
    </row>
    <row r="161" spans="1:8">
      <c r="A161" s="323" t="e">
        <f>#REF!</f>
        <v>#REF!</v>
      </c>
      <c r="B161" s="295" t="e">
        <f>IF(#REF!&lt;&gt;"",#REF!,"")</f>
        <v>#REF!</v>
      </c>
      <c r="C161" s="294" t="e">
        <f>#REF!</f>
        <v>#REF!</v>
      </c>
      <c r="D161" s="293" t="e">
        <f>#REF!</f>
        <v>#REF!</v>
      </c>
      <c r="E161" s="410" t="e">
        <f>'Паспорт-3'!F151</f>
        <v>#REF!</v>
      </c>
      <c r="F161" s="411"/>
      <c r="G161" s="426" t="e">
        <f t="shared" si="18"/>
        <v>#REF!</v>
      </c>
      <c r="H161" s="79" t="e">
        <f t="shared" si="19"/>
        <v>#REF!</v>
      </c>
    </row>
    <row r="162" spans="1:8">
      <c r="A162" s="323" t="e">
        <f>#REF!</f>
        <v>#REF!</v>
      </c>
      <c r="B162" s="295" t="e">
        <f>IF(#REF!&lt;&gt;"",#REF!,"")</f>
        <v>#REF!</v>
      </c>
      <c r="C162" s="294" t="e">
        <f>#REF!</f>
        <v>#REF!</v>
      </c>
      <c r="D162" s="293" t="e">
        <f>#REF!</f>
        <v>#REF!</v>
      </c>
      <c r="E162" s="410" t="e">
        <f>'Паспорт-3'!F152</f>
        <v>#REF!</v>
      </c>
      <c r="F162" s="411"/>
      <c r="G162" s="426" t="e">
        <f t="shared" si="18"/>
        <v>#REF!</v>
      </c>
      <c r="H162" s="79" t="e">
        <f t="shared" si="19"/>
        <v>#REF!</v>
      </c>
    </row>
    <row r="163" spans="1:8">
      <c r="A163" s="323" t="e">
        <f>#REF!</f>
        <v>#REF!</v>
      </c>
      <c r="B163" s="295" t="e">
        <f>IF(#REF!&lt;&gt;"",#REF!,"")</f>
        <v>#REF!</v>
      </c>
      <c r="C163" s="294" t="e">
        <f>#REF!</f>
        <v>#REF!</v>
      </c>
      <c r="D163" s="293" t="e">
        <f>#REF!</f>
        <v>#REF!</v>
      </c>
      <c r="E163" s="410" t="e">
        <f>'Паспорт-3'!F153</f>
        <v>#REF!</v>
      </c>
      <c r="F163" s="411"/>
      <c r="G163" s="426" t="e">
        <f t="shared" si="18"/>
        <v>#REF!</v>
      </c>
      <c r="H163" s="79" t="e">
        <f t="shared" si="19"/>
        <v>#REF!</v>
      </c>
    </row>
    <row r="164" spans="1:8">
      <c r="A164" s="323" t="e">
        <f>#REF!</f>
        <v>#REF!</v>
      </c>
      <c r="B164" s="295" t="e">
        <f>IF(#REF!&lt;&gt;"",#REF!,"")</f>
        <v>#REF!</v>
      </c>
      <c r="C164" s="294" t="e">
        <f>#REF!</f>
        <v>#REF!</v>
      </c>
      <c r="D164" s="293" t="e">
        <f>#REF!</f>
        <v>#REF!</v>
      </c>
      <c r="E164" s="410" t="e">
        <f>'Паспорт-3'!F154</f>
        <v>#REF!</v>
      </c>
      <c r="F164" s="411"/>
      <c r="G164" s="426" t="e">
        <f t="shared" si="18"/>
        <v>#REF!</v>
      </c>
      <c r="H164" s="79" t="e">
        <f t="shared" si="19"/>
        <v>#REF!</v>
      </c>
    </row>
    <row r="165" spans="1:8">
      <c r="A165" s="323" t="e">
        <f>#REF!</f>
        <v>#REF!</v>
      </c>
      <c r="B165" s="295" t="e">
        <f>IF(#REF!&lt;&gt;"",#REF!,"")</f>
        <v>#REF!</v>
      </c>
      <c r="C165" s="294" t="e">
        <f>#REF!</f>
        <v>#REF!</v>
      </c>
      <c r="D165" s="293" t="e">
        <f>#REF!</f>
        <v>#REF!</v>
      </c>
      <c r="E165" s="410" t="e">
        <f>'Паспорт-3'!F155</f>
        <v>#REF!</v>
      </c>
      <c r="F165" s="411"/>
      <c r="G165" s="426" t="e">
        <f t="shared" si="18"/>
        <v>#REF!</v>
      </c>
      <c r="H165" s="79" t="e">
        <f t="shared" si="19"/>
        <v>#REF!</v>
      </c>
    </row>
    <row r="166" spans="1:8">
      <c r="A166" s="323" t="e">
        <f>#REF!</f>
        <v>#REF!</v>
      </c>
      <c r="B166" s="295" t="e">
        <f>IF(#REF!&lt;&gt;"",#REF!,"")</f>
        <v>#REF!</v>
      </c>
      <c r="C166" s="294" t="e">
        <f>#REF!</f>
        <v>#REF!</v>
      </c>
      <c r="D166" s="293" t="e">
        <f>#REF!</f>
        <v>#REF!</v>
      </c>
      <c r="E166" s="410" t="e">
        <f>'Паспорт-3'!F156</f>
        <v>#REF!</v>
      </c>
      <c r="F166" s="411"/>
      <c r="G166" s="426" t="e">
        <f t="shared" si="18"/>
        <v>#REF!</v>
      </c>
      <c r="H166" s="79" t="e">
        <f t="shared" si="19"/>
        <v>#REF!</v>
      </c>
    </row>
    <row r="167" spans="1:8">
      <c r="A167" s="430" t="e">
        <f>#REF!</f>
        <v>#REF!</v>
      </c>
      <c r="B167" s="431" t="e">
        <f>IF(#REF!&lt;&gt;"",#REF!,"")</f>
        <v>#REF!</v>
      </c>
      <c r="C167" s="432" t="e">
        <f>#REF!</f>
        <v>#REF!</v>
      </c>
      <c r="D167" s="433" t="e">
        <f>#REF!</f>
        <v>#REF!</v>
      </c>
      <c r="E167" s="434" t="e">
        <f>'Паспорт-3'!F157</f>
        <v>#REF!</v>
      </c>
      <c r="F167" s="435"/>
      <c r="G167" s="436" t="e">
        <f t="shared" si="18"/>
        <v>#REF!</v>
      </c>
      <c r="H167" s="79" t="e">
        <f t="shared" si="19"/>
        <v>#REF!</v>
      </c>
    </row>
    <row r="168" spans="1:8" ht="12.75" customHeight="1">
      <c r="A168" s="893" t="s">
        <v>210</v>
      </c>
      <c r="B168" s="894"/>
      <c r="C168" s="894"/>
      <c r="D168" s="894"/>
      <c r="E168" s="894"/>
      <c r="F168" s="894"/>
      <c r="G168" s="895"/>
      <c r="H168" s="79" t="e">
        <f>H152</f>
        <v>#REF!</v>
      </c>
    </row>
    <row r="169" spans="1:8">
      <c r="A169" s="423" t="e">
        <f>#REF!</f>
        <v>#REF!</v>
      </c>
      <c r="B169" s="896" t="s">
        <v>107</v>
      </c>
      <c r="C169" s="897"/>
      <c r="D169" s="897"/>
      <c r="E169" s="898"/>
      <c r="F169" s="898"/>
      <c r="G169" s="899"/>
      <c r="H169" s="79" t="e">
        <f>H170</f>
        <v>#REF!</v>
      </c>
    </row>
    <row r="170" spans="1:8">
      <c r="A170" s="323" t="e">
        <f>#REF!</f>
        <v>#REF!</v>
      </c>
      <c r="B170" s="418" t="e">
        <f>IF(#REF!&lt;&gt;"",#REF!,"")</f>
        <v>#REF!</v>
      </c>
      <c r="C170" s="419" t="e">
        <f>#REF!</f>
        <v>#REF!</v>
      </c>
      <c r="D170" s="420" t="e">
        <f>#REF!</f>
        <v>#REF!</v>
      </c>
      <c r="E170" s="421" t="e">
        <f>'Паспорт-3'!F159</f>
        <v>#REF!</v>
      </c>
      <c r="F170" s="422"/>
      <c r="G170" s="425" t="e">
        <f t="shared" ref="G170:G184" si="20">F170-E170</f>
        <v>#REF!</v>
      </c>
      <c r="H170" s="79" t="e">
        <f t="shared" ref="H170:H184" si="21">IF(B170&lt;&gt;"","Для друку","")</f>
        <v>#REF!</v>
      </c>
    </row>
    <row r="171" spans="1:8">
      <c r="A171" s="323" t="e">
        <f>#REF!</f>
        <v>#REF!</v>
      </c>
      <c r="B171" s="295" t="e">
        <f>IF(#REF!&lt;&gt;"",#REF!,"")</f>
        <v>#REF!</v>
      </c>
      <c r="C171" s="294" t="e">
        <f>#REF!</f>
        <v>#REF!</v>
      </c>
      <c r="D171" s="293" t="e">
        <f>#REF!</f>
        <v>#REF!</v>
      </c>
      <c r="E171" s="410" t="e">
        <f>'Паспорт-3'!F160</f>
        <v>#REF!</v>
      </c>
      <c r="F171" s="411"/>
      <c r="G171" s="426" t="e">
        <f t="shared" si="20"/>
        <v>#REF!</v>
      </c>
      <c r="H171" s="79" t="e">
        <f t="shared" si="21"/>
        <v>#REF!</v>
      </c>
    </row>
    <row r="172" spans="1:8">
      <c r="A172" s="323" t="e">
        <f>#REF!</f>
        <v>#REF!</v>
      </c>
      <c r="B172" s="295" t="e">
        <f>IF(#REF!&lt;&gt;"",#REF!,"")</f>
        <v>#REF!</v>
      </c>
      <c r="C172" s="294" t="e">
        <f>#REF!</f>
        <v>#REF!</v>
      </c>
      <c r="D172" s="293" t="e">
        <f>#REF!</f>
        <v>#REF!</v>
      </c>
      <c r="E172" s="410" t="e">
        <f>'Паспорт-3'!F161</f>
        <v>#REF!</v>
      </c>
      <c r="F172" s="411"/>
      <c r="G172" s="426" t="e">
        <f t="shared" si="20"/>
        <v>#REF!</v>
      </c>
      <c r="H172" s="79" t="e">
        <f t="shared" si="21"/>
        <v>#REF!</v>
      </c>
    </row>
    <row r="173" spans="1:8">
      <c r="A173" s="323" t="e">
        <f>#REF!</f>
        <v>#REF!</v>
      </c>
      <c r="B173" s="295" t="e">
        <f>IF(#REF!&lt;&gt;"",#REF!,"")</f>
        <v>#REF!</v>
      </c>
      <c r="C173" s="294" t="e">
        <f>#REF!</f>
        <v>#REF!</v>
      </c>
      <c r="D173" s="293" t="e">
        <f>#REF!</f>
        <v>#REF!</v>
      </c>
      <c r="E173" s="410" t="e">
        <f>'Паспорт-3'!F162</f>
        <v>#REF!</v>
      </c>
      <c r="F173" s="411"/>
      <c r="G173" s="426" t="e">
        <f t="shared" si="20"/>
        <v>#REF!</v>
      </c>
      <c r="H173" s="79" t="e">
        <f t="shared" si="21"/>
        <v>#REF!</v>
      </c>
    </row>
    <row r="174" spans="1:8">
      <c r="A174" s="323" t="e">
        <f>#REF!</f>
        <v>#REF!</v>
      </c>
      <c r="B174" s="295" t="e">
        <f>IF(#REF!&lt;&gt;"",#REF!,"")</f>
        <v>#REF!</v>
      </c>
      <c r="C174" s="294" t="e">
        <f>#REF!</f>
        <v>#REF!</v>
      </c>
      <c r="D174" s="293" t="e">
        <f>#REF!</f>
        <v>#REF!</v>
      </c>
      <c r="E174" s="410" t="e">
        <f>'Паспорт-3'!F163</f>
        <v>#REF!</v>
      </c>
      <c r="F174" s="411"/>
      <c r="G174" s="426" t="e">
        <f t="shared" si="20"/>
        <v>#REF!</v>
      </c>
      <c r="H174" s="79" t="e">
        <f t="shared" si="21"/>
        <v>#REF!</v>
      </c>
    </row>
    <row r="175" spans="1:8">
      <c r="A175" s="323" t="e">
        <f>#REF!</f>
        <v>#REF!</v>
      </c>
      <c r="B175" s="295" t="e">
        <f>IF(#REF!&lt;&gt;"",#REF!,"")</f>
        <v>#REF!</v>
      </c>
      <c r="C175" s="294" t="e">
        <f>#REF!</f>
        <v>#REF!</v>
      </c>
      <c r="D175" s="293" t="e">
        <f>#REF!</f>
        <v>#REF!</v>
      </c>
      <c r="E175" s="410" t="e">
        <f>'Паспорт-3'!F164</f>
        <v>#REF!</v>
      </c>
      <c r="F175" s="411"/>
      <c r="G175" s="426" t="e">
        <f t="shared" si="20"/>
        <v>#REF!</v>
      </c>
      <c r="H175" s="79" t="e">
        <f t="shared" si="21"/>
        <v>#REF!</v>
      </c>
    </row>
    <row r="176" spans="1:8">
      <c r="A176" s="323" t="e">
        <f>#REF!</f>
        <v>#REF!</v>
      </c>
      <c r="B176" s="295" t="e">
        <f>IF(#REF!&lt;&gt;"",#REF!,"")</f>
        <v>#REF!</v>
      </c>
      <c r="C176" s="294" t="e">
        <f>#REF!</f>
        <v>#REF!</v>
      </c>
      <c r="D176" s="293" t="e">
        <f>#REF!</f>
        <v>#REF!</v>
      </c>
      <c r="E176" s="410" t="e">
        <f>'Паспорт-3'!F165</f>
        <v>#REF!</v>
      </c>
      <c r="F176" s="411"/>
      <c r="G176" s="426" t="e">
        <f t="shared" si="20"/>
        <v>#REF!</v>
      </c>
      <c r="H176" s="79" t="e">
        <f t="shared" si="21"/>
        <v>#REF!</v>
      </c>
    </row>
    <row r="177" spans="1:8">
      <c r="A177" s="323" t="e">
        <f>#REF!</f>
        <v>#REF!</v>
      </c>
      <c r="B177" s="295" t="e">
        <f>IF(#REF!&lt;&gt;"",#REF!,"")</f>
        <v>#REF!</v>
      </c>
      <c r="C177" s="294" t="e">
        <f>#REF!</f>
        <v>#REF!</v>
      </c>
      <c r="D177" s="293" t="e">
        <f>#REF!</f>
        <v>#REF!</v>
      </c>
      <c r="E177" s="410" t="e">
        <f>'Паспорт-3'!F166</f>
        <v>#REF!</v>
      </c>
      <c r="F177" s="411"/>
      <c r="G177" s="426" t="e">
        <f t="shared" si="20"/>
        <v>#REF!</v>
      </c>
      <c r="H177" s="79" t="e">
        <f t="shared" si="21"/>
        <v>#REF!</v>
      </c>
    </row>
    <row r="178" spans="1:8">
      <c r="A178" s="323" t="e">
        <f>#REF!</f>
        <v>#REF!</v>
      </c>
      <c r="B178" s="295" t="e">
        <f>IF(#REF!&lt;&gt;"",#REF!,"")</f>
        <v>#REF!</v>
      </c>
      <c r="C178" s="294" t="e">
        <f>#REF!</f>
        <v>#REF!</v>
      </c>
      <c r="D178" s="293" t="e">
        <f>#REF!</f>
        <v>#REF!</v>
      </c>
      <c r="E178" s="410" t="e">
        <f>'Паспорт-3'!F167</f>
        <v>#REF!</v>
      </c>
      <c r="F178" s="411"/>
      <c r="G178" s="426" t="e">
        <f t="shared" si="20"/>
        <v>#REF!</v>
      </c>
      <c r="H178" s="79" t="e">
        <f t="shared" si="21"/>
        <v>#REF!</v>
      </c>
    </row>
    <row r="179" spans="1:8">
      <c r="A179" s="323" t="e">
        <f>#REF!</f>
        <v>#REF!</v>
      </c>
      <c r="B179" s="295" t="e">
        <f>IF(#REF!&lt;&gt;"",#REF!,"")</f>
        <v>#REF!</v>
      </c>
      <c r="C179" s="294" t="e">
        <f>#REF!</f>
        <v>#REF!</v>
      </c>
      <c r="D179" s="293" t="e">
        <f>#REF!</f>
        <v>#REF!</v>
      </c>
      <c r="E179" s="410" t="e">
        <f>'Паспорт-3'!F168</f>
        <v>#REF!</v>
      </c>
      <c r="F179" s="411"/>
      <c r="G179" s="426" t="e">
        <f t="shared" si="20"/>
        <v>#REF!</v>
      </c>
      <c r="H179" s="79" t="e">
        <f t="shared" si="21"/>
        <v>#REF!</v>
      </c>
    </row>
    <row r="180" spans="1:8">
      <c r="A180" s="323" t="e">
        <f>#REF!</f>
        <v>#REF!</v>
      </c>
      <c r="B180" s="295" t="e">
        <f>IF(#REF!&lt;&gt;"",#REF!,"")</f>
        <v>#REF!</v>
      </c>
      <c r="C180" s="294" t="e">
        <f>#REF!</f>
        <v>#REF!</v>
      </c>
      <c r="D180" s="293" t="e">
        <f>#REF!</f>
        <v>#REF!</v>
      </c>
      <c r="E180" s="410" t="e">
        <f>'Паспорт-3'!F169</f>
        <v>#REF!</v>
      </c>
      <c r="F180" s="411"/>
      <c r="G180" s="426" t="e">
        <f t="shared" si="20"/>
        <v>#REF!</v>
      </c>
      <c r="H180" s="79" t="e">
        <f t="shared" si="21"/>
        <v>#REF!</v>
      </c>
    </row>
    <row r="181" spans="1:8">
      <c r="A181" s="323" t="e">
        <f>#REF!</f>
        <v>#REF!</v>
      </c>
      <c r="B181" s="295" t="e">
        <f>IF(#REF!&lt;&gt;"",#REF!,"")</f>
        <v>#REF!</v>
      </c>
      <c r="C181" s="294" t="e">
        <f>#REF!</f>
        <v>#REF!</v>
      </c>
      <c r="D181" s="293" t="e">
        <f>#REF!</f>
        <v>#REF!</v>
      </c>
      <c r="E181" s="410" t="e">
        <f>'Паспорт-3'!F170</f>
        <v>#REF!</v>
      </c>
      <c r="F181" s="411"/>
      <c r="G181" s="426" t="e">
        <f t="shared" si="20"/>
        <v>#REF!</v>
      </c>
      <c r="H181" s="79" t="e">
        <f t="shared" si="21"/>
        <v>#REF!</v>
      </c>
    </row>
    <row r="182" spans="1:8">
      <c r="A182" s="323" t="e">
        <f>#REF!</f>
        <v>#REF!</v>
      </c>
      <c r="B182" s="295" t="e">
        <f>IF(#REF!&lt;&gt;"",#REF!,"")</f>
        <v>#REF!</v>
      </c>
      <c r="C182" s="294" t="e">
        <f>#REF!</f>
        <v>#REF!</v>
      </c>
      <c r="D182" s="293" t="e">
        <f>#REF!</f>
        <v>#REF!</v>
      </c>
      <c r="E182" s="410" t="e">
        <f>'Паспорт-3'!F171</f>
        <v>#REF!</v>
      </c>
      <c r="F182" s="411"/>
      <c r="G182" s="426" t="e">
        <f t="shared" si="20"/>
        <v>#REF!</v>
      </c>
      <c r="H182" s="79" t="e">
        <f t="shared" si="21"/>
        <v>#REF!</v>
      </c>
    </row>
    <row r="183" spans="1:8">
      <c r="A183" s="323" t="e">
        <f>#REF!</f>
        <v>#REF!</v>
      </c>
      <c r="B183" s="295" t="e">
        <f>IF(#REF!&lt;&gt;"",#REF!,"")</f>
        <v>#REF!</v>
      </c>
      <c r="C183" s="294" t="e">
        <f>#REF!</f>
        <v>#REF!</v>
      </c>
      <c r="D183" s="293" t="e">
        <f>#REF!</f>
        <v>#REF!</v>
      </c>
      <c r="E183" s="410" t="e">
        <f>'Паспорт-3'!F172</f>
        <v>#REF!</v>
      </c>
      <c r="F183" s="411"/>
      <c r="G183" s="426" t="e">
        <f t="shared" si="20"/>
        <v>#REF!</v>
      </c>
      <c r="H183" s="79" t="e">
        <f t="shared" si="21"/>
        <v>#REF!</v>
      </c>
    </row>
    <row r="184" spans="1:8">
      <c r="A184" s="430" t="e">
        <f>#REF!</f>
        <v>#REF!</v>
      </c>
      <c r="B184" s="431" t="e">
        <f>IF(#REF!&lt;&gt;"",#REF!,"")</f>
        <v>#REF!</v>
      </c>
      <c r="C184" s="432" t="e">
        <f>#REF!</f>
        <v>#REF!</v>
      </c>
      <c r="D184" s="433" t="e">
        <f>#REF!</f>
        <v>#REF!</v>
      </c>
      <c r="E184" s="434" t="e">
        <f>'Паспорт-3'!F173</f>
        <v>#REF!</v>
      </c>
      <c r="F184" s="435"/>
      <c r="G184" s="436" t="e">
        <f t="shared" si="20"/>
        <v>#REF!</v>
      </c>
      <c r="H184" s="79" t="e">
        <f t="shared" si="21"/>
        <v>#REF!</v>
      </c>
    </row>
    <row r="185" spans="1:8" ht="12.75" customHeight="1">
      <c r="A185" s="893" t="s">
        <v>210</v>
      </c>
      <c r="B185" s="894"/>
      <c r="C185" s="894"/>
      <c r="D185" s="894"/>
      <c r="E185" s="894"/>
      <c r="F185" s="894"/>
      <c r="G185" s="895"/>
      <c r="H185" s="79" t="e">
        <f>H169</f>
        <v>#REF!</v>
      </c>
    </row>
    <row r="186" spans="1:8">
      <c r="A186" s="423" t="e">
        <f>#REF!</f>
        <v>#REF!</v>
      </c>
      <c r="B186" s="896" t="s">
        <v>108</v>
      </c>
      <c r="C186" s="897"/>
      <c r="D186" s="897"/>
      <c r="E186" s="898"/>
      <c r="F186" s="898"/>
      <c r="G186" s="899"/>
      <c r="H186" s="79" t="e">
        <f>H187</f>
        <v>#REF!</v>
      </c>
    </row>
    <row r="187" spans="1:8">
      <c r="A187" s="323" t="e">
        <f>#REF!</f>
        <v>#REF!</v>
      </c>
      <c r="B187" s="418" t="e">
        <f>IF(#REF!&lt;&gt;"",#REF!,"")</f>
        <v>#REF!</v>
      </c>
      <c r="C187" s="419" t="e">
        <f>#REF!</f>
        <v>#REF!</v>
      </c>
      <c r="D187" s="420" t="e">
        <f>#REF!</f>
        <v>#REF!</v>
      </c>
      <c r="E187" s="421" t="e">
        <f>'Паспорт-3'!F175</f>
        <v>#REF!</v>
      </c>
      <c r="F187" s="422"/>
      <c r="G187" s="425" t="e">
        <f t="shared" ref="G187:G196" si="22">F187-E187</f>
        <v>#REF!</v>
      </c>
      <c r="H187" s="79" t="e">
        <f t="shared" ref="H187:H196" si="23">IF(B187&lt;&gt;"","Для друку","")</f>
        <v>#REF!</v>
      </c>
    </row>
    <row r="188" spans="1:8">
      <c r="A188" s="323" t="e">
        <f>#REF!</f>
        <v>#REF!</v>
      </c>
      <c r="B188" s="295" t="e">
        <f>IF(#REF!&lt;&gt;"",#REF!,"")</f>
        <v>#REF!</v>
      </c>
      <c r="C188" s="294" t="e">
        <f>#REF!</f>
        <v>#REF!</v>
      </c>
      <c r="D188" s="293" t="e">
        <f>#REF!</f>
        <v>#REF!</v>
      </c>
      <c r="E188" s="410" t="e">
        <f>'Паспорт-3'!F176</f>
        <v>#REF!</v>
      </c>
      <c r="F188" s="411"/>
      <c r="G188" s="426" t="e">
        <f t="shared" si="22"/>
        <v>#REF!</v>
      </c>
      <c r="H188" s="79" t="e">
        <f t="shared" si="23"/>
        <v>#REF!</v>
      </c>
    </row>
    <row r="189" spans="1:8">
      <c r="A189" s="323" t="e">
        <f>#REF!</f>
        <v>#REF!</v>
      </c>
      <c r="B189" s="295" t="e">
        <f>IF(#REF!&lt;&gt;"",#REF!,"")</f>
        <v>#REF!</v>
      </c>
      <c r="C189" s="294" t="e">
        <f>#REF!</f>
        <v>#REF!</v>
      </c>
      <c r="D189" s="293" t="e">
        <f>#REF!</f>
        <v>#REF!</v>
      </c>
      <c r="E189" s="410" t="e">
        <f>'Паспорт-3'!F177</f>
        <v>#REF!</v>
      </c>
      <c r="F189" s="411"/>
      <c r="G189" s="426" t="e">
        <f t="shared" si="22"/>
        <v>#REF!</v>
      </c>
      <c r="H189" s="79" t="e">
        <f t="shared" si="23"/>
        <v>#REF!</v>
      </c>
    </row>
    <row r="190" spans="1:8">
      <c r="A190" s="323" t="e">
        <f>#REF!</f>
        <v>#REF!</v>
      </c>
      <c r="B190" s="295" t="e">
        <f>IF(#REF!&lt;&gt;"",#REF!,"")</f>
        <v>#REF!</v>
      </c>
      <c r="C190" s="294" t="e">
        <f>#REF!</f>
        <v>#REF!</v>
      </c>
      <c r="D190" s="293" t="e">
        <f>#REF!</f>
        <v>#REF!</v>
      </c>
      <c r="E190" s="410" t="e">
        <f>'Паспорт-3'!F178</f>
        <v>#REF!</v>
      </c>
      <c r="F190" s="411"/>
      <c r="G190" s="426" t="e">
        <f t="shared" si="22"/>
        <v>#REF!</v>
      </c>
      <c r="H190" s="79" t="e">
        <f t="shared" si="23"/>
        <v>#REF!</v>
      </c>
    </row>
    <row r="191" spans="1:8">
      <c r="A191" s="323" t="e">
        <f>#REF!</f>
        <v>#REF!</v>
      </c>
      <c r="B191" s="295" t="e">
        <f>IF(#REF!&lt;&gt;"",#REF!,"")</f>
        <v>#REF!</v>
      </c>
      <c r="C191" s="294" t="e">
        <f>#REF!</f>
        <v>#REF!</v>
      </c>
      <c r="D191" s="293" t="e">
        <f>#REF!</f>
        <v>#REF!</v>
      </c>
      <c r="E191" s="410" t="e">
        <f>'Паспорт-3'!F179</f>
        <v>#REF!</v>
      </c>
      <c r="F191" s="411"/>
      <c r="G191" s="426" t="e">
        <f t="shared" si="22"/>
        <v>#REF!</v>
      </c>
      <c r="H191" s="79" t="e">
        <f t="shared" si="23"/>
        <v>#REF!</v>
      </c>
    </row>
    <row r="192" spans="1:8">
      <c r="A192" s="323" t="e">
        <f>#REF!</f>
        <v>#REF!</v>
      </c>
      <c r="B192" s="295" t="e">
        <f>IF(#REF!&lt;&gt;"",#REF!,"")</f>
        <v>#REF!</v>
      </c>
      <c r="C192" s="294" t="e">
        <f>#REF!</f>
        <v>#REF!</v>
      </c>
      <c r="D192" s="293" t="e">
        <f>#REF!</f>
        <v>#REF!</v>
      </c>
      <c r="E192" s="410" t="e">
        <f>'Паспорт-3'!F180</f>
        <v>#REF!</v>
      </c>
      <c r="F192" s="411"/>
      <c r="G192" s="426" t="e">
        <f t="shared" si="22"/>
        <v>#REF!</v>
      </c>
      <c r="H192" s="79" t="e">
        <f t="shared" si="23"/>
        <v>#REF!</v>
      </c>
    </row>
    <row r="193" spans="1:8">
      <c r="A193" s="323" t="e">
        <f>#REF!</f>
        <v>#REF!</v>
      </c>
      <c r="B193" s="295" t="e">
        <f>IF(#REF!&lt;&gt;"",#REF!,"")</f>
        <v>#REF!</v>
      </c>
      <c r="C193" s="294" t="e">
        <f>#REF!</f>
        <v>#REF!</v>
      </c>
      <c r="D193" s="293" t="e">
        <f>#REF!</f>
        <v>#REF!</v>
      </c>
      <c r="E193" s="410" t="e">
        <f>'Паспорт-3'!F181</f>
        <v>#REF!</v>
      </c>
      <c r="F193" s="411"/>
      <c r="G193" s="426" t="e">
        <f t="shared" si="22"/>
        <v>#REF!</v>
      </c>
      <c r="H193" s="79" t="e">
        <f t="shared" si="23"/>
        <v>#REF!</v>
      </c>
    </row>
    <row r="194" spans="1:8">
      <c r="A194" s="323" t="e">
        <f>#REF!</f>
        <v>#REF!</v>
      </c>
      <c r="B194" s="295" t="e">
        <f>IF(#REF!&lt;&gt;"",#REF!,"")</f>
        <v>#REF!</v>
      </c>
      <c r="C194" s="294" t="e">
        <f>#REF!</f>
        <v>#REF!</v>
      </c>
      <c r="D194" s="293" t="e">
        <f>#REF!</f>
        <v>#REF!</v>
      </c>
      <c r="E194" s="410" t="e">
        <f>'Паспорт-3'!F182</f>
        <v>#REF!</v>
      </c>
      <c r="F194" s="411"/>
      <c r="G194" s="426" t="e">
        <f t="shared" si="22"/>
        <v>#REF!</v>
      </c>
      <c r="H194" s="79" t="e">
        <f t="shared" si="23"/>
        <v>#REF!</v>
      </c>
    </row>
    <row r="195" spans="1:8" ht="12.75" customHeight="1">
      <c r="A195" s="323" t="e">
        <f>#REF!</f>
        <v>#REF!</v>
      </c>
      <c r="B195" s="295" t="e">
        <f>IF(#REF!&lt;&gt;"",#REF!,"")</f>
        <v>#REF!</v>
      </c>
      <c r="C195" s="294" t="e">
        <f>#REF!</f>
        <v>#REF!</v>
      </c>
      <c r="D195" s="293" t="e">
        <f>#REF!</f>
        <v>#REF!</v>
      </c>
      <c r="E195" s="410" t="e">
        <f>'Паспорт-3'!F183</f>
        <v>#REF!</v>
      </c>
      <c r="F195" s="411"/>
      <c r="G195" s="426" t="e">
        <f t="shared" si="22"/>
        <v>#REF!</v>
      </c>
      <c r="H195" s="79" t="e">
        <f t="shared" si="23"/>
        <v>#REF!</v>
      </c>
    </row>
    <row r="196" spans="1:8">
      <c r="A196" s="430" t="e">
        <f>#REF!</f>
        <v>#REF!</v>
      </c>
      <c r="B196" s="431" t="e">
        <f>IF(#REF!&lt;&gt;"",#REF!,"")</f>
        <v>#REF!</v>
      </c>
      <c r="C196" s="432" t="e">
        <f>#REF!</f>
        <v>#REF!</v>
      </c>
      <c r="D196" s="433" t="e">
        <f>#REF!</f>
        <v>#REF!</v>
      </c>
      <c r="E196" s="434" t="e">
        <f>'Паспорт-3'!F184</f>
        <v>#REF!</v>
      </c>
      <c r="F196" s="435"/>
      <c r="G196" s="436" t="e">
        <f t="shared" si="22"/>
        <v>#REF!</v>
      </c>
      <c r="H196" s="79" t="e">
        <f t="shared" si="23"/>
        <v>#REF!</v>
      </c>
    </row>
    <row r="197" spans="1:8" ht="12.75" customHeight="1">
      <c r="A197" s="893" t="s">
        <v>210</v>
      </c>
      <c r="B197" s="894"/>
      <c r="C197" s="894"/>
      <c r="D197" s="894"/>
      <c r="E197" s="894"/>
      <c r="F197" s="894"/>
      <c r="G197" s="895"/>
      <c r="H197" s="79" t="e">
        <f>H186</f>
        <v>#REF!</v>
      </c>
    </row>
    <row r="198" spans="1:8" ht="12.75" customHeight="1">
      <c r="A198" s="893" t="s">
        <v>230</v>
      </c>
      <c r="B198" s="894"/>
      <c r="C198" s="894"/>
      <c r="D198" s="894"/>
      <c r="E198" s="894"/>
      <c r="F198" s="894"/>
      <c r="G198" s="895"/>
      <c r="H198" s="79" t="e">
        <f>H134</f>
        <v>#REF!</v>
      </c>
    </row>
    <row r="199" spans="1:8" ht="12.75" customHeight="1">
      <c r="A199" s="857" t="e">
        <f>#REF!</f>
        <v>#REF!</v>
      </c>
      <c r="B199" s="858"/>
      <c r="C199" s="858"/>
      <c r="D199" s="858"/>
      <c r="E199" s="858"/>
      <c r="F199" s="858"/>
      <c r="G199" s="859"/>
      <c r="H199" s="79" t="e">
        <f>H200</f>
        <v>#REF!</v>
      </c>
    </row>
    <row r="200" spans="1:8">
      <c r="A200" s="417" t="s">
        <v>4</v>
      </c>
      <c r="B200" s="896" t="s">
        <v>105</v>
      </c>
      <c r="C200" s="897"/>
      <c r="D200" s="897"/>
      <c r="E200" s="900"/>
      <c r="F200" s="900"/>
      <c r="G200" s="901"/>
      <c r="H200" s="79" t="e">
        <f>H201</f>
        <v>#REF!</v>
      </c>
    </row>
    <row r="201" spans="1:8">
      <c r="A201" s="323" t="e">
        <f>#REF!</f>
        <v>#REF!</v>
      </c>
      <c r="B201" s="418" t="e">
        <f>IF(#REF!&lt;&gt;"",#REF!,"")</f>
        <v>#REF!</v>
      </c>
      <c r="C201" s="419" t="e">
        <f>#REF!</f>
        <v>#REF!</v>
      </c>
      <c r="D201" s="420" t="e">
        <f>#REF!</f>
        <v>#REF!</v>
      </c>
      <c r="E201" s="421" t="e">
        <f>'Паспорт-3'!F187</f>
        <v>#REF!</v>
      </c>
      <c r="F201" s="422"/>
      <c r="G201" s="425" t="e">
        <f t="shared" ref="G201:G215" si="24">F201-E201</f>
        <v>#REF!</v>
      </c>
      <c r="H201" s="79" t="e">
        <f>IF(B201&lt;&gt;"","Для друку","")</f>
        <v>#REF!</v>
      </c>
    </row>
    <row r="202" spans="1:8">
      <c r="A202" s="323" t="e">
        <f>#REF!</f>
        <v>#REF!</v>
      </c>
      <c r="B202" s="295" t="e">
        <f>IF(#REF!&lt;&gt;"",#REF!,"")</f>
        <v>#REF!</v>
      </c>
      <c r="C202" s="294" t="e">
        <f>#REF!</f>
        <v>#REF!</v>
      </c>
      <c r="D202" s="293" t="e">
        <f>#REF!</f>
        <v>#REF!</v>
      </c>
      <c r="E202" s="410" t="e">
        <f>'Паспорт-3'!F188</f>
        <v>#REF!</v>
      </c>
      <c r="F202" s="411"/>
      <c r="G202" s="426" t="e">
        <f t="shared" si="24"/>
        <v>#REF!</v>
      </c>
      <c r="H202" s="79" t="e">
        <f>IF(B202&lt;&gt;"","Для друку","")</f>
        <v>#REF!</v>
      </c>
    </row>
    <row r="203" spans="1:8">
      <c r="A203" s="323" t="e">
        <f>#REF!</f>
        <v>#REF!</v>
      </c>
      <c r="B203" s="295" t="e">
        <f>IF(#REF!&lt;&gt;"",#REF!,"")</f>
        <v>#REF!</v>
      </c>
      <c r="C203" s="294" t="e">
        <f>#REF!</f>
        <v>#REF!</v>
      </c>
      <c r="D203" s="293" t="e">
        <f>#REF!</f>
        <v>#REF!</v>
      </c>
      <c r="E203" s="410" t="e">
        <f>'Паспорт-3'!F189</f>
        <v>#REF!</v>
      </c>
      <c r="F203" s="411"/>
      <c r="G203" s="426" t="e">
        <f t="shared" si="24"/>
        <v>#REF!</v>
      </c>
      <c r="H203" s="79" t="e">
        <f t="shared" ref="H203:H214" si="25">IF(B203&lt;&gt;"","Для друку","")</f>
        <v>#REF!</v>
      </c>
    </row>
    <row r="204" spans="1:8">
      <c r="A204" s="323" t="e">
        <f>#REF!</f>
        <v>#REF!</v>
      </c>
      <c r="B204" s="295" t="e">
        <f>IF(#REF!&lt;&gt;"",#REF!,"")</f>
        <v>#REF!</v>
      </c>
      <c r="C204" s="294" t="e">
        <f>#REF!</f>
        <v>#REF!</v>
      </c>
      <c r="D204" s="293" t="e">
        <f>#REF!</f>
        <v>#REF!</v>
      </c>
      <c r="E204" s="410" t="e">
        <f>'Паспорт-3'!F190</f>
        <v>#REF!</v>
      </c>
      <c r="F204" s="411"/>
      <c r="G204" s="426" t="e">
        <f t="shared" si="24"/>
        <v>#REF!</v>
      </c>
      <c r="H204" s="79" t="e">
        <f t="shared" si="25"/>
        <v>#REF!</v>
      </c>
    </row>
    <row r="205" spans="1:8">
      <c r="A205" s="323" t="e">
        <f>#REF!</f>
        <v>#REF!</v>
      </c>
      <c r="B205" s="295" t="e">
        <f>IF(#REF!&lt;&gt;"",#REF!,"")</f>
        <v>#REF!</v>
      </c>
      <c r="C205" s="294" t="e">
        <f>#REF!</f>
        <v>#REF!</v>
      </c>
      <c r="D205" s="293" t="e">
        <f>#REF!</f>
        <v>#REF!</v>
      </c>
      <c r="E205" s="410" t="e">
        <f>'Паспорт-3'!F191</f>
        <v>#REF!</v>
      </c>
      <c r="F205" s="411"/>
      <c r="G205" s="426" t="e">
        <f t="shared" si="24"/>
        <v>#REF!</v>
      </c>
      <c r="H205" s="79" t="e">
        <f t="shared" si="25"/>
        <v>#REF!</v>
      </c>
    </row>
    <row r="206" spans="1:8">
      <c r="A206" s="323" t="e">
        <f>#REF!</f>
        <v>#REF!</v>
      </c>
      <c r="B206" s="295" t="e">
        <f>IF(#REF!&lt;&gt;"",#REF!,"")</f>
        <v>#REF!</v>
      </c>
      <c r="C206" s="294" t="e">
        <f>#REF!</f>
        <v>#REF!</v>
      </c>
      <c r="D206" s="293" t="e">
        <f>#REF!</f>
        <v>#REF!</v>
      </c>
      <c r="E206" s="410" t="e">
        <f>'Паспорт-3'!F192</f>
        <v>#REF!</v>
      </c>
      <c r="F206" s="411"/>
      <c r="G206" s="426" t="e">
        <f t="shared" si="24"/>
        <v>#REF!</v>
      </c>
      <c r="H206" s="79" t="e">
        <f t="shared" si="25"/>
        <v>#REF!</v>
      </c>
    </row>
    <row r="207" spans="1:8">
      <c r="A207" s="323" t="e">
        <f>#REF!</f>
        <v>#REF!</v>
      </c>
      <c r="B207" s="295" t="e">
        <f>IF(#REF!&lt;&gt;"",#REF!,"")</f>
        <v>#REF!</v>
      </c>
      <c r="C207" s="294" t="e">
        <f>#REF!</f>
        <v>#REF!</v>
      </c>
      <c r="D207" s="293" t="e">
        <f>#REF!</f>
        <v>#REF!</v>
      </c>
      <c r="E207" s="410" t="e">
        <f>'Паспорт-3'!F193</f>
        <v>#REF!</v>
      </c>
      <c r="F207" s="411"/>
      <c r="G207" s="426" t="e">
        <f t="shared" si="24"/>
        <v>#REF!</v>
      </c>
      <c r="H207" s="79" t="e">
        <f t="shared" si="25"/>
        <v>#REF!</v>
      </c>
    </row>
    <row r="208" spans="1:8">
      <c r="A208" s="323" t="e">
        <f>#REF!</f>
        <v>#REF!</v>
      </c>
      <c r="B208" s="295" t="e">
        <f>IF(#REF!&lt;&gt;"",#REF!,"")</f>
        <v>#REF!</v>
      </c>
      <c r="C208" s="294" t="e">
        <f>#REF!</f>
        <v>#REF!</v>
      </c>
      <c r="D208" s="293" t="e">
        <f>#REF!</f>
        <v>#REF!</v>
      </c>
      <c r="E208" s="410" t="e">
        <f>'Паспорт-3'!F194</f>
        <v>#REF!</v>
      </c>
      <c r="F208" s="411"/>
      <c r="G208" s="426" t="e">
        <f t="shared" si="24"/>
        <v>#REF!</v>
      </c>
      <c r="H208" s="79" t="e">
        <f t="shared" si="25"/>
        <v>#REF!</v>
      </c>
    </row>
    <row r="209" spans="1:8">
      <c r="A209" s="323" t="e">
        <f>#REF!</f>
        <v>#REF!</v>
      </c>
      <c r="B209" s="295" t="e">
        <f>IF(#REF!&lt;&gt;"",#REF!,"")</f>
        <v>#REF!</v>
      </c>
      <c r="C209" s="294" t="e">
        <f>#REF!</f>
        <v>#REF!</v>
      </c>
      <c r="D209" s="293" t="e">
        <f>#REF!</f>
        <v>#REF!</v>
      </c>
      <c r="E209" s="410" t="e">
        <f>'Паспорт-3'!F195</f>
        <v>#REF!</v>
      </c>
      <c r="F209" s="411"/>
      <c r="G209" s="426" t="e">
        <f t="shared" si="24"/>
        <v>#REF!</v>
      </c>
      <c r="H209" s="79" t="e">
        <f t="shared" si="25"/>
        <v>#REF!</v>
      </c>
    </row>
    <row r="210" spans="1:8">
      <c r="A210" s="323" t="e">
        <f>#REF!</f>
        <v>#REF!</v>
      </c>
      <c r="B210" s="295" t="e">
        <f>IF(#REF!&lt;&gt;"",#REF!,"")</f>
        <v>#REF!</v>
      </c>
      <c r="C210" s="294" t="e">
        <f>#REF!</f>
        <v>#REF!</v>
      </c>
      <c r="D210" s="293" t="e">
        <f>#REF!</f>
        <v>#REF!</v>
      </c>
      <c r="E210" s="410" t="e">
        <f>'Паспорт-3'!F196</f>
        <v>#REF!</v>
      </c>
      <c r="F210" s="411"/>
      <c r="G210" s="426" t="e">
        <f t="shared" si="24"/>
        <v>#REF!</v>
      </c>
      <c r="H210" s="79" t="e">
        <f t="shared" si="25"/>
        <v>#REF!</v>
      </c>
    </row>
    <row r="211" spans="1:8">
      <c r="A211" s="323" t="e">
        <f>#REF!</f>
        <v>#REF!</v>
      </c>
      <c r="B211" s="295" t="e">
        <f>IF(#REF!&lt;&gt;"",#REF!,"")</f>
        <v>#REF!</v>
      </c>
      <c r="C211" s="294" t="e">
        <f>#REF!</f>
        <v>#REF!</v>
      </c>
      <c r="D211" s="293" t="e">
        <f>#REF!</f>
        <v>#REF!</v>
      </c>
      <c r="E211" s="410" t="e">
        <f>'Паспорт-3'!F197</f>
        <v>#REF!</v>
      </c>
      <c r="F211" s="411"/>
      <c r="G211" s="426" t="e">
        <f t="shared" si="24"/>
        <v>#REF!</v>
      </c>
      <c r="H211" s="79" t="e">
        <f t="shared" si="25"/>
        <v>#REF!</v>
      </c>
    </row>
    <row r="212" spans="1:8">
      <c r="A212" s="323" t="e">
        <f>#REF!</f>
        <v>#REF!</v>
      </c>
      <c r="B212" s="295" t="e">
        <f>IF(#REF!&lt;&gt;"",#REF!,"")</f>
        <v>#REF!</v>
      </c>
      <c r="C212" s="294" t="e">
        <f>#REF!</f>
        <v>#REF!</v>
      </c>
      <c r="D212" s="293" t="e">
        <f>#REF!</f>
        <v>#REF!</v>
      </c>
      <c r="E212" s="410" t="e">
        <f>'Паспорт-3'!F198</f>
        <v>#REF!</v>
      </c>
      <c r="F212" s="411"/>
      <c r="G212" s="426" t="e">
        <f t="shared" si="24"/>
        <v>#REF!</v>
      </c>
      <c r="H212" s="79" t="e">
        <f t="shared" si="25"/>
        <v>#REF!</v>
      </c>
    </row>
    <row r="213" spans="1:8">
      <c r="A213" s="323" t="e">
        <f>#REF!</f>
        <v>#REF!</v>
      </c>
      <c r="B213" s="295" t="e">
        <f>IF(#REF!&lt;&gt;"",#REF!,"")</f>
        <v>#REF!</v>
      </c>
      <c r="C213" s="294" t="e">
        <f>#REF!</f>
        <v>#REF!</v>
      </c>
      <c r="D213" s="293" t="e">
        <f>#REF!</f>
        <v>#REF!</v>
      </c>
      <c r="E213" s="410" t="e">
        <f>'Паспорт-3'!F199</f>
        <v>#REF!</v>
      </c>
      <c r="F213" s="411"/>
      <c r="G213" s="426" t="e">
        <f t="shared" si="24"/>
        <v>#REF!</v>
      </c>
      <c r="H213" s="79" t="e">
        <f t="shared" si="25"/>
        <v>#REF!</v>
      </c>
    </row>
    <row r="214" spans="1:8">
      <c r="A214" s="323" t="e">
        <f>#REF!</f>
        <v>#REF!</v>
      </c>
      <c r="B214" s="295" t="e">
        <f>IF(#REF!&lt;&gt;"",#REF!,"")</f>
        <v>#REF!</v>
      </c>
      <c r="C214" s="294" t="e">
        <f>#REF!</f>
        <v>#REF!</v>
      </c>
      <c r="D214" s="293" t="e">
        <f>#REF!</f>
        <v>#REF!</v>
      </c>
      <c r="E214" s="410" t="e">
        <f>'Паспорт-3'!F200</f>
        <v>#REF!</v>
      </c>
      <c r="F214" s="411"/>
      <c r="G214" s="426" t="e">
        <f t="shared" si="24"/>
        <v>#REF!</v>
      </c>
      <c r="H214" s="79" t="e">
        <f t="shared" si="25"/>
        <v>#REF!</v>
      </c>
    </row>
    <row r="215" spans="1:8">
      <c r="A215" s="430" t="e">
        <f>#REF!</f>
        <v>#REF!</v>
      </c>
      <c r="B215" s="431" t="e">
        <f>IF(#REF!&lt;&gt;"",#REF!,"")</f>
        <v>#REF!</v>
      </c>
      <c r="C215" s="432" t="e">
        <f>#REF!</f>
        <v>#REF!</v>
      </c>
      <c r="D215" s="433" t="e">
        <f>#REF!</f>
        <v>#REF!</v>
      </c>
      <c r="E215" s="434" t="e">
        <f>'Паспорт-3'!F201</f>
        <v>#REF!</v>
      </c>
      <c r="F215" s="435"/>
      <c r="G215" s="436" t="e">
        <f t="shared" si="24"/>
        <v>#REF!</v>
      </c>
      <c r="H215" s="79" t="e">
        <f>IF(B215&lt;&gt;"","Для друку","")</f>
        <v>#REF!</v>
      </c>
    </row>
    <row r="216" spans="1:8" ht="12.75" customHeight="1">
      <c r="A216" s="893" t="s">
        <v>210</v>
      </c>
      <c r="B216" s="894"/>
      <c r="C216" s="894"/>
      <c r="D216" s="894"/>
      <c r="E216" s="894"/>
      <c r="F216" s="894"/>
      <c r="G216" s="895"/>
      <c r="H216" s="79" t="e">
        <f>H200</f>
        <v>#REF!</v>
      </c>
    </row>
    <row r="217" spans="1:8">
      <c r="A217" s="417" t="e">
        <f>#REF!</f>
        <v>#REF!</v>
      </c>
      <c r="B217" s="896" t="s">
        <v>106</v>
      </c>
      <c r="C217" s="897"/>
      <c r="D217" s="897"/>
      <c r="E217" s="897"/>
      <c r="F217" s="897"/>
      <c r="G217" s="902"/>
      <c r="H217" s="79" t="e">
        <f>H218</f>
        <v>#REF!</v>
      </c>
    </row>
    <row r="218" spans="1:8">
      <c r="A218" s="323" t="e">
        <f>#REF!</f>
        <v>#REF!</v>
      </c>
      <c r="B218" s="418" t="e">
        <f>IF(#REF!&lt;&gt;"",#REF!,"")</f>
        <v>#REF!</v>
      </c>
      <c r="C218" s="419" t="e">
        <f>#REF!</f>
        <v>#REF!</v>
      </c>
      <c r="D218" s="420" t="e">
        <f>#REF!</f>
        <v>#REF!</v>
      </c>
      <c r="E218" s="427" t="e">
        <f>'Паспорт-3'!F203</f>
        <v>#REF!</v>
      </c>
      <c r="F218" s="428"/>
      <c r="G218" s="429" t="e">
        <f t="shared" ref="G218:G232" si="26">F218-E218</f>
        <v>#REF!</v>
      </c>
      <c r="H218" s="79" t="e">
        <f t="shared" ref="H218:H232" si="27">IF(B218&lt;&gt;"","Для друку","")</f>
        <v>#REF!</v>
      </c>
    </row>
    <row r="219" spans="1:8">
      <c r="A219" s="323" t="e">
        <f>#REF!</f>
        <v>#REF!</v>
      </c>
      <c r="B219" s="295" t="e">
        <f>IF(#REF!&lt;&gt;"",#REF!,"")</f>
        <v>#REF!</v>
      </c>
      <c r="C219" s="294" t="e">
        <f>#REF!</f>
        <v>#REF!</v>
      </c>
      <c r="D219" s="293" t="e">
        <f>#REF!</f>
        <v>#REF!</v>
      </c>
      <c r="E219" s="410" t="e">
        <f>'Паспорт-3'!F204</f>
        <v>#REF!</v>
      </c>
      <c r="F219" s="411"/>
      <c r="G219" s="426" t="e">
        <f t="shared" si="26"/>
        <v>#REF!</v>
      </c>
      <c r="H219" s="79" t="e">
        <f t="shared" si="27"/>
        <v>#REF!</v>
      </c>
    </row>
    <row r="220" spans="1:8">
      <c r="A220" s="323" t="e">
        <f>#REF!</f>
        <v>#REF!</v>
      </c>
      <c r="B220" s="295" t="e">
        <f>IF(#REF!&lt;&gt;"",#REF!,"")</f>
        <v>#REF!</v>
      </c>
      <c r="C220" s="294" t="e">
        <f>#REF!</f>
        <v>#REF!</v>
      </c>
      <c r="D220" s="293" t="e">
        <f>#REF!</f>
        <v>#REF!</v>
      </c>
      <c r="E220" s="410" t="e">
        <f>'Паспорт-3'!F205</f>
        <v>#REF!</v>
      </c>
      <c r="F220" s="411"/>
      <c r="G220" s="426" t="e">
        <f t="shared" si="26"/>
        <v>#REF!</v>
      </c>
      <c r="H220" s="79" t="e">
        <f t="shared" si="27"/>
        <v>#REF!</v>
      </c>
    </row>
    <row r="221" spans="1:8">
      <c r="A221" s="323" t="e">
        <f>#REF!</f>
        <v>#REF!</v>
      </c>
      <c r="B221" s="295" t="e">
        <f>IF(#REF!&lt;&gt;"",#REF!,"")</f>
        <v>#REF!</v>
      </c>
      <c r="C221" s="294" t="e">
        <f>#REF!</f>
        <v>#REF!</v>
      </c>
      <c r="D221" s="293" t="e">
        <f>#REF!</f>
        <v>#REF!</v>
      </c>
      <c r="E221" s="410" t="e">
        <f>'Паспорт-3'!F206</f>
        <v>#REF!</v>
      </c>
      <c r="F221" s="411"/>
      <c r="G221" s="426" t="e">
        <f t="shared" si="26"/>
        <v>#REF!</v>
      </c>
      <c r="H221" s="79" t="e">
        <f t="shared" si="27"/>
        <v>#REF!</v>
      </c>
    </row>
    <row r="222" spans="1:8">
      <c r="A222" s="323" t="e">
        <f>#REF!</f>
        <v>#REF!</v>
      </c>
      <c r="B222" s="295" t="e">
        <f>IF(#REF!&lt;&gt;"",#REF!,"")</f>
        <v>#REF!</v>
      </c>
      <c r="C222" s="294" t="e">
        <f>#REF!</f>
        <v>#REF!</v>
      </c>
      <c r="D222" s="293" t="e">
        <f>#REF!</f>
        <v>#REF!</v>
      </c>
      <c r="E222" s="410" t="e">
        <f>'Паспорт-3'!F207</f>
        <v>#REF!</v>
      </c>
      <c r="F222" s="411"/>
      <c r="G222" s="426" t="e">
        <f t="shared" si="26"/>
        <v>#REF!</v>
      </c>
      <c r="H222" s="79" t="e">
        <f t="shared" si="27"/>
        <v>#REF!</v>
      </c>
    </row>
    <row r="223" spans="1:8">
      <c r="A223" s="323" t="e">
        <f>#REF!</f>
        <v>#REF!</v>
      </c>
      <c r="B223" s="295" t="e">
        <f>IF(#REF!&lt;&gt;"",#REF!,"")</f>
        <v>#REF!</v>
      </c>
      <c r="C223" s="294" t="e">
        <f>#REF!</f>
        <v>#REF!</v>
      </c>
      <c r="D223" s="293" t="e">
        <f>#REF!</f>
        <v>#REF!</v>
      </c>
      <c r="E223" s="410" t="e">
        <f>'Паспорт-3'!F208</f>
        <v>#REF!</v>
      </c>
      <c r="F223" s="411"/>
      <c r="G223" s="426" t="e">
        <f t="shared" si="26"/>
        <v>#REF!</v>
      </c>
      <c r="H223" s="79" t="e">
        <f t="shared" si="27"/>
        <v>#REF!</v>
      </c>
    </row>
    <row r="224" spans="1:8">
      <c r="A224" s="323" t="e">
        <f>#REF!</f>
        <v>#REF!</v>
      </c>
      <c r="B224" s="295" t="e">
        <f>IF(#REF!&lt;&gt;"",#REF!,"")</f>
        <v>#REF!</v>
      </c>
      <c r="C224" s="294" t="e">
        <f>#REF!</f>
        <v>#REF!</v>
      </c>
      <c r="D224" s="293" t="e">
        <f>#REF!</f>
        <v>#REF!</v>
      </c>
      <c r="E224" s="410" t="e">
        <f>'Паспорт-3'!F209</f>
        <v>#REF!</v>
      </c>
      <c r="F224" s="411"/>
      <c r="G224" s="426" t="e">
        <f t="shared" si="26"/>
        <v>#REF!</v>
      </c>
      <c r="H224" s="79" t="e">
        <f t="shared" si="27"/>
        <v>#REF!</v>
      </c>
    </row>
    <row r="225" spans="1:8">
      <c r="A225" s="323" t="e">
        <f>#REF!</f>
        <v>#REF!</v>
      </c>
      <c r="B225" s="295" t="e">
        <f>IF(#REF!&lt;&gt;"",#REF!,"")</f>
        <v>#REF!</v>
      </c>
      <c r="C225" s="294" t="e">
        <f>#REF!</f>
        <v>#REF!</v>
      </c>
      <c r="D225" s="293" t="e">
        <f>#REF!</f>
        <v>#REF!</v>
      </c>
      <c r="E225" s="410" t="e">
        <f>'Паспорт-3'!F210</f>
        <v>#REF!</v>
      </c>
      <c r="F225" s="411"/>
      <c r="G225" s="426" t="e">
        <f t="shared" si="26"/>
        <v>#REF!</v>
      </c>
      <c r="H225" s="79" t="e">
        <f t="shared" si="27"/>
        <v>#REF!</v>
      </c>
    </row>
    <row r="226" spans="1:8">
      <c r="A226" s="323" t="e">
        <f>#REF!</f>
        <v>#REF!</v>
      </c>
      <c r="B226" s="295" t="e">
        <f>IF(#REF!&lt;&gt;"",#REF!,"")</f>
        <v>#REF!</v>
      </c>
      <c r="C226" s="294" t="e">
        <f>#REF!</f>
        <v>#REF!</v>
      </c>
      <c r="D226" s="293" t="e">
        <f>#REF!</f>
        <v>#REF!</v>
      </c>
      <c r="E226" s="410" t="e">
        <f>'Паспорт-3'!F211</f>
        <v>#REF!</v>
      </c>
      <c r="F226" s="411"/>
      <c r="G226" s="426" t="e">
        <f t="shared" si="26"/>
        <v>#REF!</v>
      </c>
      <c r="H226" s="79" t="e">
        <f t="shared" si="27"/>
        <v>#REF!</v>
      </c>
    </row>
    <row r="227" spans="1:8">
      <c r="A227" s="323" t="e">
        <f>#REF!</f>
        <v>#REF!</v>
      </c>
      <c r="B227" s="295" t="e">
        <f>IF(#REF!&lt;&gt;"",#REF!,"")</f>
        <v>#REF!</v>
      </c>
      <c r="C227" s="294" t="e">
        <f>#REF!</f>
        <v>#REF!</v>
      </c>
      <c r="D227" s="293" t="e">
        <f>#REF!</f>
        <v>#REF!</v>
      </c>
      <c r="E227" s="410" t="e">
        <f>'Паспорт-3'!F212</f>
        <v>#REF!</v>
      </c>
      <c r="F227" s="411"/>
      <c r="G227" s="426" t="e">
        <f t="shared" si="26"/>
        <v>#REF!</v>
      </c>
      <c r="H227" s="79" t="e">
        <f t="shared" si="27"/>
        <v>#REF!</v>
      </c>
    </row>
    <row r="228" spans="1:8">
      <c r="A228" s="323" t="e">
        <f>#REF!</f>
        <v>#REF!</v>
      </c>
      <c r="B228" s="295" t="e">
        <f>IF(#REF!&lt;&gt;"",#REF!,"")</f>
        <v>#REF!</v>
      </c>
      <c r="C228" s="294" t="e">
        <f>#REF!</f>
        <v>#REF!</v>
      </c>
      <c r="D228" s="293" t="e">
        <f>#REF!</f>
        <v>#REF!</v>
      </c>
      <c r="E228" s="410" t="e">
        <f>'Паспорт-3'!F213</f>
        <v>#REF!</v>
      </c>
      <c r="F228" s="411"/>
      <c r="G228" s="426" t="e">
        <f t="shared" si="26"/>
        <v>#REF!</v>
      </c>
      <c r="H228" s="79" t="e">
        <f t="shared" si="27"/>
        <v>#REF!</v>
      </c>
    </row>
    <row r="229" spans="1:8">
      <c r="A229" s="323" t="e">
        <f>#REF!</f>
        <v>#REF!</v>
      </c>
      <c r="B229" s="295" t="e">
        <f>IF(#REF!&lt;&gt;"",#REF!,"")</f>
        <v>#REF!</v>
      </c>
      <c r="C229" s="294" t="e">
        <f>#REF!</f>
        <v>#REF!</v>
      </c>
      <c r="D229" s="293" t="e">
        <f>#REF!</f>
        <v>#REF!</v>
      </c>
      <c r="E229" s="410" t="e">
        <f>'Паспорт-3'!F214</f>
        <v>#REF!</v>
      </c>
      <c r="F229" s="411"/>
      <c r="G229" s="426" t="e">
        <f t="shared" si="26"/>
        <v>#REF!</v>
      </c>
      <c r="H229" s="79" t="e">
        <f t="shared" si="27"/>
        <v>#REF!</v>
      </c>
    </row>
    <row r="230" spans="1:8">
      <c r="A230" s="323" t="e">
        <f>#REF!</f>
        <v>#REF!</v>
      </c>
      <c r="B230" s="295" t="e">
        <f>IF(#REF!&lt;&gt;"",#REF!,"")</f>
        <v>#REF!</v>
      </c>
      <c r="C230" s="294" t="e">
        <f>#REF!</f>
        <v>#REF!</v>
      </c>
      <c r="D230" s="293" t="e">
        <f>#REF!</f>
        <v>#REF!</v>
      </c>
      <c r="E230" s="410" t="e">
        <f>'Паспорт-3'!F215</f>
        <v>#REF!</v>
      </c>
      <c r="F230" s="411"/>
      <c r="G230" s="426" t="e">
        <f t="shared" si="26"/>
        <v>#REF!</v>
      </c>
      <c r="H230" s="79" t="e">
        <f t="shared" si="27"/>
        <v>#REF!</v>
      </c>
    </row>
    <row r="231" spans="1:8">
      <c r="A231" s="323" t="e">
        <f>#REF!</f>
        <v>#REF!</v>
      </c>
      <c r="B231" s="295" t="e">
        <f>IF(#REF!&lt;&gt;"",#REF!,"")</f>
        <v>#REF!</v>
      </c>
      <c r="C231" s="294" t="e">
        <f>#REF!</f>
        <v>#REF!</v>
      </c>
      <c r="D231" s="293" t="e">
        <f>#REF!</f>
        <v>#REF!</v>
      </c>
      <c r="E231" s="410" t="e">
        <f>'Паспорт-3'!F216</f>
        <v>#REF!</v>
      </c>
      <c r="F231" s="411"/>
      <c r="G231" s="426" t="e">
        <f t="shared" si="26"/>
        <v>#REF!</v>
      </c>
      <c r="H231" s="79" t="e">
        <f t="shared" si="27"/>
        <v>#REF!</v>
      </c>
    </row>
    <row r="232" spans="1:8">
      <c r="A232" s="430" t="e">
        <f>#REF!</f>
        <v>#REF!</v>
      </c>
      <c r="B232" s="431" t="e">
        <f>IF(#REF!&lt;&gt;"",#REF!,"")</f>
        <v>#REF!</v>
      </c>
      <c r="C232" s="432" t="e">
        <f>#REF!</f>
        <v>#REF!</v>
      </c>
      <c r="D232" s="433" t="e">
        <f>#REF!</f>
        <v>#REF!</v>
      </c>
      <c r="E232" s="434" t="e">
        <f>'Паспорт-3'!F217</f>
        <v>#REF!</v>
      </c>
      <c r="F232" s="435"/>
      <c r="G232" s="436" t="e">
        <f t="shared" si="26"/>
        <v>#REF!</v>
      </c>
      <c r="H232" s="79" t="e">
        <f t="shared" si="27"/>
        <v>#REF!</v>
      </c>
    </row>
    <row r="233" spans="1:8" ht="12.75" customHeight="1">
      <c r="A233" s="893" t="s">
        <v>210</v>
      </c>
      <c r="B233" s="894"/>
      <c r="C233" s="894"/>
      <c r="D233" s="894"/>
      <c r="E233" s="894"/>
      <c r="F233" s="894"/>
      <c r="G233" s="895"/>
      <c r="H233" s="79" t="e">
        <f>H217</f>
        <v>#REF!</v>
      </c>
    </row>
    <row r="234" spans="1:8">
      <c r="A234" s="423" t="e">
        <f>#REF!</f>
        <v>#REF!</v>
      </c>
      <c r="B234" s="896" t="s">
        <v>107</v>
      </c>
      <c r="C234" s="897"/>
      <c r="D234" s="897"/>
      <c r="E234" s="898"/>
      <c r="F234" s="898"/>
      <c r="G234" s="899"/>
      <c r="H234" s="79" t="e">
        <f>H235</f>
        <v>#REF!</v>
      </c>
    </row>
    <row r="235" spans="1:8">
      <c r="A235" s="323" t="e">
        <f>#REF!</f>
        <v>#REF!</v>
      </c>
      <c r="B235" s="418" t="e">
        <f>IF(#REF!&lt;&gt;"",#REF!,"")</f>
        <v>#REF!</v>
      </c>
      <c r="C235" s="419" t="e">
        <f>#REF!</f>
        <v>#REF!</v>
      </c>
      <c r="D235" s="420" t="e">
        <f>#REF!</f>
        <v>#REF!</v>
      </c>
      <c r="E235" s="421" t="e">
        <f>'Паспорт-3'!F219</f>
        <v>#REF!</v>
      </c>
      <c r="F235" s="422"/>
      <c r="G235" s="425" t="e">
        <f t="shared" ref="G235:G249" si="28">F235-E235</f>
        <v>#REF!</v>
      </c>
      <c r="H235" s="79" t="e">
        <f t="shared" ref="H235:H249" si="29">IF(B235&lt;&gt;"","Для друку","")</f>
        <v>#REF!</v>
      </c>
    </row>
    <row r="236" spans="1:8">
      <c r="A236" s="323" t="e">
        <f>#REF!</f>
        <v>#REF!</v>
      </c>
      <c r="B236" s="295" t="e">
        <f>IF(#REF!&lt;&gt;"",#REF!,"")</f>
        <v>#REF!</v>
      </c>
      <c r="C236" s="294" t="e">
        <f>#REF!</f>
        <v>#REF!</v>
      </c>
      <c r="D236" s="293" t="e">
        <f>#REF!</f>
        <v>#REF!</v>
      </c>
      <c r="E236" s="410" t="e">
        <f>'Паспорт-3'!F220</f>
        <v>#REF!</v>
      </c>
      <c r="F236" s="411"/>
      <c r="G236" s="426" t="e">
        <f t="shared" si="28"/>
        <v>#REF!</v>
      </c>
      <c r="H236" s="79" t="e">
        <f t="shared" si="29"/>
        <v>#REF!</v>
      </c>
    </row>
    <row r="237" spans="1:8">
      <c r="A237" s="323" t="e">
        <f>#REF!</f>
        <v>#REF!</v>
      </c>
      <c r="B237" s="295" t="e">
        <f>IF(#REF!&lt;&gt;"",#REF!,"")</f>
        <v>#REF!</v>
      </c>
      <c r="C237" s="294" t="e">
        <f>#REF!</f>
        <v>#REF!</v>
      </c>
      <c r="D237" s="293" t="e">
        <f>#REF!</f>
        <v>#REF!</v>
      </c>
      <c r="E237" s="410" t="e">
        <f>'Паспорт-3'!F221</f>
        <v>#REF!</v>
      </c>
      <c r="F237" s="411"/>
      <c r="G237" s="426" t="e">
        <f t="shared" si="28"/>
        <v>#REF!</v>
      </c>
      <c r="H237" s="79" t="e">
        <f t="shared" si="29"/>
        <v>#REF!</v>
      </c>
    </row>
    <row r="238" spans="1:8">
      <c r="A238" s="323" t="e">
        <f>#REF!</f>
        <v>#REF!</v>
      </c>
      <c r="B238" s="295" t="e">
        <f>IF(#REF!&lt;&gt;"",#REF!,"")</f>
        <v>#REF!</v>
      </c>
      <c r="C238" s="294" t="e">
        <f>#REF!</f>
        <v>#REF!</v>
      </c>
      <c r="D238" s="293" t="e">
        <f>#REF!</f>
        <v>#REF!</v>
      </c>
      <c r="E238" s="410" t="e">
        <f>'Паспорт-3'!F222</f>
        <v>#REF!</v>
      </c>
      <c r="F238" s="411"/>
      <c r="G238" s="426" t="e">
        <f t="shared" si="28"/>
        <v>#REF!</v>
      </c>
      <c r="H238" s="79" t="e">
        <f t="shared" si="29"/>
        <v>#REF!</v>
      </c>
    </row>
    <row r="239" spans="1:8">
      <c r="A239" s="323" t="e">
        <f>#REF!</f>
        <v>#REF!</v>
      </c>
      <c r="B239" s="295" t="e">
        <f>IF(#REF!&lt;&gt;"",#REF!,"")</f>
        <v>#REF!</v>
      </c>
      <c r="C239" s="294" t="e">
        <f>#REF!</f>
        <v>#REF!</v>
      </c>
      <c r="D239" s="293" t="e">
        <f>#REF!</f>
        <v>#REF!</v>
      </c>
      <c r="E239" s="410" t="e">
        <f>'Паспорт-3'!F223</f>
        <v>#REF!</v>
      </c>
      <c r="F239" s="411"/>
      <c r="G239" s="426" t="e">
        <f t="shared" si="28"/>
        <v>#REF!</v>
      </c>
      <c r="H239" s="79" t="e">
        <f t="shared" si="29"/>
        <v>#REF!</v>
      </c>
    </row>
    <row r="240" spans="1:8">
      <c r="A240" s="323" t="e">
        <f>#REF!</f>
        <v>#REF!</v>
      </c>
      <c r="B240" s="295" t="e">
        <f>IF(#REF!&lt;&gt;"",#REF!,"")</f>
        <v>#REF!</v>
      </c>
      <c r="C240" s="294" t="e">
        <f>#REF!</f>
        <v>#REF!</v>
      </c>
      <c r="D240" s="293" t="e">
        <f>#REF!</f>
        <v>#REF!</v>
      </c>
      <c r="E240" s="410" t="e">
        <f>'Паспорт-3'!F224</f>
        <v>#REF!</v>
      </c>
      <c r="F240" s="411"/>
      <c r="G240" s="426" t="e">
        <f t="shared" si="28"/>
        <v>#REF!</v>
      </c>
      <c r="H240" s="79" t="e">
        <f t="shared" si="29"/>
        <v>#REF!</v>
      </c>
    </row>
    <row r="241" spans="1:8">
      <c r="A241" s="323" t="e">
        <f>#REF!</f>
        <v>#REF!</v>
      </c>
      <c r="B241" s="295" t="e">
        <f>IF(#REF!&lt;&gt;"",#REF!,"")</f>
        <v>#REF!</v>
      </c>
      <c r="C241" s="294" t="e">
        <f>#REF!</f>
        <v>#REF!</v>
      </c>
      <c r="D241" s="293" t="e">
        <f>#REF!</f>
        <v>#REF!</v>
      </c>
      <c r="E241" s="410" t="e">
        <f>'Паспорт-3'!F225</f>
        <v>#REF!</v>
      </c>
      <c r="F241" s="411"/>
      <c r="G241" s="426" t="e">
        <f t="shared" si="28"/>
        <v>#REF!</v>
      </c>
      <c r="H241" s="79" t="e">
        <f t="shared" si="29"/>
        <v>#REF!</v>
      </c>
    </row>
    <row r="242" spans="1:8">
      <c r="A242" s="323" t="e">
        <f>#REF!</f>
        <v>#REF!</v>
      </c>
      <c r="B242" s="295" t="e">
        <f>IF(#REF!&lt;&gt;"",#REF!,"")</f>
        <v>#REF!</v>
      </c>
      <c r="C242" s="294" t="e">
        <f>#REF!</f>
        <v>#REF!</v>
      </c>
      <c r="D242" s="293" t="e">
        <f>#REF!</f>
        <v>#REF!</v>
      </c>
      <c r="E242" s="410" t="e">
        <f>'Паспорт-3'!F226</f>
        <v>#REF!</v>
      </c>
      <c r="F242" s="411"/>
      <c r="G242" s="426" t="e">
        <f t="shared" si="28"/>
        <v>#REF!</v>
      </c>
      <c r="H242" s="79" t="e">
        <f t="shared" si="29"/>
        <v>#REF!</v>
      </c>
    </row>
    <row r="243" spans="1:8">
      <c r="A243" s="323" t="e">
        <f>#REF!</f>
        <v>#REF!</v>
      </c>
      <c r="B243" s="295" t="e">
        <f>IF(#REF!&lt;&gt;"",#REF!,"")</f>
        <v>#REF!</v>
      </c>
      <c r="C243" s="294" t="e">
        <f>#REF!</f>
        <v>#REF!</v>
      </c>
      <c r="D243" s="293" t="e">
        <f>#REF!</f>
        <v>#REF!</v>
      </c>
      <c r="E243" s="410" t="e">
        <f>'Паспорт-3'!F227</f>
        <v>#REF!</v>
      </c>
      <c r="F243" s="411"/>
      <c r="G243" s="426" t="e">
        <f t="shared" si="28"/>
        <v>#REF!</v>
      </c>
      <c r="H243" s="79" t="e">
        <f t="shared" si="29"/>
        <v>#REF!</v>
      </c>
    </row>
    <row r="244" spans="1:8">
      <c r="A244" s="323" t="e">
        <f>#REF!</f>
        <v>#REF!</v>
      </c>
      <c r="B244" s="295" t="e">
        <f>IF(#REF!&lt;&gt;"",#REF!,"")</f>
        <v>#REF!</v>
      </c>
      <c r="C244" s="294" t="e">
        <f>#REF!</f>
        <v>#REF!</v>
      </c>
      <c r="D244" s="293" t="e">
        <f>#REF!</f>
        <v>#REF!</v>
      </c>
      <c r="E244" s="410" t="e">
        <f>'Паспорт-3'!F228</f>
        <v>#REF!</v>
      </c>
      <c r="F244" s="411"/>
      <c r="G244" s="426" t="e">
        <f t="shared" si="28"/>
        <v>#REF!</v>
      </c>
      <c r="H244" s="79" t="e">
        <f t="shared" si="29"/>
        <v>#REF!</v>
      </c>
    </row>
    <row r="245" spans="1:8">
      <c r="A245" s="323" t="e">
        <f>#REF!</f>
        <v>#REF!</v>
      </c>
      <c r="B245" s="295" t="e">
        <f>IF(#REF!&lt;&gt;"",#REF!,"")</f>
        <v>#REF!</v>
      </c>
      <c r="C245" s="294" t="e">
        <f>#REF!</f>
        <v>#REF!</v>
      </c>
      <c r="D245" s="293" t="e">
        <f>#REF!</f>
        <v>#REF!</v>
      </c>
      <c r="E245" s="410" t="e">
        <f>'Паспорт-3'!F229</f>
        <v>#REF!</v>
      </c>
      <c r="F245" s="411"/>
      <c r="G245" s="426" t="e">
        <f t="shared" si="28"/>
        <v>#REF!</v>
      </c>
      <c r="H245" s="79" t="e">
        <f t="shared" si="29"/>
        <v>#REF!</v>
      </c>
    </row>
    <row r="246" spans="1:8">
      <c r="A246" s="323" t="e">
        <f>#REF!</f>
        <v>#REF!</v>
      </c>
      <c r="B246" s="295" t="e">
        <f>IF(#REF!&lt;&gt;"",#REF!,"")</f>
        <v>#REF!</v>
      </c>
      <c r="C246" s="294" t="e">
        <f>#REF!</f>
        <v>#REF!</v>
      </c>
      <c r="D246" s="293" t="e">
        <f>#REF!</f>
        <v>#REF!</v>
      </c>
      <c r="E246" s="410" t="e">
        <f>'Паспорт-3'!F230</f>
        <v>#REF!</v>
      </c>
      <c r="F246" s="411"/>
      <c r="G246" s="426" t="e">
        <f t="shared" si="28"/>
        <v>#REF!</v>
      </c>
      <c r="H246" s="79" t="e">
        <f t="shared" si="29"/>
        <v>#REF!</v>
      </c>
    </row>
    <row r="247" spans="1:8">
      <c r="A247" s="323" t="e">
        <f>#REF!</f>
        <v>#REF!</v>
      </c>
      <c r="B247" s="295" t="e">
        <f>IF(#REF!&lt;&gt;"",#REF!,"")</f>
        <v>#REF!</v>
      </c>
      <c r="C247" s="294" t="e">
        <f>#REF!</f>
        <v>#REF!</v>
      </c>
      <c r="D247" s="293" t="e">
        <f>#REF!</f>
        <v>#REF!</v>
      </c>
      <c r="E247" s="410" t="e">
        <f>'Паспорт-3'!F231</f>
        <v>#REF!</v>
      </c>
      <c r="F247" s="411"/>
      <c r="G247" s="426" t="e">
        <f t="shared" si="28"/>
        <v>#REF!</v>
      </c>
      <c r="H247" s="79" t="e">
        <f t="shared" si="29"/>
        <v>#REF!</v>
      </c>
    </row>
    <row r="248" spans="1:8">
      <c r="A248" s="323" t="e">
        <f>#REF!</f>
        <v>#REF!</v>
      </c>
      <c r="B248" s="295" t="e">
        <f>IF(#REF!&lt;&gt;"",#REF!,"")</f>
        <v>#REF!</v>
      </c>
      <c r="C248" s="294" t="e">
        <f>#REF!</f>
        <v>#REF!</v>
      </c>
      <c r="D248" s="293" t="e">
        <f>#REF!</f>
        <v>#REF!</v>
      </c>
      <c r="E248" s="410" t="e">
        <f>'Паспорт-3'!F232</f>
        <v>#REF!</v>
      </c>
      <c r="F248" s="411"/>
      <c r="G248" s="426" t="e">
        <f t="shared" si="28"/>
        <v>#REF!</v>
      </c>
      <c r="H248" s="79" t="e">
        <f t="shared" si="29"/>
        <v>#REF!</v>
      </c>
    </row>
    <row r="249" spans="1:8">
      <c r="A249" s="430" t="e">
        <f>#REF!</f>
        <v>#REF!</v>
      </c>
      <c r="B249" s="431" t="e">
        <f>IF(#REF!&lt;&gt;"",#REF!,"")</f>
        <v>#REF!</v>
      </c>
      <c r="C249" s="432" t="e">
        <f>#REF!</f>
        <v>#REF!</v>
      </c>
      <c r="D249" s="433" t="e">
        <f>#REF!</f>
        <v>#REF!</v>
      </c>
      <c r="E249" s="434" t="e">
        <f>'Паспорт-3'!F233</f>
        <v>#REF!</v>
      </c>
      <c r="F249" s="435"/>
      <c r="G249" s="436" t="e">
        <f t="shared" si="28"/>
        <v>#REF!</v>
      </c>
      <c r="H249" s="79" t="e">
        <f t="shared" si="29"/>
        <v>#REF!</v>
      </c>
    </row>
    <row r="250" spans="1:8" ht="12.75" customHeight="1">
      <c r="A250" s="893" t="s">
        <v>210</v>
      </c>
      <c r="B250" s="894"/>
      <c r="C250" s="894"/>
      <c r="D250" s="894"/>
      <c r="E250" s="894"/>
      <c r="F250" s="894"/>
      <c r="G250" s="895"/>
      <c r="H250" s="79" t="e">
        <f>H234</f>
        <v>#REF!</v>
      </c>
    </row>
    <row r="251" spans="1:8">
      <c r="A251" s="423" t="e">
        <f>#REF!</f>
        <v>#REF!</v>
      </c>
      <c r="B251" s="896" t="s">
        <v>108</v>
      </c>
      <c r="C251" s="897"/>
      <c r="D251" s="897"/>
      <c r="E251" s="898"/>
      <c r="F251" s="898"/>
      <c r="G251" s="899"/>
      <c r="H251" s="79" t="e">
        <f>H252</f>
        <v>#REF!</v>
      </c>
    </row>
    <row r="252" spans="1:8">
      <c r="A252" s="323" t="e">
        <f>#REF!</f>
        <v>#REF!</v>
      </c>
      <c r="B252" s="418" t="e">
        <f>IF(#REF!&lt;&gt;"",#REF!,"")</f>
        <v>#REF!</v>
      </c>
      <c r="C252" s="419" t="e">
        <f>#REF!</f>
        <v>#REF!</v>
      </c>
      <c r="D252" s="420" t="e">
        <f>#REF!</f>
        <v>#REF!</v>
      </c>
      <c r="E252" s="421" t="e">
        <f>'Паспорт-3'!F235</f>
        <v>#REF!</v>
      </c>
      <c r="F252" s="422"/>
      <c r="G252" s="425" t="e">
        <f t="shared" ref="G252:G261" si="30">F252-E252</f>
        <v>#REF!</v>
      </c>
      <c r="H252" s="79" t="e">
        <f t="shared" ref="H252:H261" si="31">IF(B252&lt;&gt;"","Для друку","")</f>
        <v>#REF!</v>
      </c>
    </row>
    <row r="253" spans="1:8">
      <c r="A253" s="323" t="e">
        <f>#REF!</f>
        <v>#REF!</v>
      </c>
      <c r="B253" s="295" t="e">
        <f>IF(#REF!&lt;&gt;"",#REF!,"")</f>
        <v>#REF!</v>
      </c>
      <c r="C253" s="294" t="e">
        <f>#REF!</f>
        <v>#REF!</v>
      </c>
      <c r="D253" s="293" t="e">
        <f>#REF!</f>
        <v>#REF!</v>
      </c>
      <c r="E253" s="410" t="e">
        <f>'Паспорт-3'!F236</f>
        <v>#REF!</v>
      </c>
      <c r="F253" s="411"/>
      <c r="G253" s="426" t="e">
        <f t="shared" si="30"/>
        <v>#REF!</v>
      </c>
      <c r="H253" s="79" t="e">
        <f t="shared" si="31"/>
        <v>#REF!</v>
      </c>
    </row>
    <row r="254" spans="1:8">
      <c r="A254" s="323" t="e">
        <f>#REF!</f>
        <v>#REF!</v>
      </c>
      <c r="B254" s="295" t="e">
        <f>IF(#REF!&lt;&gt;"",#REF!,"")</f>
        <v>#REF!</v>
      </c>
      <c r="C254" s="294" t="e">
        <f>#REF!</f>
        <v>#REF!</v>
      </c>
      <c r="D254" s="293" t="e">
        <f>#REF!</f>
        <v>#REF!</v>
      </c>
      <c r="E254" s="410" t="e">
        <f>'Паспорт-3'!F237</f>
        <v>#REF!</v>
      </c>
      <c r="F254" s="411"/>
      <c r="G254" s="426" t="e">
        <f t="shared" si="30"/>
        <v>#REF!</v>
      </c>
      <c r="H254" s="79" t="e">
        <f t="shared" si="31"/>
        <v>#REF!</v>
      </c>
    </row>
    <row r="255" spans="1:8">
      <c r="A255" s="323" t="e">
        <f>#REF!</f>
        <v>#REF!</v>
      </c>
      <c r="B255" s="295" t="e">
        <f>IF(#REF!&lt;&gt;"",#REF!,"")</f>
        <v>#REF!</v>
      </c>
      <c r="C255" s="294" t="e">
        <f>#REF!</f>
        <v>#REF!</v>
      </c>
      <c r="D255" s="293" t="e">
        <f>#REF!</f>
        <v>#REF!</v>
      </c>
      <c r="E255" s="410" t="e">
        <f>'Паспорт-3'!F238</f>
        <v>#REF!</v>
      </c>
      <c r="F255" s="411"/>
      <c r="G255" s="426" t="e">
        <f t="shared" si="30"/>
        <v>#REF!</v>
      </c>
      <c r="H255" s="79" t="e">
        <f t="shared" si="31"/>
        <v>#REF!</v>
      </c>
    </row>
    <row r="256" spans="1:8">
      <c r="A256" s="323" t="e">
        <f>#REF!</f>
        <v>#REF!</v>
      </c>
      <c r="B256" s="295" t="e">
        <f>IF(#REF!&lt;&gt;"",#REF!,"")</f>
        <v>#REF!</v>
      </c>
      <c r="C256" s="294" t="e">
        <f>#REF!</f>
        <v>#REF!</v>
      </c>
      <c r="D256" s="293" t="e">
        <f>#REF!</f>
        <v>#REF!</v>
      </c>
      <c r="E256" s="410" t="e">
        <f>'Паспорт-3'!F239</f>
        <v>#REF!</v>
      </c>
      <c r="F256" s="411"/>
      <c r="G256" s="426" t="e">
        <f t="shared" si="30"/>
        <v>#REF!</v>
      </c>
      <c r="H256" s="79" t="e">
        <f t="shared" si="31"/>
        <v>#REF!</v>
      </c>
    </row>
    <row r="257" spans="1:8">
      <c r="A257" s="323" t="e">
        <f>#REF!</f>
        <v>#REF!</v>
      </c>
      <c r="B257" s="295" t="e">
        <f>IF(#REF!&lt;&gt;"",#REF!,"")</f>
        <v>#REF!</v>
      </c>
      <c r="C257" s="294" t="e">
        <f>#REF!</f>
        <v>#REF!</v>
      </c>
      <c r="D257" s="293" t="e">
        <f>#REF!</f>
        <v>#REF!</v>
      </c>
      <c r="E257" s="410" t="e">
        <f>'Паспорт-3'!F240</f>
        <v>#REF!</v>
      </c>
      <c r="F257" s="411"/>
      <c r="G257" s="426" t="e">
        <f t="shared" si="30"/>
        <v>#REF!</v>
      </c>
      <c r="H257" s="79" t="e">
        <f t="shared" si="31"/>
        <v>#REF!</v>
      </c>
    </row>
    <row r="258" spans="1:8">
      <c r="A258" s="323" t="e">
        <f>#REF!</f>
        <v>#REF!</v>
      </c>
      <c r="B258" s="295" t="e">
        <f>IF(#REF!&lt;&gt;"",#REF!,"")</f>
        <v>#REF!</v>
      </c>
      <c r="C258" s="294" t="e">
        <f>#REF!</f>
        <v>#REF!</v>
      </c>
      <c r="D258" s="293" t="e">
        <f>#REF!</f>
        <v>#REF!</v>
      </c>
      <c r="E258" s="410" t="e">
        <f>'Паспорт-3'!F241</f>
        <v>#REF!</v>
      </c>
      <c r="F258" s="411"/>
      <c r="G258" s="426" t="e">
        <f t="shared" si="30"/>
        <v>#REF!</v>
      </c>
      <c r="H258" s="79" t="e">
        <f t="shared" si="31"/>
        <v>#REF!</v>
      </c>
    </row>
    <row r="259" spans="1:8">
      <c r="A259" s="323" t="e">
        <f>#REF!</f>
        <v>#REF!</v>
      </c>
      <c r="B259" s="295" t="e">
        <f>IF(#REF!&lt;&gt;"",#REF!,"")</f>
        <v>#REF!</v>
      </c>
      <c r="C259" s="294" t="e">
        <f>#REF!</f>
        <v>#REF!</v>
      </c>
      <c r="D259" s="293" t="e">
        <f>#REF!</f>
        <v>#REF!</v>
      </c>
      <c r="E259" s="410" t="e">
        <f>'Паспорт-3'!F242</f>
        <v>#REF!</v>
      </c>
      <c r="F259" s="411"/>
      <c r="G259" s="426" t="e">
        <f t="shared" si="30"/>
        <v>#REF!</v>
      </c>
      <c r="H259" s="79" t="e">
        <f t="shared" si="31"/>
        <v>#REF!</v>
      </c>
    </row>
    <row r="260" spans="1:8" ht="12.75" customHeight="1">
      <c r="A260" s="323" t="e">
        <f>#REF!</f>
        <v>#REF!</v>
      </c>
      <c r="B260" s="295" t="e">
        <f>IF(#REF!&lt;&gt;"",#REF!,"")</f>
        <v>#REF!</v>
      </c>
      <c r="C260" s="294" t="e">
        <f>#REF!</f>
        <v>#REF!</v>
      </c>
      <c r="D260" s="293" t="e">
        <f>#REF!</f>
        <v>#REF!</v>
      </c>
      <c r="E260" s="410" t="e">
        <f>'Паспорт-3'!F243</f>
        <v>#REF!</v>
      </c>
      <c r="F260" s="411"/>
      <c r="G260" s="426" t="e">
        <f t="shared" si="30"/>
        <v>#REF!</v>
      </c>
      <c r="H260" s="79" t="e">
        <f t="shared" si="31"/>
        <v>#REF!</v>
      </c>
    </row>
    <row r="261" spans="1:8">
      <c r="A261" s="430" t="e">
        <f>#REF!</f>
        <v>#REF!</v>
      </c>
      <c r="B261" s="431" t="e">
        <f>IF(#REF!&lt;&gt;"",#REF!,"")</f>
        <v>#REF!</v>
      </c>
      <c r="C261" s="432" t="e">
        <f>#REF!</f>
        <v>#REF!</v>
      </c>
      <c r="D261" s="433" t="e">
        <f>#REF!</f>
        <v>#REF!</v>
      </c>
      <c r="E261" s="434" t="e">
        <f>'Паспорт-3'!F244</f>
        <v>#REF!</v>
      </c>
      <c r="F261" s="435"/>
      <c r="G261" s="436" t="e">
        <f t="shared" si="30"/>
        <v>#REF!</v>
      </c>
      <c r="H261" s="79" t="e">
        <f t="shared" si="31"/>
        <v>#REF!</v>
      </c>
    </row>
    <row r="262" spans="1:8" ht="12.75" customHeight="1">
      <c r="A262" s="893" t="s">
        <v>210</v>
      </c>
      <c r="B262" s="894"/>
      <c r="C262" s="894"/>
      <c r="D262" s="894"/>
      <c r="E262" s="894"/>
      <c r="F262" s="894"/>
      <c r="G262" s="895"/>
      <c r="H262" s="79" t="e">
        <f>H251</f>
        <v>#REF!</v>
      </c>
    </row>
    <row r="263" spans="1:8" ht="12.75" customHeight="1">
      <c r="A263" s="893" t="s">
        <v>230</v>
      </c>
      <c r="B263" s="894"/>
      <c r="C263" s="894"/>
      <c r="D263" s="894"/>
      <c r="E263" s="894"/>
      <c r="F263" s="894"/>
      <c r="G263" s="895"/>
      <c r="H263" s="79" t="e">
        <f>H199</f>
        <v>#REF!</v>
      </c>
    </row>
    <row r="264" spans="1:8" ht="12.75" customHeight="1">
      <c r="A264" s="857" t="e">
        <f>#REF!</f>
        <v>#REF!</v>
      </c>
      <c r="B264" s="858"/>
      <c r="C264" s="858"/>
      <c r="D264" s="858"/>
      <c r="E264" s="858"/>
      <c r="F264" s="858"/>
      <c r="G264" s="859"/>
      <c r="H264" s="79" t="e">
        <f>H265</f>
        <v>#REF!</v>
      </c>
    </row>
    <row r="265" spans="1:8">
      <c r="A265" s="417" t="s">
        <v>4</v>
      </c>
      <c r="B265" s="896" t="s">
        <v>105</v>
      </c>
      <c r="C265" s="897"/>
      <c r="D265" s="897"/>
      <c r="E265" s="900"/>
      <c r="F265" s="900"/>
      <c r="G265" s="901"/>
      <c r="H265" s="79" t="e">
        <f>H266</f>
        <v>#REF!</v>
      </c>
    </row>
    <row r="266" spans="1:8">
      <c r="A266" s="323" t="e">
        <f>#REF!</f>
        <v>#REF!</v>
      </c>
      <c r="B266" s="418" t="e">
        <f>IF(#REF!&lt;&gt;"",#REF!,"")</f>
        <v>#REF!</v>
      </c>
      <c r="C266" s="419" t="e">
        <f>#REF!</f>
        <v>#REF!</v>
      </c>
      <c r="D266" s="420" t="e">
        <f>#REF!</f>
        <v>#REF!</v>
      </c>
      <c r="E266" s="421" t="e">
        <f>'Паспорт-3'!F247</f>
        <v>#REF!</v>
      </c>
      <c r="F266" s="422"/>
      <c r="G266" s="425" t="e">
        <f t="shared" ref="G266:G280" si="32">F266-E266</f>
        <v>#REF!</v>
      </c>
      <c r="H266" s="79" t="e">
        <f>IF(B266&lt;&gt;"","Для друку","")</f>
        <v>#REF!</v>
      </c>
    </row>
    <row r="267" spans="1:8">
      <c r="A267" s="323" t="e">
        <f>#REF!</f>
        <v>#REF!</v>
      </c>
      <c r="B267" s="295" t="e">
        <f>IF(#REF!&lt;&gt;"",#REF!,"")</f>
        <v>#REF!</v>
      </c>
      <c r="C267" s="294" t="e">
        <f>#REF!</f>
        <v>#REF!</v>
      </c>
      <c r="D267" s="293" t="e">
        <f>#REF!</f>
        <v>#REF!</v>
      </c>
      <c r="E267" s="410" t="e">
        <f>'Паспорт-3'!F248</f>
        <v>#REF!</v>
      </c>
      <c r="F267" s="411"/>
      <c r="G267" s="426" t="e">
        <f t="shared" si="32"/>
        <v>#REF!</v>
      </c>
      <c r="H267" s="79" t="e">
        <f>IF(B267&lt;&gt;"","Для друку","")</f>
        <v>#REF!</v>
      </c>
    </row>
    <row r="268" spans="1:8">
      <c r="A268" s="323" t="e">
        <f>#REF!</f>
        <v>#REF!</v>
      </c>
      <c r="B268" s="295" t="e">
        <f>IF(#REF!&lt;&gt;"",#REF!,"")</f>
        <v>#REF!</v>
      </c>
      <c r="C268" s="294" t="e">
        <f>#REF!</f>
        <v>#REF!</v>
      </c>
      <c r="D268" s="293" t="e">
        <f>#REF!</f>
        <v>#REF!</v>
      </c>
      <c r="E268" s="410" t="e">
        <f>'Паспорт-3'!F249</f>
        <v>#REF!</v>
      </c>
      <c r="F268" s="411"/>
      <c r="G268" s="426" t="e">
        <f t="shared" si="32"/>
        <v>#REF!</v>
      </c>
      <c r="H268" s="79" t="e">
        <f t="shared" ref="H268:H280" si="33">IF(B268&lt;&gt;"","Для друку","")</f>
        <v>#REF!</v>
      </c>
    </row>
    <row r="269" spans="1:8">
      <c r="A269" s="323" t="e">
        <f>#REF!</f>
        <v>#REF!</v>
      </c>
      <c r="B269" s="295" t="e">
        <f>IF(#REF!&lt;&gt;"",#REF!,"")</f>
        <v>#REF!</v>
      </c>
      <c r="C269" s="294" t="e">
        <f>#REF!</f>
        <v>#REF!</v>
      </c>
      <c r="D269" s="293" t="e">
        <f>#REF!</f>
        <v>#REF!</v>
      </c>
      <c r="E269" s="410" t="e">
        <f>'Паспорт-3'!F250</f>
        <v>#REF!</v>
      </c>
      <c r="F269" s="411"/>
      <c r="G269" s="426" t="e">
        <f t="shared" si="32"/>
        <v>#REF!</v>
      </c>
      <c r="H269" s="79" t="e">
        <f t="shared" si="33"/>
        <v>#REF!</v>
      </c>
    </row>
    <row r="270" spans="1:8">
      <c r="A270" s="323" t="e">
        <f>#REF!</f>
        <v>#REF!</v>
      </c>
      <c r="B270" s="295" t="e">
        <f>IF(#REF!&lt;&gt;"",#REF!,"")</f>
        <v>#REF!</v>
      </c>
      <c r="C270" s="294" t="e">
        <f>#REF!</f>
        <v>#REF!</v>
      </c>
      <c r="D270" s="293" t="e">
        <f>#REF!</f>
        <v>#REF!</v>
      </c>
      <c r="E270" s="410" t="e">
        <f>'Паспорт-3'!F251</f>
        <v>#REF!</v>
      </c>
      <c r="F270" s="411"/>
      <c r="G270" s="426" t="e">
        <f t="shared" si="32"/>
        <v>#REF!</v>
      </c>
      <c r="H270" s="79" t="e">
        <f t="shared" si="33"/>
        <v>#REF!</v>
      </c>
    </row>
    <row r="271" spans="1:8">
      <c r="A271" s="323" t="e">
        <f>#REF!</f>
        <v>#REF!</v>
      </c>
      <c r="B271" s="295" t="e">
        <f>IF(#REF!&lt;&gt;"",#REF!,"")</f>
        <v>#REF!</v>
      </c>
      <c r="C271" s="294" t="e">
        <f>#REF!</f>
        <v>#REF!</v>
      </c>
      <c r="D271" s="293" t="e">
        <f>#REF!</f>
        <v>#REF!</v>
      </c>
      <c r="E271" s="410" t="e">
        <f>'Паспорт-3'!F252</f>
        <v>#REF!</v>
      </c>
      <c r="F271" s="411"/>
      <c r="G271" s="426" t="e">
        <f t="shared" si="32"/>
        <v>#REF!</v>
      </c>
      <c r="H271" s="79" t="e">
        <f t="shared" si="33"/>
        <v>#REF!</v>
      </c>
    </row>
    <row r="272" spans="1:8">
      <c r="A272" s="323" t="e">
        <f>#REF!</f>
        <v>#REF!</v>
      </c>
      <c r="B272" s="295" t="e">
        <f>IF(#REF!&lt;&gt;"",#REF!,"")</f>
        <v>#REF!</v>
      </c>
      <c r="C272" s="294" t="e">
        <f>#REF!</f>
        <v>#REF!</v>
      </c>
      <c r="D272" s="293" t="e">
        <f>#REF!</f>
        <v>#REF!</v>
      </c>
      <c r="E272" s="410" t="e">
        <f>'Паспорт-3'!F253</f>
        <v>#REF!</v>
      </c>
      <c r="F272" s="411"/>
      <c r="G272" s="426" t="e">
        <f t="shared" si="32"/>
        <v>#REF!</v>
      </c>
      <c r="H272" s="79" t="e">
        <f t="shared" si="33"/>
        <v>#REF!</v>
      </c>
    </row>
    <row r="273" spans="1:8">
      <c r="A273" s="323" t="e">
        <f>#REF!</f>
        <v>#REF!</v>
      </c>
      <c r="B273" s="295" t="e">
        <f>IF(#REF!&lt;&gt;"",#REF!,"")</f>
        <v>#REF!</v>
      </c>
      <c r="C273" s="294" t="e">
        <f>#REF!</f>
        <v>#REF!</v>
      </c>
      <c r="D273" s="293" t="e">
        <f>#REF!</f>
        <v>#REF!</v>
      </c>
      <c r="E273" s="410" t="e">
        <f>'Паспорт-3'!F254</f>
        <v>#REF!</v>
      </c>
      <c r="F273" s="411"/>
      <c r="G273" s="426" t="e">
        <f t="shared" si="32"/>
        <v>#REF!</v>
      </c>
      <c r="H273" s="79" t="e">
        <f t="shared" si="33"/>
        <v>#REF!</v>
      </c>
    </row>
    <row r="274" spans="1:8">
      <c r="A274" s="323" t="e">
        <f>#REF!</f>
        <v>#REF!</v>
      </c>
      <c r="B274" s="295" t="e">
        <f>IF(#REF!&lt;&gt;"",#REF!,"")</f>
        <v>#REF!</v>
      </c>
      <c r="C274" s="294" t="e">
        <f>#REF!</f>
        <v>#REF!</v>
      </c>
      <c r="D274" s="293" t="e">
        <f>#REF!</f>
        <v>#REF!</v>
      </c>
      <c r="E274" s="410" t="e">
        <f>'Паспорт-3'!F255</f>
        <v>#REF!</v>
      </c>
      <c r="F274" s="411"/>
      <c r="G274" s="426" t="e">
        <f t="shared" si="32"/>
        <v>#REF!</v>
      </c>
      <c r="H274" s="79" t="e">
        <f t="shared" si="33"/>
        <v>#REF!</v>
      </c>
    </row>
    <row r="275" spans="1:8">
      <c r="A275" s="323" t="e">
        <f>#REF!</f>
        <v>#REF!</v>
      </c>
      <c r="B275" s="295" t="e">
        <f>IF(#REF!&lt;&gt;"",#REF!,"")</f>
        <v>#REF!</v>
      </c>
      <c r="C275" s="294" t="e">
        <f>#REF!</f>
        <v>#REF!</v>
      </c>
      <c r="D275" s="293" t="e">
        <f>#REF!</f>
        <v>#REF!</v>
      </c>
      <c r="E275" s="410" t="e">
        <f>'Паспорт-3'!F256</f>
        <v>#REF!</v>
      </c>
      <c r="F275" s="411"/>
      <c r="G275" s="426" t="e">
        <f t="shared" si="32"/>
        <v>#REF!</v>
      </c>
      <c r="H275" s="79" t="e">
        <f t="shared" si="33"/>
        <v>#REF!</v>
      </c>
    </row>
    <row r="276" spans="1:8">
      <c r="A276" s="323" t="e">
        <f>#REF!</f>
        <v>#REF!</v>
      </c>
      <c r="B276" s="295" t="e">
        <f>IF(#REF!&lt;&gt;"",#REF!,"")</f>
        <v>#REF!</v>
      </c>
      <c r="C276" s="294" t="e">
        <f>#REF!</f>
        <v>#REF!</v>
      </c>
      <c r="D276" s="293" t="e">
        <f>#REF!</f>
        <v>#REF!</v>
      </c>
      <c r="E276" s="410" t="e">
        <f>'Паспорт-3'!F257</f>
        <v>#REF!</v>
      </c>
      <c r="F276" s="411"/>
      <c r="G276" s="426" t="e">
        <f t="shared" si="32"/>
        <v>#REF!</v>
      </c>
      <c r="H276" s="79" t="e">
        <f t="shared" si="33"/>
        <v>#REF!</v>
      </c>
    </row>
    <row r="277" spans="1:8">
      <c r="A277" s="323" t="e">
        <f>#REF!</f>
        <v>#REF!</v>
      </c>
      <c r="B277" s="295" t="e">
        <f>IF(#REF!&lt;&gt;"",#REF!,"")</f>
        <v>#REF!</v>
      </c>
      <c r="C277" s="294" t="e">
        <f>#REF!</f>
        <v>#REF!</v>
      </c>
      <c r="D277" s="293" t="e">
        <f>#REF!</f>
        <v>#REF!</v>
      </c>
      <c r="E277" s="410" t="e">
        <f>'Паспорт-3'!F258</f>
        <v>#REF!</v>
      </c>
      <c r="F277" s="411"/>
      <c r="G277" s="426" t="e">
        <f t="shared" si="32"/>
        <v>#REF!</v>
      </c>
      <c r="H277" s="79" t="e">
        <f t="shared" si="33"/>
        <v>#REF!</v>
      </c>
    </row>
    <row r="278" spans="1:8">
      <c r="A278" s="323" t="e">
        <f>#REF!</f>
        <v>#REF!</v>
      </c>
      <c r="B278" s="295" t="e">
        <f>IF(#REF!&lt;&gt;"",#REF!,"")</f>
        <v>#REF!</v>
      </c>
      <c r="C278" s="294" t="e">
        <f>#REF!</f>
        <v>#REF!</v>
      </c>
      <c r="D278" s="293" t="e">
        <f>#REF!</f>
        <v>#REF!</v>
      </c>
      <c r="E278" s="410" t="e">
        <f>'Паспорт-3'!F259</f>
        <v>#REF!</v>
      </c>
      <c r="F278" s="411"/>
      <c r="G278" s="426" t="e">
        <f t="shared" si="32"/>
        <v>#REF!</v>
      </c>
      <c r="H278" s="79" t="e">
        <f t="shared" si="33"/>
        <v>#REF!</v>
      </c>
    </row>
    <row r="279" spans="1:8">
      <c r="A279" s="323" t="e">
        <f>#REF!</f>
        <v>#REF!</v>
      </c>
      <c r="B279" s="295" t="e">
        <f>IF(#REF!&lt;&gt;"",#REF!,"")</f>
        <v>#REF!</v>
      </c>
      <c r="C279" s="294" t="e">
        <f>#REF!</f>
        <v>#REF!</v>
      </c>
      <c r="D279" s="293" t="e">
        <f>#REF!</f>
        <v>#REF!</v>
      </c>
      <c r="E279" s="410" t="e">
        <f>'Паспорт-3'!F260</f>
        <v>#REF!</v>
      </c>
      <c r="F279" s="411"/>
      <c r="G279" s="426" t="e">
        <f t="shared" si="32"/>
        <v>#REF!</v>
      </c>
      <c r="H279" s="79" t="e">
        <f t="shared" si="33"/>
        <v>#REF!</v>
      </c>
    </row>
    <row r="280" spans="1:8">
      <c r="A280" s="430" t="e">
        <f>#REF!</f>
        <v>#REF!</v>
      </c>
      <c r="B280" s="431" t="e">
        <f>IF(#REF!&lt;&gt;"",#REF!,"")</f>
        <v>#REF!</v>
      </c>
      <c r="C280" s="432" t="e">
        <f>#REF!</f>
        <v>#REF!</v>
      </c>
      <c r="D280" s="433" t="e">
        <f>#REF!</f>
        <v>#REF!</v>
      </c>
      <c r="E280" s="434" t="e">
        <f>'Паспорт-3'!F261</f>
        <v>#REF!</v>
      </c>
      <c r="F280" s="435"/>
      <c r="G280" s="436" t="e">
        <f t="shared" si="32"/>
        <v>#REF!</v>
      </c>
      <c r="H280" s="79" t="e">
        <f t="shared" si="33"/>
        <v>#REF!</v>
      </c>
    </row>
    <row r="281" spans="1:8" ht="12.75" customHeight="1">
      <c r="A281" s="893" t="s">
        <v>210</v>
      </c>
      <c r="B281" s="894"/>
      <c r="C281" s="894"/>
      <c r="D281" s="894"/>
      <c r="E281" s="894"/>
      <c r="F281" s="894"/>
      <c r="G281" s="895"/>
      <c r="H281" s="79" t="e">
        <f>H265</f>
        <v>#REF!</v>
      </c>
    </row>
    <row r="282" spans="1:8">
      <c r="A282" s="417" t="e">
        <f>#REF!</f>
        <v>#REF!</v>
      </c>
      <c r="B282" s="896" t="s">
        <v>106</v>
      </c>
      <c r="C282" s="897"/>
      <c r="D282" s="897"/>
      <c r="E282" s="897"/>
      <c r="F282" s="897"/>
      <c r="G282" s="902"/>
      <c r="H282" s="79" t="e">
        <f>H283</f>
        <v>#REF!</v>
      </c>
    </row>
    <row r="283" spans="1:8">
      <c r="A283" s="323" t="e">
        <f>#REF!</f>
        <v>#REF!</v>
      </c>
      <c r="B283" s="418" t="e">
        <f>IF(#REF!&lt;&gt;"",#REF!,"")</f>
        <v>#REF!</v>
      </c>
      <c r="C283" s="419" t="e">
        <f>#REF!</f>
        <v>#REF!</v>
      </c>
      <c r="D283" s="420" t="e">
        <f>#REF!</f>
        <v>#REF!</v>
      </c>
      <c r="E283" s="427" t="e">
        <f>'Паспорт-3'!F263</f>
        <v>#REF!</v>
      </c>
      <c r="F283" s="428"/>
      <c r="G283" s="429" t="e">
        <f t="shared" ref="G283:G297" si="34">F283-E283</f>
        <v>#REF!</v>
      </c>
      <c r="H283" s="79" t="e">
        <f t="shared" ref="H283:H297" si="35">IF(B283&lt;&gt;"","Для друку","")</f>
        <v>#REF!</v>
      </c>
    </row>
    <row r="284" spans="1:8">
      <c r="A284" s="323" t="e">
        <f>#REF!</f>
        <v>#REF!</v>
      </c>
      <c r="B284" s="295" t="e">
        <f>IF(#REF!&lt;&gt;"",#REF!,"")</f>
        <v>#REF!</v>
      </c>
      <c r="C284" s="294" t="e">
        <f>#REF!</f>
        <v>#REF!</v>
      </c>
      <c r="D284" s="293" t="e">
        <f>#REF!</f>
        <v>#REF!</v>
      </c>
      <c r="E284" s="410" t="e">
        <f>'Паспорт-3'!F264</f>
        <v>#REF!</v>
      </c>
      <c r="F284" s="411"/>
      <c r="G284" s="426" t="e">
        <f t="shared" si="34"/>
        <v>#REF!</v>
      </c>
      <c r="H284" s="79" t="e">
        <f t="shared" si="35"/>
        <v>#REF!</v>
      </c>
    </row>
    <row r="285" spans="1:8">
      <c r="A285" s="323" t="e">
        <f>#REF!</f>
        <v>#REF!</v>
      </c>
      <c r="B285" s="295" t="e">
        <f>IF(#REF!&lt;&gt;"",#REF!,"")</f>
        <v>#REF!</v>
      </c>
      <c r="C285" s="294" t="e">
        <f>#REF!</f>
        <v>#REF!</v>
      </c>
      <c r="D285" s="293" t="e">
        <f>#REF!</f>
        <v>#REF!</v>
      </c>
      <c r="E285" s="410" t="e">
        <f>'Паспорт-3'!F265</f>
        <v>#REF!</v>
      </c>
      <c r="F285" s="411"/>
      <c r="G285" s="426" t="e">
        <f t="shared" si="34"/>
        <v>#REF!</v>
      </c>
      <c r="H285" s="79" t="e">
        <f t="shared" si="35"/>
        <v>#REF!</v>
      </c>
    </row>
    <row r="286" spans="1:8">
      <c r="A286" s="323" t="e">
        <f>#REF!</f>
        <v>#REF!</v>
      </c>
      <c r="B286" s="295" t="e">
        <f>IF(#REF!&lt;&gt;"",#REF!,"")</f>
        <v>#REF!</v>
      </c>
      <c r="C286" s="294" t="e">
        <f>#REF!</f>
        <v>#REF!</v>
      </c>
      <c r="D286" s="293" t="e">
        <f>#REF!</f>
        <v>#REF!</v>
      </c>
      <c r="E286" s="410" t="e">
        <f>'Паспорт-3'!F266</f>
        <v>#REF!</v>
      </c>
      <c r="F286" s="411"/>
      <c r="G286" s="426" t="e">
        <f t="shared" si="34"/>
        <v>#REF!</v>
      </c>
      <c r="H286" s="79" t="e">
        <f t="shared" si="35"/>
        <v>#REF!</v>
      </c>
    </row>
    <row r="287" spans="1:8">
      <c r="A287" s="323" t="e">
        <f>#REF!</f>
        <v>#REF!</v>
      </c>
      <c r="B287" s="295" t="e">
        <f>IF(#REF!&lt;&gt;"",#REF!,"")</f>
        <v>#REF!</v>
      </c>
      <c r="C287" s="294" t="e">
        <f>#REF!</f>
        <v>#REF!</v>
      </c>
      <c r="D287" s="293" t="e">
        <f>#REF!</f>
        <v>#REF!</v>
      </c>
      <c r="E287" s="410" t="e">
        <f>'Паспорт-3'!F267</f>
        <v>#REF!</v>
      </c>
      <c r="F287" s="411"/>
      <c r="G287" s="426" t="e">
        <f t="shared" si="34"/>
        <v>#REF!</v>
      </c>
      <c r="H287" s="79" t="e">
        <f t="shared" si="35"/>
        <v>#REF!</v>
      </c>
    </row>
    <row r="288" spans="1:8">
      <c r="A288" s="323" t="e">
        <f>#REF!</f>
        <v>#REF!</v>
      </c>
      <c r="B288" s="295" t="e">
        <f>IF(#REF!&lt;&gt;"",#REF!,"")</f>
        <v>#REF!</v>
      </c>
      <c r="C288" s="294" t="e">
        <f>#REF!</f>
        <v>#REF!</v>
      </c>
      <c r="D288" s="293" t="e">
        <f>#REF!</f>
        <v>#REF!</v>
      </c>
      <c r="E288" s="410" t="e">
        <f>'Паспорт-3'!F268</f>
        <v>#REF!</v>
      </c>
      <c r="F288" s="411"/>
      <c r="G288" s="426" t="e">
        <f t="shared" si="34"/>
        <v>#REF!</v>
      </c>
      <c r="H288" s="79" t="e">
        <f t="shared" si="35"/>
        <v>#REF!</v>
      </c>
    </row>
    <row r="289" spans="1:8">
      <c r="A289" s="323" t="e">
        <f>#REF!</f>
        <v>#REF!</v>
      </c>
      <c r="B289" s="295" t="e">
        <f>IF(#REF!&lt;&gt;"",#REF!,"")</f>
        <v>#REF!</v>
      </c>
      <c r="C289" s="294" t="e">
        <f>#REF!</f>
        <v>#REF!</v>
      </c>
      <c r="D289" s="293" t="e">
        <f>#REF!</f>
        <v>#REF!</v>
      </c>
      <c r="E289" s="410" t="e">
        <f>'Паспорт-3'!F269</f>
        <v>#REF!</v>
      </c>
      <c r="F289" s="411"/>
      <c r="G289" s="426" t="e">
        <f t="shared" si="34"/>
        <v>#REF!</v>
      </c>
      <c r="H289" s="79" t="e">
        <f t="shared" si="35"/>
        <v>#REF!</v>
      </c>
    </row>
    <row r="290" spans="1:8">
      <c r="A290" s="323" t="e">
        <f>#REF!</f>
        <v>#REF!</v>
      </c>
      <c r="B290" s="295" t="e">
        <f>IF(#REF!&lt;&gt;"",#REF!,"")</f>
        <v>#REF!</v>
      </c>
      <c r="C290" s="294" t="e">
        <f>#REF!</f>
        <v>#REF!</v>
      </c>
      <c r="D290" s="293" t="e">
        <f>#REF!</f>
        <v>#REF!</v>
      </c>
      <c r="E290" s="410" t="e">
        <f>'Паспорт-3'!F270</f>
        <v>#REF!</v>
      </c>
      <c r="F290" s="411"/>
      <c r="G290" s="426" t="e">
        <f t="shared" si="34"/>
        <v>#REF!</v>
      </c>
      <c r="H290" s="79" t="e">
        <f t="shared" si="35"/>
        <v>#REF!</v>
      </c>
    </row>
    <row r="291" spans="1:8">
      <c r="A291" s="323" t="e">
        <f>#REF!</f>
        <v>#REF!</v>
      </c>
      <c r="B291" s="295" t="e">
        <f>IF(#REF!&lt;&gt;"",#REF!,"")</f>
        <v>#REF!</v>
      </c>
      <c r="C291" s="294" t="e">
        <f>#REF!</f>
        <v>#REF!</v>
      </c>
      <c r="D291" s="293" t="e">
        <f>#REF!</f>
        <v>#REF!</v>
      </c>
      <c r="E291" s="410" t="e">
        <f>'Паспорт-3'!F271</f>
        <v>#REF!</v>
      </c>
      <c r="F291" s="411"/>
      <c r="G291" s="426" t="e">
        <f t="shared" si="34"/>
        <v>#REF!</v>
      </c>
      <c r="H291" s="79" t="e">
        <f t="shared" si="35"/>
        <v>#REF!</v>
      </c>
    </row>
    <row r="292" spans="1:8">
      <c r="A292" s="323" t="e">
        <f>#REF!</f>
        <v>#REF!</v>
      </c>
      <c r="B292" s="295" t="e">
        <f>IF(#REF!&lt;&gt;"",#REF!,"")</f>
        <v>#REF!</v>
      </c>
      <c r="C292" s="294" t="e">
        <f>#REF!</f>
        <v>#REF!</v>
      </c>
      <c r="D292" s="293" t="e">
        <f>#REF!</f>
        <v>#REF!</v>
      </c>
      <c r="E292" s="410" t="e">
        <f>'Паспорт-3'!F272</f>
        <v>#REF!</v>
      </c>
      <c r="F292" s="411"/>
      <c r="G292" s="426" t="e">
        <f t="shared" si="34"/>
        <v>#REF!</v>
      </c>
      <c r="H292" s="79" t="e">
        <f t="shared" si="35"/>
        <v>#REF!</v>
      </c>
    </row>
    <row r="293" spans="1:8">
      <c r="A293" s="323" t="e">
        <f>#REF!</f>
        <v>#REF!</v>
      </c>
      <c r="B293" s="295" t="e">
        <f>IF(#REF!&lt;&gt;"",#REF!,"")</f>
        <v>#REF!</v>
      </c>
      <c r="C293" s="294" t="e">
        <f>#REF!</f>
        <v>#REF!</v>
      </c>
      <c r="D293" s="293" t="e">
        <f>#REF!</f>
        <v>#REF!</v>
      </c>
      <c r="E293" s="410" t="e">
        <f>'Паспорт-3'!F273</f>
        <v>#REF!</v>
      </c>
      <c r="F293" s="411"/>
      <c r="G293" s="426" t="e">
        <f t="shared" si="34"/>
        <v>#REF!</v>
      </c>
      <c r="H293" s="79" t="e">
        <f t="shared" si="35"/>
        <v>#REF!</v>
      </c>
    </row>
    <row r="294" spans="1:8">
      <c r="A294" s="323" t="e">
        <f>#REF!</f>
        <v>#REF!</v>
      </c>
      <c r="B294" s="295" t="e">
        <f>IF(#REF!&lt;&gt;"",#REF!,"")</f>
        <v>#REF!</v>
      </c>
      <c r="C294" s="294" t="e">
        <f>#REF!</f>
        <v>#REF!</v>
      </c>
      <c r="D294" s="293" t="e">
        <f>#REF!</f>
        <v>#REF!</v>
      </c>
      <c r="E294" s="410" t="e">
        <f>'Паспорт-3'!F274</f>
        <v>#REF!</v>
      </c>
      <c r="F294" s="411"/>
      <c r="G294" s="426" t="e">
        <f t="shared" si="34"/>
        <v>#REF!</v>
      </c>
      <c r="H294" s="79" t="e">
        <f t="shared" si="35"/>
        <v>#REF!</v>
      </c>
    </row>
    <row r="295" spans="1:8">
      <c r="A295" s="323" t="e">
        <f>#REF!</f>
        <v>#REF!</v>
      </c>
      <c r="B295" s="295" t="e">
        <f>IF(#REF!&lt;&gt;"",#REF!,"")</f>
        <v>#REF!</v>
      </c>
      <c r="C295" s="294" t="e">
        <f>#REF!</f>
        <v>#REF!</v>
      </c>
      <c r="D295" s="293" t="e">
        <f>#REF!</f>
        <v>#REF!</v>
      </c>
      <c r="E295" s="410" t="e">
        <f>'Паспорт-3'!F275</f>
        <v>#REF!</v>
      </c>
      <c r="F295" s="411"/>
      <c r="G295" s="426" t="e">
        <f t="shared" si="34"/>
        <v>#REF!</v>
      </c>
      <c r="H295" s="79" t="e">
        <f t="shared" si="35"/>
        <v>#REF!</v>
      </c>
    </row>
    <row r="296" spans="1:8">
      <c r="A296" s="323" t="e">
        <f>#REF!</f>
        <v>#REF!</v>
      </c>
      <c r="B296" s="295" t="e">
        <f>IF(#REF!&lt;&gt;"",#REF!,"")</f>
        <v>#REF!</v>
      </c>
      <c r="C296" s="294" t="e">
        <f>#REF!</f>
        <v>#REF!</v>
      </c>
      <c r="D296" s="293" t="e">
        <f>#REF!</f>
        <v>#REF!</v>
      </c>
      <c r="E296" s="410" t="e">
        <f>'Паспорт-3'!F276</f>
        <v>#REF!</v>
      </c>
      <c r="F296" s="411"/>
      <c r="G296" s="426" t="e">
        <f t="shared" si="34"/>
        <v>#REF!</v>
      </c>
      <c r="H296" s="79" t="e">
        <f t="shared" si="35"/>
        <v>#REF!</v>
      </c>
    </row>
    <row r="297" spans="1:8">
      <c r="A297" s="430" t="e">
        <f>#REF!</f>
        <v>#REF!</v>
      </c>
      <c r="B297" s="431" t="e">
        <f>IF(#REF!&lt;&gt;"",#REF!,"")</f>
        <v>#REF!</v>
      </c>
      <c r="C297" s="432" t="e">
        <f>#REF!</f>
        <v>#REF!</v>
      </c>
      <c r="D297" s="433" t="e">
        <f>#REF!</f>
        <v>#REF!</v>
      </c>
      <c r="E297" s="434" t="e">
        <f>'Паспорт-3'!F277</f>
        <v>#REF!</v>
      </c>
      <c r="F297" s="435"/>
      <c r="G297" s="436" t="e">
        <f t="shared" si="34"/>
        <v>#REF!</v>
      </c>
      <c r="H297" s="79" t="e">
        <f t="shared" si="35"/>
        <v>#REF!</v>
      </c>
    </row>
    <row r="298" spans="1:8" ht="12.75" customHeight="1">
      <c r="A298" s="893" t="s">
        <v>210</v>
      </c>
      <c r="B298" s="894"/>
      <c r="C298" s="894"/>
      <c r="D298" s="894"/>
      <c r="E298" s="894"/>
      <c r="F298" s="894"/>
      <c r="G298" s="895"/>
      <c r="H298" s="79" t="e">
        <f>H282</f>
        <v>#REF!</v>
      </c>
    </row>
    <row r="299" spans="1:8">
      <c r="A299" s="423" t="e">
        <f>#REF!</f>
        <v>#REF!</v>
      </c>
      <c r="B299" s="896" t="s">
        <v>107</v>
      </c>
      <c r="C299" s="897"/>
      <c r="D299" s="897"/>
      <c r="E299" s="898"/>
      <c r="F299" s="898"/>
      <c r="G299" s="899"/>
      <c r="H299" s="79" t="e">
        <f>H300</f>
        <v>#REF!</v>
      </c>
    </row>
    <row r="300" spans="1:8">
      <c r="A300" s="323" t="e">
        <f>#REF!</f>
        <v>#REF!</v>
      </c>
      <c r="B300" s="418" t="e">
        <f>IF(#REF!&lt;&gt;"",#REF!,"")</f>
        <v>#REF!</v>
      </c>
      <c r="C300" s="419" t="e">
        <f>#REF!</f>
        <v>#REF!</v>
      </c>
      <c r="D300" s="420" t="e">
        <f>#REF!</f>
        <v>#REF!</v>
      </c>
      <c r="E300" s="421" t="e">
        <f>'Паспорт-3'!F279</f>
        <v>#REF!</v>
      </c>
      <c r="F300" s="422"/>
      <c r="G300" s="425" t="e">
        <f t="shared" ref="G300:G314" si="36">F300-E300</f>
        <v>#REF!</v>
      </c>
      <c r="H300" s="79" t="e">
        <f t="shared" ref="H300:H314" si="37">IF(B300&lt;&gt;"","Для друку","")</f>
        <v>#REF!</v>
      </c>
    </row>
    <row r="301" spans="1:8">
      <c r="A301" s="323" t="e">
        <f>#REF!</f>
        <v>#REF!</v>
      </c>
      <c r="B301" s="295" t="e">
        <f>IF(#REF!&lt;&gt;"",#REF!,"")</f>
        <v>#REF!</v>
      </c>
      <c r="C301" s="294" t="e">
        <f>#REF!</f>
        <v>#REF!</v>
      </c>
      <c r="D301" s="293" t="e">
        <f>#REF!</f>
        <v>#REF!</v>
      </c>
      <c r="E301" s="410" t="e">
        <f>'Паспорт-3'!F280</f>
        <v>#REF!</v>
      </c>
      <c r="F301" s="411"/>
      <c r="G301" s="426" t="e">
        <f t="shared" si="36"/>
        <v>#REF!</v>
      </c>
      <c r="H301" s="79" t="e">
        <f t="shared" si="37"/>
        <v>#REF!</v>
      </c>
    </row>
    <row r="302" spans="1:8">
      <c r="A302" s="323" t="e">
        <f>#REF!</f>
        <v>#REF!</v>
      </c>
      <c r="B302" s="295" t="e">
        <f>IF(#REF!&lt;&gt;"",#REF!,"")</f>
        <v>#REF!</v>
      </c>
      <c r="C302" s="294" t="e">
        <f>#REF!</f>
        <v>#REF!</v>
      </c>
      <c r="D302" s="293" t="e">
        <f>#REF!</f>
        <v>#REF!</v>
      </c>
      <c r="E302" s="410" t="e">
        <f>'Паспорт-3'!F281</f>
        <v>#REF!</v>
      </c>
      <c r="F302" s="411"/>
      <c r="G302" s="426" t="e">
        <f t="shared" si="36"/>
        <v>#REF!</v>
      </c>
      <c r="H302" s="79" t="e">
        <f t="shared" si="37"/>
        <v>#REF!</v>
      </c>
    </row>
    <row r="303" spans="1:8">
      <c r="A303" s="323" t="e">
        <f>#REF!</f>
        <v>#REF!</v>
      </c>
      <c r="B303" s="295" t="e">
        <f>IF(#REF!&lt;&gt;"",#REF!,"")</f>
        <v>#REF!</v>
      </c>
      <c r="C303" s="294" t="e">
        <f>#REF!</f>
        <v>#REF!</v>
      </c>
      <c r="D303" s="293" t="e">
        <f>#REF!</f>
        <v>#REF!</v>
      </c>
      <c r="E303" s="410" t="e">
        <f>'Паспорт-3'!F282</f>
        <v>#REF!</v>
      </c>
      <c r="F303" s="411"/>
      <c r="G303" s="426" t="e">
        <f t="shared" si="36"/>
        <v>#REF!</v>
      </c>
      <c r="H303" s="79" t="e">
        <f t="shared" si="37"/>
        <v>#REF!</v>
      </c>
    </row>
    <row r="304" spans="1:8">
      <c r="A304" s="323" t="e">
        <f>#REF!</f>
        <v>#REF!</v>
      </c>
      <c r="B304" s="295" t="e">
        <f>IF(#REF!&lt;&gt;"",#REF!,"")</f>
        <v>#REF!</v>
      </c>
      <c r="C304" s="294" t="e">
        <f>#REF!</f>
        <v>#REF!</v>
      </c>
      <c r="D304" s="293" t="e">
        <f>#REF!</f>
        <v>#REF!</v>
      </c>
      <c r="E304" s="410" t="e">
        <f>'Паспорт-3'!F283</f>
        <v>#REF!</v>
      </c>
      <c r="F304" s="411"/>
      <c r="G304" s="426" t="e">
        <f t="shared" si="36"/>
        <v>#REF!</v>
      </c>
      <c r="H304" s="79" t="e">
        <f t="shared" si="37"/>
        <v>#REF!</v>
      </c>
    </row>
    <row r="305" spans="1:8">
      <c r="A305" s="323" t="e">
        <f>#REF!</f>
        <v>#REF!</v>
      </c>
      <c r="B305" s="295" t="e">
        <f>IF(#REF!&lt;&gt;"",#REF!,"")</f>
        <v>#REF!</v>
      </c>
      <c r="C305" s="294" t="e">
        <f>#REF!</f>
        <v>#REF!</v>
      </c>
      <c r="D305" s="293" t="e">
        <f>#REF!</f>
        <v>#REF!</v>
      </c>
      <c r="E305" s="410" t="e">
        <f>'Паспорт-3'!F284</f>
        <v>#REF!</v>
      </c>
      <c r="F305" s="411"/>
      <c r="G305" s="426" t="e">
        <f t="shared" si="36"/>
        <v>#REF!</v>
      </c>
      <c r="H305" s="79" t="e">
        <f t="shared" si="37"/>
        <v>#REF!</v>
      </c>
    </row>
    <row r="306" spans="1:8">
      <c r="A306" s="323" t="e">
        <f>#REF!</f>
        <v>#REF!</v>
      </c>
      <c r="B306" s="295" t="e">
        <f>IF(#REF!&lt;&gt;"",#REF!,"")</f>
        <v>#REF!</v>
      </c>
      <c r="C306" s="294" t="e">
        <f>#REF!</f>
        <v>#REF!</v>
      </c>
      <c r="D306" s="293" t="e">
        <f>#REF!</f>
        <v>#REF!</v>
      </c>
      <c r="E306" s="410" t="e">
        <f>'Паспорт-3'!F285</f>
        <v>#REF!</v>
      </c>
      <c r="F306" s="411"/>
      <c r="G306" s="426" t="e">
        <f t="shared" si="36"/>
        <v>#REF!</v>
      </c>
      <c r="H306" s="79" t="e">
        <f t="shared" si="37"/>
        <v>#REF!</v>
      </c>
    </row>
    <row r="307" spans="1:8">
      <c r="A307" s="323" t="e">
        <f>#REF!</f>
        <v>#REF!</v>
      </c>
      <c r="B307" s="295" t="e">
        <f>IF(#REF!&lt;&gt;"",#REF!,"")</f>
        <v>#REF!</v>
      </c>
      <c r="C307" s="294" t="e">
        <f>#REF!</f>
        <v>#REF!</v>
      </c>
      <c r="D307" s="293" t="e">
        <f>#REF!</f>
        <v>#REF!</v>
      </c>
      <c r="E307" s="410" t="e">
        <f>'Паспорт-3'!F286</f>
        <v>#REF!</v>
      </c>
      <c r="F307" s="411"/>
      <c r="G307" s="426" t="e">
        <f t="shared" si="36"/>
        <v>#REF!</v>
      </c>
      <c r="H307" s="79" t="e">
        <f t="shared" si="37"/>
        <v>#REF!</v>
      </c>
    </row>
    <row r="308" spans="1:8">
      <c r="A308" s="323" t="e">
        <f>#REF!</f>
        <v>#REF!</v>
      </c>
      <c r="B308" s="295" t="e">
        <f>IF(#REF!&lt;&gt;"",#REF!,"")</f>
        <v>#REF!</v>
      </c>
      <c r="C308" s="294" t="e">
        <f>#REF!</f>
        <v>#REF!</v>
      </c>
      <c r="D308" s="293" t="e">
        <f>#REF!</f>
        <v>#REF!</v>
      </c>
      <c r="E308" s="410" t="e">
        <f>'Паспорт-3'!F287</f>
        <v>#REF!</v>
      </c>
      <c r="F308" s="411"/>
      <c r="G308" s="426" t="e">
        <f t="shared" si="36"/>
        <v>#REF!</v>
      </c>
      <c r="H308" s="79" t="e">
        <f t="shared" si="37"/>
        <v>#REF!</v>
      </c>
    </row>
    <row r="309" spans="1:8">
      <c r="A309" s="323" t="e">
        <f>#REF!</f>
        <v>#REF!</v>
      </c>
      <c r="B309" s="295" t="e">
        <f>IF(#REF!&lt;&gt;"",#REF!,"")</f>
        <v>#REF!</v>
      </c>
      <c r="C309" s="294" t="e">
        <f>#REF!</f>
        <v>#REF!</v>
      </c>
      <c r="D309" s="293" t="e">
        <f>#REF!</f>
        <v>#REF!</v>
      </c>
      <c r="E309" s="410" t="e">
        <f>'Паспорт-3'!F288</f>
        <v>#REF!</v>
      </c>
      <c r="F309" s="411"/>
      <c r="G309" s="426" t="e">
        <f t="shared" si="36"/>
        <v>#REF!</v>
      </c>
      <c r="H309" s="79" t="e">
        <f t="shared" si="37"/>
        <v>#REF!</v>
      </c>
    </row>
    <row r="310" spans="1:8">
      <c r="A310" s="323" t="e">
        <f>#REF!</f>
        <v>#REF!</v>
      </c>
      <c r="B310" s="295" t="e">
        <f>IF(#REF!&lt;&gt;"",#REF!,"")</f>
        <v>#REF!</v>
      </c>
      <c r="C310" s="294" t="e">
        <f>#REF!</f>
        <v>#REF!</v>
      </c>
      <c r="D310" s="293" t="e">
        <f>#REF!</f>
        <v>#REF!</v>
      </c>
      <c r="E310" s="410" t="e">
        <f>'Паспорт-3'!F289</f>
        <v>#REF!</v>
      </c>
      <c r="F310" s="411"/>
      <c r="G310" s="426" t="e">
        <f t="shared" si="36"/>
        <v>#REF!</v>
      </c>
      <c r="H310" s="79" t="e">
        <f t="shared" si="37"/>
        <v>#REF!</v>
      </c>
    </row>
    <row r="311" spans="1:8">
      <c r="A311" s="323" t="e">
        <f>#REF!</f>
        <v>#REF!</v>
      </c>
      <c r="B311" s="295" t="e">
        <f>IF(#REF!&lt;&gt;"",#REF!,"")</f>
        <v>#REF!</v>
      </c>
      <c r="C311" s="294" t="e">
        <f>#REF!</f>
        <v>#REF!</v>
      </c>
      <c r="D311" s="293" t="e">
        <f>#REF!</f>
        <v>#REF!</v>
      </c>
      <c r="E311" s="410" t="e">
        <f>'Паспорт-3'!F290</f>
        <v>#REF!</v>
      </c>
      <c r="F311" s="411"/>
      <c r="G311" s="426" t="e">
        <f t="shared" si="36"/>
        <v>#REF!</v>
      </c>
      <c r="H311" s="79" t="e">
        <f t="shared" si="37"/>
        <v>#REF!</v>
      </c>
    </row>
    <row r="312" spans="1:8">
      <c r="A312" s="323" t="e">
        <f>#REF!</f>
        <v>#REF!</v>
      </c>
      <c r="B312" s="295" t="e">
        <f>IF(#REF!&lt;&gt;"",#REF!,"")</f>
        <v>#REF!</v>
      </c>
      <c r="C312" s="294" t="e">
        <f>#REF!</f>
        <v>#REF!</v>
      </c>
      <c r="D312" s="293" t="e">
        <f>#REF!</f>
        <v>#REF!</v>
      </c>
      <c r="E312" s="410" t="e">
        <f>'Паспорт-3'!F291</f>
        <v>#REF!</v>
      </c>
      <c r="F312" s="411"/>
      <c r="G312" s="426" t="e">
        <f t="shared" si="36"/>
        <v>#REF!</v>
      </c>
      <c r="H312" s="79" t="e">
        <f t="shared" si="37"/>
        <v>#REF!</v>
      </c>
    </row>
    <row r="313" spans="1:8">
      <c r="A313" s="323" t="e">
        <f>#REF!</f>
        <v>#REF!</v>
      </c>
      <c r="B313" s="295" t="e">
        <f>IF(#REF!&lt;&gt;"",#REF!,"")</f>
        <v>#REF!</v>
      </c>
      <c r="C313" s="294" t="e">
        <f>#REF!</f>
        <v>#REF!</v>
      </c>
      <c r="D313" s="293" t="e">
        <f>#REF!</f>
        <v>#REF!</v>
      </c>
      <c r="E313" s="410" t="e">
        <f>'Паспорт-3'!F292</f>
        <v>#REF!</v>
      </c>
      <c r="F313" s="411"/>
      <c r="G313" s="426" t="e">
        <f t="shared" si="36"/>
        <v>#REF!</v>
      </c>
      <c r="H313" s="79" t="e">
        <f t="shared" si="37"/>
        <v>#REF!</v>
      </c>
    </row>
    <row r="314" spans="1:8">
      <c r="A314" s="430" t="e">
        <f>#REF!</f>
        <v>#REF!</v>
      </c>
      <c r="B314" s="431" t="e">
        <f>IF(#REF!&lt;&gt;"",#REF!,"")</f>
        <v>#REF!</v>
      </c>
      <c r="C314" s="432" t="e">
        <f>#REF!</f>
        <v>#REF!</v>
      </c>
      <c r="D314" s="433" t="e">
        <f>#REF!</f>
        <v>#REF!</v>
      </c>
      <c r="E314" s="434" t="e">
        <f>'Паспорт-3'!F293</f>
        <v>#REF!</v>
      </c>
      <c r="F314" s="435"/>
      <c r="G314" s="436" t="e">
        <f t="shared" si="36"/>
        <v>#REF!</v>
      </c>
      <c r="H314" s="79" t="e">
        <f t="shared" si="37"/>
        <v>#REF!</v>
      </c>
    </row>
    <row r="315" spans="1:8" ht="12.75" customHeight="1">
      <c r="A315" s="893" t="s">
        <v>210</v>
      </c>
      <c r="B315" s="894"/>
      <c r="C315" s="894"/>
      <c r="D315" s="894"/>
      <c r="E315" s="894"/>
      <c r="F315" s="894"/>
      <c r="G315" s="895"/>
      <c r="H315" s="79" t="e">
        <f>H299</f>
        <v>#REF!</v>
      </c>
    </row>
    <row r="316" spans="1:8">
      <c r="A316" s="423" t="e">
        <f>#REF!</f>
        <v>#REF!</v>
      </c>
      <c r="B316" s="896" t="s">
        <v>108</v>
      </c>
      <c r="C316" s="897"/>
      <c r="D316" s="897"/>
      <c r="E316" s="898"/>
      <c r="F316" s="898"/>
      <c r="G316" s="899"/>
      <c r="H316" s="79" t="e">
        <f>H317</f>
        <v>#REF!</v>
      </c>
    </row>
    <row r="317" spans="1:8">
      <c r="A317" s="323" t="e">
        <f>#REF!</f>
        <v>#REF!</v>
      </c>
      <c r="B317" s="418" t="e">
        <f>IF(#REF!&lt;&gt;"",#REF!,"")</f>
        <v>#REF!</v>
      </c>
      <c r="C317" s="419" t="e">
        <f>#REF!</f>
        <v>#REF!</v>
      </c>
      <c r="D317" s="420" t="e">
        <f>#REF!</f>
        <v>#REF!</v>
      </c>
      <c r="E317" s="421" t="e">
        <f>'Паспорт-3'!F295</f>
        <v>#REF!</v>
      </c>
      <c r="F317" s="422"/>
      <c r="G317" s="425" t="e">
        <f t="shared" ref="G317:G326" si="38">F317-E317</f>
        <v>#REF!</v>
      </c>
      <c r="H317" s="79" t="e">
        <f t="shared" ref="H317:H326" si="39">IF(B317&lt;&gt;"","Для друку","")</f>
        <v>#REF!</v>
      </c>
    </row>
    <row r="318" spans="1:8">
      <c r="A318" s="323" t="e">
        <f>#REF!</f>
        <v>#REF!</v>
      </c>
      <c r="B318" s="295" t="e">
        <f>IF(#REF!&lt;&gt;"",#REF!,"")</f>
        <v>#REF!</v>
      </c>
      <c r="C318" s="294" t="e">
        <f>#REF!</f>
        <v>#REF!</v>
      </c>
      <c r="D318" s="293" t="e">
        <f>#REF!</f>
        <v>#REF!</v>
      </c>
      <c r="E318" s="410" t="e">
        <f>'Паспорт-3'!F296</f>
        <v>#REF!</v>
      </c>
      <c r="F318" s="411"/>
      <c r="G318" s="426" t="e">
        <f t="shared" si="38"/>
        <v>#REF!</v>
      </c>
      <c r="H318" s="79" t="e">
        <f t="shared" si="39"/>
        <v>#REF!</v>
      </c>
    </row>
    <row r="319" spans="1:8">
      <c r="A319" s="323" t="e">
        <f>#REF!</f>
        <v>#REF!</v>
      </c>
      <c r="B319" s="295" t="e">
        <f>IF(#REF!&lt;&gt;"",#REF!,"")</f>
        <v>#REF!</v>
      </c>
      <c r="C319" s="294" t="e">
        <f>#REF!</f>
        <v>#REF!</v>
      </c>
      <c r="D319" s="293" t="e">
        <f>#REF!</f>
        <v>#REF!</v>
      </c>
      <c r="E319" s="410" t="e">
        <f>'Паспорт-3'!F297</f>
        <v>#REF!</v>
      </c>
      <c r="F319" s="411"/>
      <c r="G319" s="426" t="e">
        <f t="shared" si="38"/>
        <v>#REF!</v>
      </c>
      <c r="H319" s="79" t="e">
        <f t="shared" si="39"/>
        <v>#REF!</v>
      </c>
    </row>
    <row r="320" spans="1:8">
      <c r="A320" s="323" t="e">
        <f>#REF!</f>
        <v>#REF!</v>
      </c>
      <c r="B320" s="295" t="e">
        <f>IF(#REF!&lt;&gt;"",#REF!,"")</f>
        <v>#REF!</v>
      </c>
      <c r="C320" s="294" t="e">
        <f>#REF!</f>
        <v>#REF!</v>
      </c>
      <c r="D320" s="293" t="e">
        <f>#REF!</f>
        <v>#REF!</v>
      </c>
      <c r="E320" s="410" t="e">
        <f>'Паспорт-3'!F298</f>
        <v>#REF!</v>
      </c>
      <c r="F320" s="411"/>
      <c r="G320" s="426" t="e">
        <f t="shared" si="38"/>
        <v>#REF!</v>
      </c>
      <c r="H320" s="79" t="e">
        <f t="shared" si="39"/>
        <v>#REF!</v>
      </c>
    </row>
    <row r="321" spans="1:8">
      <c r="A321" s="323" t="e">
        <f>#REF!</f>
        <v>#REF!</v>
      </c>
      <c r="B321" s="295" t="e">
        <f>IF(#REF!&lt;&gt;"",#REF!,"")</f>
        <v>#REF!</v>
      </c>
      <c r="C321" s="294" t="e">
        <f>#REF!</f>
        <v>#REF!</v>
      </c>
      <c r="D321" s="293" t="e">
        <f>#REF!</f>
        <v>#REF!</v>
      </c>
      <c r="E321" s="410" t="e">
        <f>'Паспорт-3'!F299</f>
        <v>#REF!</v>
      </c>
      <c r="F321" s="411"/>
      <c r="G321" s="426" t="e">
        <f t="shared" si="38"/>
        <v>#REF!</v>
      </c>
      <c r="H321" s="79" t="e">
        <f t="shared" si="39"/>
        <v>#REF!</v>
      </c>
    </row>
    <row r="322" spans="1:8">
      <c r="A322" s="323" t="e">
        <f>#REF!</f>
        <v>#REF!</v>
      </c>
      <c r="B322" s="295" t="e">
        <f>IF(#REF!&lt;&gt;"",#REF!,"")</f>
        <v>#REF!</v>
      </c>
      <c r="C322" s="294" t="e">
        <f>#REF!</f>
        <v>#REF!</v>
      </c>
      <c r="D322" s="293" t="e">
        <f>#REF!</f>
        <v>#REF!</v>
      </c>
      <c r="E322" s="410" t="e">
        <f>'Паспорт-3'!F300</f>
        <v>#REF!</v>
      </c>
      <c r="F322" s="411"/>
      <c r="G322" s="426" t="e">
        <f t="shared" si="38"/>
        <v>#REF!</v>
      </c>
      <c r="H322" s="79" t="e">
        <f t="shared" si="39"/>
        <v>#REF!</v>
      </c>
    </row>
    <row r="323" spans="1:8">
      <c r="A323" s="323" t="e">
        <f>#REF!</f>
        <v>#REF!</v>
      </c>
      <c r="B323" s="295" t="e">
        <f>IF(#REF!&lt;&gt;"",#REF!,"")</f>
        <v>#REF!</v>
      </c>
      <c r="C323" s="294" t="e">
        <f>#REF!</f>
        <v>#REF!</v>
      </c>
      <c r="D323" s="293" t="e">
        <f>#REF!</f>
        <v>#REF!</v>
      </c>
      <c r="E323" s="410" t="e">
        <f>'Паспорт-3'!F301</f>
        <v>#REF!</v>
      </c>
      <c r="F323" s="411"/>
      <c r="G323" s="426" t="e">
        <f t="shared" si="38"/>
        <v>#REF!</v>
      </c>
      <c r="H323" s="79" t="e">
        <f t="shared" si="39"/>
        <v>#REF!</v>
      </c>
    </row>
    <row r="324" spans="1:8">
      <c r="A324" s="323" t="e">
        <f>#REF!</f>
        <v>#REF!</v>
      </c>
      <c r="B324" s="295" t="e">
        <f>IF(#REF!&lt;&gt;"",#REF!,"")</f>
        <v>#REF!</v>
      </c>
      <c r="C324" s="294" t="e">
        <f>#REF!</f>
        <v>#REF!</v>
      </c>
      <c r="D324" s="293" t="e">
        <f>#REF!</f>
        <v>#REF!</v>
      </c>
      <c r="E324" s="410" t="e">
        <f>'Паспорт-3'!F302</f>
        <v>#REF!</v>
      </c>
      <c r="F324" s="411"/>
      <c r="G324" s="426" t="e">
        <f t="shared" si="38"/>
        <v>#REF!</v>
      </c>
      <c r="H324" s="79" t="e">
        <f t="shared" si="39"/>
        <v>#REF!</v>
      </c>
    </row>
    <row r="325" spans="1:8" ht="12.75" customHeight="1">
      <c r="A325" s="323" t="e">
        <f>#REF!</f>
        <v>#REF!</v>
      </c>
      <c r="B325" s="295" t="e">
        <f>IF(#REF!&lt;&gt;"",#REF!,"")</f>
        <v>#REF!</v>
      </c>
      <c r="C325" s="294" t="e">
        <f>#REF!</f>
        <v>#REF!</v>
      </c>
      <c r="D325" s="293" t="e">
        <f>#REF!</f>
        <v>#REF!</v>
      </c>
      <c r="E325" s="410" t="e">
        <f>'Паспорт-3'!F303</f>
        <v>#REF!</v>
      </c>
      <c r="F325" s="411"/>
      <c r="G325" s="426" t="e">
        <f t="shared" si="38"/>
        <v>#REF!</v>
      </c>
      <c r="H325" s="79" t="e">
        <f t="shared" si="39"/>
        <v>#REF!</v>
      </c>
    </row>
    <row r="326" spans="1:8" ht="12.75" customHeight="1">
      <c r="A326" s="430" t="e">
        <f>#REF!</f>
        <v>#REF!</v>
      </c>
      <c r="B326" s="431" t="e">
        <f>IF(#REF!&lt;&gt;"",#REF!,"")</f>
        <v>#REF!</v>
      </c>
      <c r="C326" s="432" t="e">
        <f>#REF!</f>
        <v>#REF!</v>
      </c>
      <c r="D326" s="433" t="e">
        <f>#REF!</f>
        <v>#REF!</v>
      </c>
      <c r="E326" s="434" t="e">
        <f>'Паспорт-3'!F304</f>
        <v>#REF!</v>
      </c>
      <c r="F326" s="435"/>
      <c r="G326" s="436" t="e">
        <f t="shared" si="38"/>
        <v>#REF!</v>
      </c>
      <c r="H326" s="79" t="e">
        <f t="shared" si="39"/>
        <v>#REF!</v>
      </c>
    </row>
    <row r="327" spans="1:8" ht="12.75" customHeight="1">
      <c r="A327" s="893" t="s">
        <v>210</v>
      </c>
      <c r="B327" s="894"/>
      <c r="C327" s="894"/>
      <c r="D327" s="894"/>
      <c r="E327" s="894"/>
      <c r="F327" s="894"/>
      <c r="G327" s="895"/>
      <c r="H327" s="79" t="e">
        <f>H316</f>
        <v>#REF!</v>
      </c>
    </row>
    <row r="328" spans="1:8" ht="12.75" customHeight="1">
      <c r="A328" s="893" t="s">
        <v>230</v>
      </c>
      <c r="B328" s="894"/>
      <c r="C328" s="894"/>
      <c r="D328" s="894"/>
      <c r="E328" s="894"/>
      <c r="F328" s="894"/>
      <c r="G328" s="895"/>
      <c r="H328" s="79" t="e">
        <f>H264</f>
        <v>#REF!</v>
      </c>
    </row>
    <row r="329" spans="1:8" ht="12.75" customHeight="1">
      <c r="A329" s="903" t="e">
        <f>#REF!</f>
        <v>#REF!</v>
      </c>
      <c r="B329" s="904"/>
      <c r="C329" s="904"/>
      <c r="D329" s="904"/>
      <c r="E329" s="904"/>
      <c r="F329" s="904"/>
      <c r="G329" s="905"/>
      <c r="H329" s="79" t="e">
        <f>H330</f>
        <v>#REF!</v>
      </c>
    </row>
    <row r="330" spans="1:8" ht="12.75" customHeight="1">
      <c r="A330" s="857" t="e">
        <f>#REF!</f>
        <v>#REF!</v>
      </c>
      <c r="B330" s="858"/>
      <c r="C330" s="858"/>
      <c r="D330" s="858"/>
      <c r="E330" s="858"/>
      <c r="F330" s="858"/>
      <c r="G330" s="859"/>
      <c r="H330" s="79" t="e">
        <f>H331</f>
        <v>#REF!</v>
      </c>
    </row>
    <row r="331" spans="1:8">
      <c r="A331" s="417" t="s">
        <v>4</v>
      </c>
      <c r="B331" s="896" t="s">
        <v>105</v>
      </c>
      <c r="C331" s="897"/>
      <c r="D331" s="897"/>
      <c r="E331" s="900"/>
      <c r="F331" s="900"/>
      <c r="G331" s="901"/>
      <c r="H331" s="79" t="e">
        <f>H332</f>
        <v>#REF!</v>
      </c>
    </row>
    <row r="332" spans="1:8">
      <c r="A332" s="323" t="e">
        <f>#REF!</f>
        <v>#REF!</v>
      </c>
      <c r="B332" s="418" t="e">
        <f>IF(#REF!&lt;&gt;"",#REF!,"")</f>
        <v>#REF!</v>
      </c>
      <c r="C332" s="419" t="e">
        <f>#REF!</f>
        <v>#REF!</v>
      </c>
      <c r="D332" s="420" t="e">
        <f>#REF!</f>
        <v>#REF!</v>
      </c>
      <c r="E332" s="421" t="e">
        <f>'Паспорт-3'!F308</f>
        <v>#REF!</v>
      </c>
      <c r="F332" s="422"/>
      <c r="G332" s="425" t="e">
        <f t="shared" ref="G332:G346" si="40">F332-E332</f>
        <v>#REF!</v>
      </c>
      <c r="H332" s="79" t="e">
        <f t="shared" ref="H332:H346" si="41">IF(B332&lt;&gt;"","Для друку","")</f>
        <v>#REF!</v>
      </c>
    </row>
    <row r="333" spans="1:8">
      <c r="A333" s="323" t="e">
        <f>#REF!</f>
        <v>#REF!</v>
      </c>
      <c r="B333" s="295" t="e">
        <f>IF(#REF!&lt;&gt;"",#REF!,"")</f>
        <v>#REF!</v>
      </c>
      <c r="C333" s="294" t="e">
        <f>#REF!</f>
        <v>#REF!</v>
      </c>
      <c r="D333" s="293" t="e">
        <f>#REF!</f>
        <v>#REF!</v>
      </c>
      <c r="E333" s="410" t="e">
        <f>'Паспорт-3'!F309</f>
        <v>#REF!</v>
      </c>
      <c r="F333" s="411"/>
      <c r="G333" s="426" t="e">
        <f t="shared" si="40"/>
        <v>#REF!</v>
      </c>
      <c r="H333" s="79" t="e">
        <f t="shared" si="41"/>
        <v>#REF!</v>
      </c>
    </row>
    <row r="334" spans="1:8">
      <c r="A334" s="323" t="e">
        <f>#REF!</f>
        <v>#REF!</v>
      </c>
      <c r="B334" s="295" t="e">
        <f>IF(#REF!&lt;&gt;"",#REF!,"")</f>
        <v>#REF!</v>
      </c>
      <c r="C334" s="294" t="e">
        <f>#REF!</f>
        <v>#REF!</v>
      </c>
      <c r="D334" s="293" t="e">
        <f>#REF!</f>
        <v>#REF!</v>
      </c>
      <c r="E334" s="410" t="e">
        <f>'Паспорт-3'!F310</f>
        <v>#REF!</v>
      </c>
      <c r="F334" s="411"/>
      <c r="G334" s="426" t="e">
        <f t="shared" si="40"/>
        <v>#REF!</v>
      </c>
      <c r="H334" s="79" t="e">
        <f t="shared" si="41"/>
        <v>#REF!</v>
      </c>
    </row>
    <row r="335" spans="1:8">
      <c r="A335" s="323" t="e">
        <f>#REF!</f>
        <v>#REF!</v>
      </c>
      <c r="B335" s="295" t="e">
        <f>IF(#REF!&lt;&gt;"",#REF!,"")</f>
        <v>#REF!</v>
      </c>
      <c r="C335" s="294" t="e">
        <f>#REF!</f>
        <v>#REF!</v>
      </c>
      <c r="D335" s="293" t="e">
        <f>#REF!</f>
        <v>#REF!</v>
      </c>
      <c r="E335" s="410" t="e">
        <f>'Паспорт-3'!F311</f>
        <v>#REF!</v>
      </c>
      <c r="F335" s="411"/>
      <c r="G335" s="426" t="e">
        <f t="shared" si="40"/>
        <v>#REF!</v>
      </c>
      <c r="H335" s="79" t="e">
        <f t="shared" si="41"/>
        <v>#REF!</v>
      </c>
    </row>
    <row r="336" spans="1:8">
      <c r="A336" s="323" t="e">
        <f>#REF!</f>
        <v>#REF!</v>
      </c>
      <c r="B336" s="295" t="e">
        <f>IF(#REF!&lt;&gt;"",#REF!,"")</f>
        <v>#REF!</v>
      </c>
      <c r="C336" s="294" t="e">
        <f>#REF!</f>
        <v>#REF!</v>
      </c>
      <c r="D336" s="293" t="e">
        <f>#REF!</f>
        <v>#REF!</v>
      </c>
      <c r="E336" s="410" t="e">
        <f>'Паспорт-3'!F312</f>
        <v>#REF!</v>
      </c>
      <c r="F336" s="411"/>
      <c r="G336" s="426" t="e">
        <f t="shared" si="40"/>
        <v>#REF!</v>
      </c>
      <c r="H336" s="79" t="e">
        <f t="shared" si="41"/>
        <v>#REF!</v>
      </c>
    </row>
    <row r="337" spans="1:8">
      <c r="A337" s="323" t="e">
        <f>#REF!</f>
        <v>#REF!</v>
      </c>
      <c r="B337" s="295" t="e">
        <f>IF(#REF!&lt;&gt;"",#REF!,"")</f>
        <v>#REF!</v>
      </c>
      <c r="C337" s="294" t="e">
        <f>#REF!</f>
        <v>#REF!</v>
      </c>
      <c r="D337" s="293" t="e">
        <f>#REF!</f>
        <v>#REF!</v>
      </c>
      <c r="E337" s="410" t="e">
        <f>'Паспорт-3'!F313</f>
        <v>#REF!</v>
      </c>
      <c r="F337" s="411"/>
      <c r="G337" s="426" t="e">
        <f t="shared" si="40"/>
        <v>#REF!</v>
      </c>
      <c r="H337" s="79" t="e">
        <f t="shared" si="41"/>
        <v>#REF!</v>
      </c>
    </row>
    <row r="338" spans="1:8">
      <c r="A338" s="323" t="e">
        <f>#REF!</f>
        <v>#REF!</v>
      </c>
      <c r="B338" s="295" t="e">
        <f>IF(#REF!&lt;&gt;"",#REF!,"")</f>
        <v>#REF!</v>
      </c>
      <c r="C338" s="294" t="e">
        <f>#REF!</f>
        <v>#REF!</v>
      </c>
      <c r="D338" s="293" t="e">
        <f>#REF!</f>
        <v>#REF!</v>
      </c>
      <c r="E338" s="410" t="e">
        <f>'Паспорт-3'!F314</f>
        <v>#REF!</v>
      </c>
      <c r="F338" s="411"/>
      <c r="G338" s="426" t="e">
        <f t="shared" si="40"/>
        <v>#REF!</v>
      </c>
      <c r="H338" s="79" t="e">
        <f t="shared" si="41"/>
        <v>#REF!</v>
      </c>
    </row>
    <row r="339" spans="1:8">
      <c r="A339" s="323" t="e">
        <f>#REF!</f>
        <v>#REF!</v>
      </c>
      <c r="B339" s="295" t="e">
        <f>IF(#REF!&lt;&gt;"",#REF!,"")</f>
        <v>#REF!</v>
      </c>
      <c r="C339" s="294" t="e">
        <f>#REF!</f>
        <v>#REF!</v>
      </c>
      <c r="D339" s="293" t="e">
        <f>#REF!</f>
        <v>#REF!</v>
      </c>
      <c r="E339" s="410" t="e">
        <f>'Паспорт-3'!F315</f>
        <v>#REF!</v>
      </c>
      <c r="F339" s="411"/>
      <c r="G339" s="426" t="e">
        <f t="shared" si="40"/>
        <v>#REF!</v>
      </c>
      <c r="H339" s="79" t="e">
        <f t="shared" si="41"/>
        <v>#REF!</v>
      </c>
    </row>
    <row r="340" spans="1:8">
      <c r="A340" s="323" t="e">
        <f>#REF!</f>
        <v>#REF!</v>
      </c>
      <c r="B340" s="295" t="e">
        <f>IF(#REF!&lt;&gt;"",#REF!,"")</f>
        <v>#REF!</v>
      </c>
      <c r="C340" s="294" t="e">
        <f>#REF!</f>
        <v>#REF!</v>
      </c>
      <c r="D340" s="293" t="e">
        <f>#REF!</f>
        <v>#REF!</v>
      </c>
      <c r="E340" s="410" t="e">
        <f>'Паспорт-3'!F316</f>
        <v>#REF!</v>
      </c>
      <c r="F340" s="411"/>
      <c r="G340" s="426" t="e">
        <f t="shared" si="40"/>
        <v>#REF!</v>
      </c>
      <c r="H340" s="79" t="e">
        <f t="shared" si="41"/>
        <v>#REF!</v>
      </c>
    </row>
    <row r="341" spans="1:8">
      <c r="A341" s="323" t="e">
        <f>#REF!</f>
        <v>#REF!</v>
      </c>
      <c r="B341" s="295" t="e">
        <f>IF(#REF!&lt;&gt;"",#REF!,"")</f>
        <v>#REF!</v>
      </c>
      <c r="C341" s="294" t="e">
        <f>#REF!</f>
        <v>#REF!</v>
      </c>
      <c r="D341" s="293" t="e">
        <f>#REF!</f>
        <v>#REF!</v>
      </c>
      <c r="E341" s="410" t="e">
        <f>'Паспорт-3'!F317</f>
        <v>#REF!</v>
      </c>
      <c r="F341" s="411"/>
      <c r="G341" s="426" t="e">
        <f t="shared" si="40"/>
        <v>#REF!</v>
      </c>
      <c r="H341" s="79" t="e">
        <f t="shared" si="41"/>
        <v>#REF!</v>
      </c>
    </row>
    <row r="342" spans="1:8">
      <c r="A342" s="323" t="e">
        <f>#REF!</f>
        <v>#REF!</v>
      </c>
      <c r="B342" s="295" t="e">
        <f>IF(#REF!&lt;&gt;"",#REF!,"")</f>
        <v>#REF!</v>
      </c>
      <c r="C342" s="294" t="e">
        <f>#REF!</f>
        <v>#REF!</v>
      </c>
      <c r="D342" s="293" t="e">
        <f>#REF!</f>
        <v>#REF!</v>
      </c>
      <c r="E342" s="410" t="e">
        <f>'Паспорт-3'!F318</f>
        <v>#REF!</v>
      </c>
      <c r="F342" s="411"/>
      <c r="G342" s="426" t="e">
        <f t="shared" si="40"/>
        <v>#REF!</v>
      </c>
      <c r="H342" s="79" t="e">
        <f t="shared" si="41"/>
        <v>#REF!</v>
      </c>
    </row>
    <row r="343" spans="1:8">
      <c r="A343" s="323" t="e">
        <f>#REF!</f>
        <v>#REF!</v>
      </c>
      <c r="B343" s="295" t="e">
        <f>IF(#REF!&lt;&gt;"",#REF!,"")</f>
        <v>#REF!</v>
      </c>
      <c r="C343" s="294" t="e">
        <f>#REF!</f>
        <v>#REF!</v>
      </c>
      <c r="D343" s="293" t="e">
        <f>#REF!</f>
        <v>#REF!</v>
      </c>
      <c r="E343" s="410" t="e">
        <f>'Паспорт-3'!F319</f>
        <v>#REF!</v>
      </c>
      <c r="F343" s="411"/>
      <c r="G343" s="426" t="e">
        <f t="shared" si="40"/>
        <v>#REF!</v>
      </c>
      <c r="H343" s="79" t="e">
        <f t="shared" si="41"/>
        <v>#REF!</v>
      </c>
    </row>
    <row r="344" spans="1:8">
      <c r="A344" s="323" t="e">
        <f>#REF!</f>
        <v>#REF!</v>
      </c>
      <c r="B344" s="295" t="e">
        <f>IF(#REF!&lt;&gt;"",#REF!,"")</f>
        <v>#REF!</v>
      </c>
      <c r="C344" s="294" t="e">
        <f>#REF!</f>
        <v>#REF!</v>
      </c>
      <c r="D344" s="293" t="e">
        <f>#REF!</f>
        <v>#REF!</v>
      </c>
      <c r="E344" s="410" t="e">
        <f>'Паспорт-3'!F320</f>
        <v>#REF!</v>
      </c>
      <c r="F344" s="411"/>
      <c r="G344" s="426" t="e">
        <f t="shared" si="40"/>
        <v>#REF!</v>
      </c>
      <c r="H344" s="79" t="e">
        <f t="shared" si="41"/>
        <v>#REF!</v>
      </c>
    </row>
    <row r="345" spans="1:8">
      <c r="A345" s="323" t="e">
        <f>#REF!</f>
        <v>#REF!</v>
      </c>
      <c r="B345" s="295" t="e">
        <f>IF(#REF!&lt;&gt;"",#REF!,"")</f>
        <v>#REF!</v>
      </c>
      <c r="C345" s="294" t="e">
        <f>#REF!</f>
        <v>#REF!</v>
      </c>
      <c r="D345" s="293" t="e">
        <f>#REF!</f>
        <v>#REF!</v>
      </c>
      <c r="E345" s="410" t="e">
        <f>'Паспорт-3'!F321</f>
        <v>#REF!</v>
      </c>
      <c r="F345" s="411"/>
      <c r="G345" s="426" t="e">
        <f t="shared" si="40"/>
        <v>#REF!</v>
      </c>
      <c r="H345" s="79" t="e">
        <f t="shared" si="41"/>
        <v>#REF!</v>
      </c>
    </row>
    <row r="346" spans="1:8">
      <c r="A346" s="430" t="e">
        <f>#REF!</f>
        <v>#REF!</v>
      </c>
      <c r="B346" s="431" t="e">
        <f>IF(#REF!&lt;&gt;"",#REF!,"")</f>
        <v>#REF!</v>
      </c>
      <c r="C346" s="432" t="e">
        <f>#REF!</f>
        <v>#REF!</v>
      </c>
      <c r="D346" s="433" t="e">
        <f>#REF!</f>
        <v>#REF!</v>
      </c>
      <c r="E346" s="434" t="e">
        <f>'Паспорт-3'!F322</f>
        <v>#REF!</v>
      </c>
      <c r="F346" s="435"/>
      <c r="G346" s="436" t="e">
        <f t="shared" si="40"/>
        <v>#REF!</v>
      </c>
      <c r="H346" s="79" t="e">
        <f t="shared" si="41"/>
        <v>#REF!</v>
      </c>
    </row>
    <row r="347" spans="1:8" ht="12.75" customHeight="1">
      <c r="A347" s="893" t="s">
        <v>210</v>
      </c>
      <c r="B347" s="894"/>
      <c r="C347" s="894"/>
      <c r="D347" s="894"/>
      <c r="E347" s="894"/>
      <c r="F347" s="894"/>
      <c r="G347" s="895"/>
      <c r="H347" s="79" t="e">
        <f>H331</f>
        <v>#REF!</v>
      </c>
    </row>
    <row r="348" spans="1:8">
      <c r="A348" s="417" t="e">
        <f>#REF!</f>
        <v>#REF!</v>
      </c>
      <c r="B348" s="896" t="s">
        <v>106</v>
      </c>
      <c r="C348" s="897"/>
      <c r="D348" s="897"/>
      <c r="E348" s="897"/>
      <c r="F348" s="897"/>
      <c r="G348" s="902"/>
      <c r="H348" s="79" t="e">
        <f>H349</f>
        <v>#REF!</v>
      </c>
    </row>
    <row r="349" spans="1:8">
      <c r="A349" s="323" t="e">
        <f>#REF!</f>
        <v>#REF!</v>
      </c>
      <c r="B349" s="418" t="e">
        <f>IF(#REF!&lt;&gt;"",#REF!,"")</f>
        <v>#REF!</v>
      </c>
      <c r="C349" s="419" t="e">
        <f>#REF!</f>
        <v>#REF!</v>
      </c>
      <c r="D349" s="420" t="e">
        <f>#REF!</f>
        <v>#REF!</v>
      </c>
      <c r="E349" s="427" t="e">
        <f>'Паспорт-3'!F324</f>
        <v>#REF!</v>
      </c>
      <c r="F349" s="428"/>
      <c r="G349" s="429" t="e">
        <f t="shared" ref="G349:G363" si="42">F349-E349</f>
        <v>#REF!</v>
      </c>
      <c r="H349" s="79" t="e">
        <f t="shared" ref="H349:H363" si="43">IF(B349&lt;&gt;"","Для друку","")</f>
        <v>#REF!</v>
      </c>
    </row>
    <row r="350" spans="1:8">
      <c r="A350" s="323" t="e">
        <f>#REF!</f>
        <v>#REF!</v>
      </c>
      <c r="B350" s="295" t="e">
        <f>IF(#REF!&lt;&gt;"",#REF!,"")</f>
        <v>#REF!</v>
      </c>
      <c r="C350" s="294" t="e">
        <f>#REF!</f>
        <v>#REF!</v>
      </c>
      <c r="D350" s="293" t="e">
        <f>#REF!</f>
        <v>#REF!</v>
      </c>
      <c r="E350" s="410" t="e">
        <f>'Паспорт-3'!F325</f>
        <v>#REF!</v>
      </c>
      <c r="F350" s="411"/>
      <c r="G350" s="426" t="e">
        <f t="shared" si="42"/>
        <v>#REF!</v>
      </c>
      <c r="H350" s="79" t="e">
        <f t="shared" si="43"/>
        <v>#REF!</v>
      </c>
    </row>
    <row r="351" spans="1:8">
      <c r="A351" s="323" t="e">
        <f>#REF!</f>
        <v>#REF!</v>
      </c>
      <c r="B351" s="295" t="e">
        <f>IF(#REF!&lt;&gt;"",#REF!,"")</f>
        <v>#REF!</v>
      </c>
      <c r="C351" s="294" t="e">
        <f>#REF!</f>
        <v>#REF!</v>
      </c>
      <c r="D351" s="293" t="e">
        <f>#REF!</f>
        <v>#REF!</v>
      </c>
      <c r="E351" s="410" t="e">
        <f>'Паспорт-3'!F326</f>
        <v>#REF!</v>
      </c>
      <c r="F351" s="411"/>
      <c r="G351" s="426" t="e">
        <f t="shared" si="42"/>
        <v>#REF!</v>
      </c>
      <c r="H351" s="79" t="e">
        <f t="shared" si="43"/>
        <v>#REF!</v>
      </c>
    </row>
    <row r="352" spans="1:8">
      <c r="A352" s="323" t="e">
        <f>#REF!</f>
        <v>#REF!</v>
      </c>
      <c r="B352" s="295" t="e">
        <f>IF(#REF!&lt;&gt;"",#REF!,"")</f>
        <v>#REF!</v>
      </c>
      <c r="C352" s="294" t="e">
        <f>#REF!</f>
        <v>#REF!</v>
      </c>
      <c r="D352" s="293" t="e">
        <f>#REF!</f>
        <v>#REF!</v>
      </c>
      <c r="E352" s="410" t="e">
        <f>'Паспорт-3'!F327</f>
        <v>#REF!</v>
      </c>
      <c r="F352" s="411"/>
      <c r="G352" s="426" t="e">
        <f t="shared" si="42"/>
        <v>#REF!</v>
      </c>
      <c r="H352" s="79" t="e">
        <f t="shared" si="43"/>
        <v>#REF!</v>
      </c>
    </row>
    <row r="353" spans="1:8">
      <c r="A353" s="323" t="e">
        <f>#REF!</f>
        <v>#REF!</v>
      </c>
      <c r="B353" s="295" t="e">
        <f>IF(#REF!&lt;&gt;"",#REF!,"")</f>
        <v>#REF!</v>
      </c>
      <c r="C353" s="294" t="e">
        <f>#REF!</f>
        <v>#REF!</v>
      </c>
      <c r="D353" s="293" t="e">
        <f>#REF!</f>
        <v>#REF!</v>
      </c>
      <c r="E353" s="410" t="e">
        <f>'Паспорт-3'!F328</f>
        <v>#REF!</v>
      </c>
      <c r="F353" s="411"/>
      <c r="G353" s="426" t="e">
        <f t="shared" si="42"/>
        <v>#REF!</v>
      </c>
      <c r="H353" s="79" t="e">
        <f t="shared" si="43"/>
        <v>#REF!</v>
      </c>
    </row>
    <row r="354" spans="1:8">
      <c r="A354" s="323" t="e">
        <f>#REF!</f>
        <v>#REF!</v>
      </c>
      <c r="B354" s="295" t="e">
        <f>IF(#REF!&lt;&gt;"",#REF!,"")</f>
        <v>#REF!</v>
      </c>
      <c r="C354" s="294" t="e">
        <f>#REF!</f>
        <v>#REF!</v>
      </c>
      <c r="D354" s="293" t="e">
        <f>#REF!</f>
        <v>#REF!</v>
      </c>
      <c r="E354" s="410" t="e">
        <f>'Паспорт-3'!F329</f>
        <v>#REF!</v>
      </c>
      <c r="F354" s="411"/>
      <c r="G354" s="426" t="e">
        <f t="shared" si="42"/>
        <v>#REF!</v>
      </c>
      <c r="H354" s="79" t="e">
        <f t="shared" si="43"/>
        <v>#REF!</v>
      </c>
    </row>
    <row r="355" spans="1:8">
      <c r="A355" s="323" t="e">
        <f>#REF!</f>
        <v>#REF!</v>
      </c>
      <c r="B355" s="295" t="e">
        <f>IF(#REF!&lt;&gt;"",#REF!,"")</f>
        <v>#REF!</v>
      </c>
      <c r="C355" s="294" t="e">
        <f>#REF!</f>
        <v>#REF!</v>
      </c>
      <c r="D355" s="293" t="e">
        <f>#REF!</f>
        <v>#REF!</v>
      </c>
      <c r="E355" s="410" t="e">
        <f>'Паспорт-3'!F330</f>
        <v>#REF!</v>
      </c>
      <c r="F355" s="411"/>
      <c r="G355" s="426" t="e">
        <f t="shared" si="42"/>
        <v>#REF!</v>
      </c>
      <c r="H355" s="79" t="e">
        <f t="shared" si="43"/>
        <v>#REF!</v>
      </c>
    </row>
    <row r="356" spans="1:8">
      <c r="A356" s="323" t="e">
        <f>#REF!</f>
        <v>#REF!</v>
      </c>
      <c r="B356" s="295" t="e">
        <f>IF(#REF!&lt;&gt;"",#REF!,"")</f>
        <v>#REF!</v>
      </c>
      <c r="C356" s="294" t="e">
        <f>#REF!</f>
        <v>#REF!</v>
      </c>
      <c r="D356" s="293" t="e">
        <f>#REF!</f>
        <v>#REF!</v>
      </c>
      <c r="E356" s="410" t="e">
        <f>'Паспорт-3'!F331</f>
        <v>#REF!</v>
      </c>
      <c r="F356" s="411"/>
      <c r="G356" s="426" t="e">
        <f t="shared" si="42"/>
        <v>#REF!</v>
      </c>
      <c r="H356" s="79" t="e">
        <f t="shared" si="43"/>
        <v>#REF!</v>
      </c>
    </row>
    <row r="357" spans="1:8">
      <c r="A357" s="323" t="e">
        <f>#REF!</f>
        <v>#REF!</v>
      </c>
      <c r="B357" s="295" t="e">
        <f>IF(#REF!&lt;&gt;"",#REF!,"")</f>
        <v>#REF!</v>
      </c>
      <c r="C357" s="294" t="e">
        <f>#REF!</f>
        <v>#REF!</v>
      </c>
      <c r="D357" s="293" t="e">
        <f>#REF!</f>
        <v>#REF!</v>
      </c>
      <c r="E357" s="410" t="e">
        <f>'Паспорт-3'!F332</f>
        <v>#REF!</v>
      </c>
      <c r="F357" s="411"/>
      <c r="G357" s="426" t="e">
        <f t="shared" si="42"/>
        <v>#REF!</v>
      </c>
      <c r="H357" s="79" t="e">
        <f t="shared" si="43"/>
        <v>#REF!</v>
      </c>
    </row>
    <row r="358" spans="1:8">
      <c r="A358" s="323" t="e">
        <f>#REF!</f>
        <v>#REF!</v>
      </c>
      <c r="B358" s="295" t="e">
        <f>IF(#REF!&lt;&gt;"",#REF!,"")</f>
        <v>#REF!</v>
      </c>
      <c r="C358" s="294" t="e">
        <f>#REF!</f>
        <v>#REF!</v>
      </c>
      <c r="D358" s="293" t="e">
        <f>#REF!</f>
        <v>#REF!</v>
      </c>
      <c r="E358" s="410" t="e">
        <f>'Паспорт-3'!F333</f>
        <v>#REF!</v>
      </c>
      <c r="F358" s="411"/>
      <c r="G358" s="426" t="e">
        <f t="shared" si="42"/>
        <v>#REF!</v>
      </c>
      <c r="H358" s="79" t="e">
        <f t="shared" si="43"/>
        <v>#REF!</v>
      </c>
    </row>
    <row r="359" spans="1:8">
      <c r="A359" s="323" t="e">
        <f>#REF!</f>
        <v>#REF!</v>
      </c>
      <c r="B359" s="295" t="e">
        <f>IF(#REF!&lt;&gt;"",#REF!,"")</f>
        <v>#REF!</v>
      </c>
      <c r="C359" s="294" t="e">
        <f>#REF!</f>
        <v>#REF!</v>
      </c>
      <c r="D359" s="293" t="e">
        <f>#REF!</f>
        <v>#REF!</v>
      </c>
      <c r="E359" s="410" t="e">
        <f>'Паспорт-3'!F334</f>
        <v>#REF!</v>
      </c>
      <c r="F359" s="411"/>
      <c r="G359" s="426" t="e">
        <f t="shared" si="42"/>
        <v>#REF!</v>
      </c>
      <c r="H359" s="79" t="e">
        <f t="shared" si="43"/>
        <v>#REF!</v>
      </c>
    </row>
    <row r="360" spans="1:8">
      <c r="A360" s="323" t="e">
        <f>#REF!</f>
        <v>#REF!</v>
      </c>
      <c r="B360" s="295" t="e">
        <f>IF(#REF!&lt;&gt;"",#REF!,"")</f>
        <v>#REF!</v>
      </c>
      <c r="C360" s="294" t="e">
        <f>#REF!</f>
        <v>#REF!</v>
      </c>
      <c r="D360" s="293" t="e">
        <f>#REF!</f>
        <v>#REF!</v>
      </c>
      <c r="E360" s="410" t="e">
        <f>'Паспорт-3'!F335</f>
        <v>#REF!</v>
      </c>
      <c r="F360" s="411"/>
      <c r="G360" s="426" t="e">
        <f t="shared" si="42"/>
        <v>#REF!</v>
      </c>
      <c r="H360" s="79" t="e">
        <f t="shared" si="43"/>
        <v>#REF!</v>
      </c>
    </row>
    <row r="361" spans="1:8">
      <c r="A361" s="323" t="e">
        <f>#REF!</f>
        <v>#REF!</v>
      </c>
      <c r="B361" s="295" t="e">
        <f>IF(#REF!&lt;&gt;"",#REF!,"")</f>
        <v>#REF!</v>
      </c>
      <c r="C361" s="294" t="e">
        <f>#REF!</f>
        <v>#REF!</v>
      </c>
      <c r="D361" s="293" t="e">
        <f>#REF!</f>
        <v>#REF!</v>
      </c>
      <c r="E361" s="410" t="e">
        <f>'Паспорт-3'!F336</f>
        <v>#REF!</v>
      </c>
      <c r="F361" s="411"/>
      <c r="G361" s="426" t="e">
        <f t="shared" si="42"/>
        <v>#REF!</v>
      </c>
      <c r="H361" s="79" t="e">
        <f t="shared" si="43"/>
        <v>#REF!</v>
      </c>
    </row>
    <row r="362" spans="1:8">
      <c r="A362" s="323" t="e">
        <f>#REF!</f>
        <v>#REF!</v>
      </c>
      <c r="B362" s="295" t="e">
        <f>IF(#REF!&lt;&gt;"",#REF!,"")</f>
        <v>#REF!</v>
      </c>
      <c r="C362" s="294" t="e">
        <f>#REF!</f>
        <v>#REF!</v>
      </c>
      <c r="D362" s="293" t="e">
        <f>#REF!</f>
        <v>#REF!</v>
      </c>
      <c r="E362" s="410" t="e">
        <f>'Паспорт-3'!F337</f>
        <v>#REF!</v>
      </c>
      <c r="F362" s="411"/>
      <c r="G362" s="426" t="e">
        <f t="shared" si="42"/>
        <v>#REF!</v>
      </c>
      <c r="H362" s="79" t="e">
        <f t="shared" si="43"/>
        <v>#REF!</v>
      </c>
    </row>
    <row r="363" spans="1:8">
      <c r="A363" s="430" t="e">
        <f>#REF!</f>
        <v>#REF!</v>
      </c>
      <c r="B363" s="431" t="e">
        <f>IF(#REF!&lt;&gt;"",#REF!,"")</f>
        <v>#REF!</v>
      </c>
      <c r="C363" s="432" t="e">
        <f>#REF!</f>
        <v>#REF!</v>
      </c>
      <c r="D363" s="433" t="e">
        <f>#REF!</f>
        <v>#REF!</v>
      </c>
      <c r="E363" s="434" t="e">
        <f>'Паспорт-3'!F338</f>
        <v>#REF!</v>
      </c>
      <c r="F363" s="435"/>
      <c r="G363" s="436" t="e">
        <f t="shared" si="42"/>
        <v>#REF!</v>
      </c>
      <c r="H363" s="79" t="e">
        <f t="shared" si="43"/>
        <v>#REF!</v>
      </c>
    </row>
    <row r="364" spans="1:8" ht="12.75" customHeight="1">
      <c r="A364" s="893" t="s">
        <v>210</v>
      </c>
      <c r="B364" s="894"/>
      <c r="C364" s="894"/>
      <c r="D364" s="894"/>
      <c r="E364" s="894"/>
      <c r="F364" s="894"/>
      <c r="G364" s="895"/>
      <c r="H364" s="79" t="e">
        <f>H348</f>
        <v>#REF!</v>
      </c>
    </row>
    <row r="365" spans="1:8">
      <c r="A365" s="423" t="e">
        <f>#REF!</f>
        <v>#REF!</v>
      </c>
      <c r="B365" s="896" t="s">
        <v>107</v>
      </c>
      <c r="C365" s="897"/>
      <c r="D365" s="897"/>
      <c r="E365" s="898"/>
      <c r="F365" s="898"/>
      <c r="G365" s="899"/>
      <c r="H365" s="79" t="e">
        <f>H366</f>
        <v>#REF!</v>
      </c>
    </row>
    <row r="366" spans="1:8">
      <c r="A366" s="323" t="e">
        <f>#REF!</f>
        <v>#REF!</v>
      </c>
      <c r="B366" s="418" t="e">
        <f>IF(#REF!&lt;&gt;"",#REF!,"")</f>
        <v>#REF!</v>
      </c>
      <c r="C366" s="419" t="e">
        <f>#REF!</f>
        <v>#REF!</v>
      </c>
      <c r="D366" s="420" t="e">
        <f>#REF!</f>
        <v>#REF!</v>
      </c>
      <c r="E366" s="421" t="e">
        <f>'Паспорт-3'!F340</f>
        <v>#REF!</v>
      </c>
      <c r="F366" s="422"/>
      <c r="G366" s="425" t="e">
        <f t="shared" ref="G366:G380" si="44">F366-E366</f>
        <v>#REF!</v>
      </c>
      <c r="H366" s="79" t="e">
        <f t="shared" ref="H366:H380" si="45">IF(B366&lt;&gt;"","Для друку","")</f>
        <v>#REF!</v>
      </c>
    </row>
    <row r="367" spans="1:8">
      <c r="A367" s="323" t="e">
        <f>#REF!</f>
        <v>#REF!</v>
      </c>
      <c r="B367" s="295" t="e">
        <f>IF(#REF!&lt;&gt;"",#REF!,"")</f>
        <v>#REF!</v>
      </c>
      <c r="C367" s="294" t="e">
        <f>#REF!</f>
        <v>#REF!</v>
      </c>
      <c r="D367" s="293" t="e">
        <f>#REF!</f>
        <v>#REF!</v>
      </c>
      <c r="E367" s="410" t="e">
        <f>'Паспорт-3'!F341</f>
        <v>#REF!</v>
      </c>
      <c r="F367" s="411"/>
      <c r="G367" s="426" t="e">
        <f t="shared" si="44"/>
        <v>#REF!</v>
      </c>
      <c r="H367" s="79" t="e">
        <f t="shared" si="45"/>
        <v>#REF!</v>
      </c>
    </row>
    <row r="368" spans="1:8">
      <c r="A368" s="323" t="e">
        <f>#REF!</f>
        <v>#REF!</v>
      </c>
      <c r="B368" s="295" t="e">
        <f>IF(#REF!&lt;&gt;"",#REF!,"")</f>
        <v>#REF!</v>
      </c>
      <c r="C368" s="294" t="e">
        <f>#REF!</f>
        <v>#REF!</v>
      </c>
      <c r="D368" s="293" t="e">
        <f>#REF!</f>
        <v>#REF!</v>
      </c>
      <c r="E368" s="410" t="e">
        <f>'Паспорт-3'!F342</f>
        <v>#REF!</v>
      </c>
      <c r="F368" s="411"/>
      <c r="G368" s="426" t="e">
        <f t="shared" si="44"/>
        <v>#REF!</v>
      </c>
      <c r="H368" s="79" t="e">
        <f t="shared" si="45"/>
        <v>#REF!</v>
      </c>
    </row>
    <row r="369" spans="1:8">
      <c r="A369" s="323" t="e">
        <f>#REF!</f>
        <v>#REF!</v>
      </c>
      <c r="B369" s="295" t="e">
        <f>IF(#REF!&lt;&gt;"",#REF!,"")</f>
        <v>#REF!</v>
      </c>
      <c r="C369" s="294" t="e">
        <f>#REF!</f>
        <v>#REF!</v>
      </c>
      <c r="D369" s="293" t="e">
        <f>#REF!</f>
        <v>#REF!</v>
      </c>
      <c r="E369" s="410" t="e">
        <f>'Паспорт-3'!F343</f>
        <v>#REF!</v>
      </c>
      <c r="F369" s="411"/>
      <c r="G369" s="426" t="e">
        <f t="shared" si="44"/>
        <v>#REF!</v>
      </c>
      <c r="H369" s="79" t="e">
        <f t="shared" si="45"/>
        <v>#REF!</v>
      </c>
    </row>
    <row r="370" spans="1:8">
      <c r="A370" s="323" t="e">
        <f>#REF!</f>
        <v>#REF!</v>
      </c>
      <c r="B370" s="295" t="e">
        <f>IF(#REF!&lt;&gt;"",#REF!,"")</f>
        <v>#REF!</v>
      </c>
      <c r="C370" s="294" t="e">
        <f>#REF!</f>
        <v>#REF!</v>
      </c>
      <c r="D370" s="293" t="e">
        <f>#REF!</f>
        <v>#REF!</v>
      </c>
      <c r="E370" s="410" t="e">
        <f>'Паспорт-3'!F344</f>
        <v>#REF!</v>
      </c>
      <c r="F370" s="411"/>
      <c r="G370" s="426" t="e">
        <f t="shared" si="44"/>
        <v>#REF!</v>
      </c>
      <c r="H370" s="79" t="e">
        <f t="shared" si="45"/>
        <v>#REF!</v>
      </c>
    </row>
    <row r="371" spans="1:8">
      <c r="A371" s="323" t="e">
        <f>#REF!</f>
        <v>#REF!</v>
      </c>
      <c r="B371" s="295" t="e">
        <f>IF(#REF!&lt;&gt;"",#REF!,"")</f>
        <v>#REF!</v>
      </c>
      <c r="C371" s="294" t="e">
        <f>#REF!</f>
        <v>#REF!</v>
      </c>
      <c r="D371" s="293" t="e">
        <f>#REF!</f>
        <v>#REF!</v>
      </c>
      <c r="E371" s="410" t="e">
        <f>'Паспорт-3'!F345</f>
        <v>#REF!</v>
      </c>
      <c r="F371" s="411"/>
      <c r="G371" s="426" t="e">
        <f t="shared" si="44"/>
        <v>#REF!</v>
      </c>
      <c r="H371" s="79" t="e">
        <f t="shared" si="45"/>
        <v>#REF!</v>
      </c>
    </row>
    <row r="372" spans="1:8">
      <c r="A372" s="323" t="e">
        <f>#REF!</f>
        <v>#REF!</v>
      </c>
      <c r="B372" s="295" t="e">
        <f>IF(#REF!&lt;&gt;"",#REF!,"")</f>
        <v>#REF!</v>
      </c>
      <c r="C372" s="294" t="e">
        <f>#REF!</f>
        <v>#REF!</v>
      </c>
      <c r="D372" s="293" t="e">
        <f>#REF!</f>
        <v>#REF!</v>
      </c>
      <c r="E372" s="410" t="e">
        <f>'Паспорт-3'!F346</f>
        <v>#REF!</v>
      </c>
      <c r="F372" s="411"/>
      <c r="G372" s="426" t="e">
        <f t="shared" si="44"/>
        <v>#REF!</v>
      </c>
      <c r="H372" s="79" t="e">
        <f t="shared" si="45"/>
        <v>#REF!</v>
      </c>
    </row>
    <row r="373" spans="1:8">
      <c r="A373" s="323" t="e">
        <f>#REF!</f>
        <v>#REF!</v>
      </c>
      <c r="B373" s="295" t="e">
        <f>IF(#REF!&lt;&gt;"",#REF!,"")</f>
        <v>#REF!</v>
      </c>
      <c r="C373" s="294" t="e">
        <f>#REF!</f>
        <v>#REF!</v>
      </c>
      <c r="D373" s="293" t="e">
        <f>#REF!</f>
        <v>#REF!</v>
      </c>
      <c r="E373" s="410" t="e">
        <f>'Паспорт-3'!F347</f>
        <v>#REF!</v>
      </c>
      <c r="F373" s="411"/>
      <c r="G373" s="426" t="e">
        <f t="shared" si="44"/>
        <v>#REF!</v>
      </c>
      <c r="H373" s="79" t="e">
        <f t="shared" si="45"/>
        <v>#REF!</v>
      </c>
    </row>
    <row r="374" spans="1:8">
      <c r="A374" s="323" t="e">
        <f>#REF!</f>
        <v>#REF!</v>
      </c>
      <c r="B374" s="295" t="e">
        <f>IF(#REF!&lt;&gt;"",#REF!,"")</f>
        <v>#REF!</v>
      </c>
      <c r="C374" s="294" t="e">
        <f>#REF!</f>
        <v>#REF!</v>
      </c>
      <c r="D374" s="293" t="e">
        <f>#REF!</f>
        <v>#REF!</v>
      </c>
      <c r="E374" s="410" t="e">
        <f>'Паспорт-3'!F348</f>
        <v>#REF!</v>
      </c>
      <c r="F374" s="411"/>
      <c r="G374" s="426" t="e">
        <f t="shared" si="44"/>
        <v>#REF!</v>
      </c>
      <c r="H374" s="79" t="e">
        <f t="shared" si="45"/>
        <v>#REF!</v>
      </c>
    </row>
    <row r="375" spans="1:8">
      <c r="A375" s="323" t="e">
        <f>#REF!</f>
        <v>#REF!</v>
      </c>
      <c r="B375" s="295" t="e">
        <f>IF(#REF!&lt;&gt;"",#REF!,"")</f>
        <v>#REF!</v>
      </c>
      <c r="C375" s="294" t="e">
        <f>#REF!</f>
        <v>#REF!</v>
      </c>
      <c r="D375" s="293" t="e">
        <f>#REF!</f>
        <v>#REF!</v>
      </c>
      <c r="E375" s="410" t="e">
        <f>'Паспорт-3'!F349</f>
        <v>#REF!</v>
      </c>
      <c r="F375" s="411"/>
      <c r="G375" s="426" t="e">
        <f t="shared" si="44"/>
        <v>#REF!</v>
      </c>
      <c r="H375" s="79" t="e">
        <f t="shared" si="45"/>
        <v>#REF!</v>
      </c>
    </row>
    <row r="376" spans="1:8">
      <c r="A376" s="323" t="e">
        <f>#REF!</f>
        <v>#REF!</v>
      </c>
      <c r="B376" s="295" t="e">
        <f>IF(#REF!&lt;&gt;"",#REF!,"")</f>
        <v>#REF!</v>
      </c>
      <c r="C376" s="294" t="e">
        <f>#REF!</f>
        <v>#REF!</v>
      </c>
      <c r="D376" s="293" t="e">
        <f>#REF!</f>
        <v>#REF!</v>
      </c>
      <c r="E376" s="410" t="e">
        <f>'Паспорт-3'!F350</f>
        <v>#REF!</v>
      </c>
      <c r="F376" s="411"/>
      <c r="G376" s="426" t="e">
        <f t="shared" si="44"/>
        <v>#REF!</v>
      </c>
      <c r="H376" s="79" t="e">
        <f t="shared" si="45"/>
        <v>#REF!</v>
      </c>
    </row>
    <row r="377" spans="1:8">
      <c r="A377" s="323" t="e">
        <f>#REF!</f>
        <v>#REF!</v>
      </c>
      <c r="B377" s="295" t="e">
        <f>IF(#REF!&lt;&gt;"",#REF!,"")</f>
        <v>#REF!</v>
      </c>
      <c r="C377" s="294" t="e">
        <f>#REF!</f>
        <v>#REF!</v>
      </c>
      <c r="D377" s="293" t="e">
        <f>#REF!</f>
        <v>#REF!</v>
      </c>
      <c r="E377" s="410" t="e">
        <f>'Паспорт-3'!F351</f>
        <v>#REF!</v>
      </c>
      <c r="F377" s="411"/>
      <c r="G377" s="426" t="e">
        <f t="shared" si="44"/>
        <v>#REF!</v>
      </c>
      <c r="H377" s="79" t="e">
        <f t="shared" si="45"/>
        <v>#REF!</v>
      </c>
    </row>
    <row r="378" spans="1:8">
      <c r="A378" s="323" t="e">
        <f>#REF!</f>
        <v>#REF!</v>
      </c>
      <c r="B378" s="295" t="e">
        <f>IF(#REF!&lt;&gt;"",#REF!,"")</f>
        <v>#REF!</v>
      </c>
      <c r="C378" s="294" t="e">
        <f>#REF!</f>
        <v>#REF!</v>
      </c>
      <c r="D378" s="293" t="e">
        <f>#REF!</f>
        <v>#REF!</v>
      </c>
      <c r="E378" s="410" t="e">
        <f>'Паспорт-3'!F352</f>
        <v>#REF!</v>
      </c>
      <c r="F378" s="411"/>
      <c r="G378" s="426" t="e">
        <f t="shared" si="44"/>
        <v>#REF!</v>
      </c>
      <c r="H378" s="79" t="e">
        <f t="shared" si="45"/>
        <v>#REF!</v>
      </c>
    </row>
    <row r="379" spans="1:8">
      <c r="A379" s="323" t="e">
        <f>#REF!</f>
        <v>#REF!</v>
      </c>
      <c r="B379" s="295" t="e">
        <f>IF(#REF!&lt;&gt;"",#REF!,"")</f>
        <v>#REF!</v>
      </c>
      <c r="C379" s="294" t="e">
        <f>#REF!</f>
        <v>#REF!</v>
      </c>
      <c r="D379" s="293" t="e">
        <f>#REF!</f>
        <v>#REF!</v>
      </c>
      <c r="E379" s="410" t="e">
        <f>'Паспорт-3'!F353</f>
        <v>#REF!</v>
      </c>
      <c r="F379" s="411"/>
      <c r="G379" s="426" t="e">
        <f t="shared" si="44"/>
        <v>#REF!</v>
      </c>
      <c r="H379" s="79" t="e">
        <f t="shared" si="45"/>
        <v>#REF!</v>
      </c>
    </row>
    <row r="380" spans="1:8">
      <c r="A380" s="430" t="e">
        <f>#REF!</f>
        <v>#REF!</v>
      </c>
      <c r="B380" s="431" t="e">
        <f>IF(#REF!&lt;&gt;"",#REF!,"")</f>
        <v>#REF!</v>
      </c>
      <c r="C380" s="432" t="e">
        <f>#REF!</f>
        <v>#REF!</v>
      </c>
      <c r="D380" s="433" t="e">
        <f>#REF!</f>
        <v>#REF!</v>
      </c>
      <c r="E380" s="434" t="e">
        <f>'Паспорт-3'!F354</f>
        <v>#REF!</v>
      </c>
      <c r="F380" s="435"/>
      <c r="G380" s="436" t="e">
        <f t="shared" si="44"/>
        <v>#REF!</v>
      </c>
      <c r="H380" s="79" t="e">
        <f t="shared" si="45"/>
        <v>#REF!</v>
      </c>
    </row>
    <row r="381" spans="1:8" ht="12.75" customHeight="1">
      <c r="A381" s="893" t="s">
        <v>210</v>
      </c>
      <c r="B381" s="894"/>
      <c r="C381" s="894"/>
      <c r="D381" s="894"/>
      <c r="E381" s="894"/>
      <c r="F381" s="894"/>
      <c r="G381" s="895"/>
      <c r="H381" s="79" t="e">
        <f>H365</f>
        <v>#REF!</v>
      </c>
    </row>
    <row r="382" spans="1:8">
      <c r="A382" s="423" t="e">
        <f>#REF!</f>
        <v>#REF!</v>
      </c>
      <c r="B382" s="896" t="s">
        <v>108</v>
      </c>
      <c r="C382" s="897"/>
      <c r="D382" s="897"/>
      <c r="E382" s="898"/>
      <c r="F382" s="898"/>
      <c r="G382" s="899"/>
      <c r="H382" s="79" t="e">
        <f>H383</f>
        <v>#REF!</v>
      </c>
    </row>
    <row r="383" spans="1:8">
      <c r="A383" s="323" t="e">
        <f>#REF!</f>
        <v>#REF!</v>
      </c>
      <c r="B383" s="418" t="e">
        <f>IF(#REF!&lt;&gt;"",#REF!,"")</f>
        <v>#REF!</v>
      </c>
      <c r="C383" s="419" t="e">
        <f>#REF!</f>
        <v>#REF!</v>
      </c>
      <c r="D383" s="420" t="e">
        <f>#REF!</f>
        <v>#REF!</v>
      </c>
      <c r="E383" s="421" t="e">
        <f>'Паспорт-3'!F356</f>
        <v>#REF!</v>
      </c>
      <c r="F383" s="422"/>
      <c r="G383" s="425" t="e">
        <f t="shared" ref="G383:G392" si="46">F383-E383</f>
        <v>#REF!</v>
      </c>
      <c r="H383" s="79" t="e">
        <f t="shared" ref="H383:H392" si="47">IF(B383&lt;&gt;"","Для друку","")</f>
        <v>#REF!</v>
      </c>
    </row>
    <row r="384" spans="1:8">
      <c r="A384" s="323" t="e">
        <f>#REF!</f>
        <v>#REF!</v>
      </c>
      <c r="B384" s="295" t="e">
        <f>IF(#REF!&lt;&gt;"",#REF!,"")</f>
        <v>#REF!</v>
      </c>
      <c r="C384" s="294" t="e">
        <f>#REF!</f>
        <v>#REF!</v>
      </c>
      <c r="D384" s="293" t="e">
        <f>#REF!</f>
        <v>#REF!</v>
      </c>
      <c r="E384" s="410" t="e">
        <f>'Паспорт-3'!F357</f>
        <v>#REF!</v>
      </c>
      <c r="F384" s="411"/>
      <c r="G384" s="426" t="e">
        <f t="shared" si="46"/>
        <v>#REF!</v>
      </c>
      <c r="H384" s="79" t="e">
        <f t="shared" si="47"/>
        <v>#REF!</v>
      </c>
    </row>
    <row r="385" spans="1:8">
      <c r="A385" s="323" t="e">
        <f>#REF!</f>
        <v>#REF!</v>
      </c>
      <c r="B385" s="295" t="e">
        <f>IF(#REF!&lt;&gt;"",#REF!,"")</f>
        <v>#REF!</v>
      </c>
      <c r="C385" s="294" t="e">
        <f>#REF!</f>
        <v>#REF!</v>
      </c>
      <c r="D385" s="293" t="e">
        <f>#REF!</f>
        <v>#REF!</v>
      </c>
      <c r="E385" s="410" t="e">
        <f>'Паспорт-3'!F358</f>
        <v>#REF!</v>
      </c>
      <c r="F385" s="411"/>
      <c r="G385" s="426" t="e">
        <f t="shared" si="46"/>
        <v>#REF!</v>
      </c>
      <c r="H385" s="79" t="e">
        <f t="shared" si="47"/>
        <v>#REF!</v>
      </c>
    </row>
    <row r="386" spans="1:8">
      <c r="A386" s="323" t="e">
        <f>#REF!</f>
        <v>#REF!</v>
      </c>
      <c r="B386" s="295" t="e">
        <f>IF(#REF!&lt;&gt;"",#REF!,"")</f>
        <v>#REF!</v>
      </c>
      <c r="C386" s="294" t="e">
        <f>#REF!</f>
        <v>#REF!</v>
      </c>
      <c r="D386" s="293" t="e">
        <f>#REF!</f>
        <v>#REF!</v>
      </c>
      <c r="E386" s="410" t="e">
        <f>'Паспорт-3'!F359</f>
        <v>#REF!</v>
      </c>
      <c r="F386" s="411"/>
      <c r="G386" s="426" t="e">
        <f t="shared" si="46"/>
        <v>#REF!</v>
      </c>
      <c r="H386" s="79" t="e">
        <f t="shared" si="47"/>
        <v>#REF!</v>
      </c>
    </row>
    <row r="387" spans="1:8">
      <c r="A387" s="323" t="e">
        <f>#REF!</f>
        <v>#REF!</v>
      </c>
      <c r="B387" s="295" t="e">
        <f>IF(#REF!&lt;&gt;"",#REF!,"")</f>
        <v>#REF!</v>
      </c>
      <c r="C387" s="294" t="e">
        <f>#REF!</f>
        <v>#REF!</v>
      </c>
      <c r="D387" s="293" t="e">
        <f>#REF!</f>
        <v>#REF!</v>
      </c>
      <c r="E387" s="410" t="e">
        <f>'Паспорт-3'!F360</f>
        <v>#REF!</v>
      </c>
      <c r="F387" s="411"/>
      <c r="G387" s="426" t="e">
        <f t="shared" si="46"/>
        <v>#REF!</v>
      </c>
      <c r="H387" s="79" t="e">
        <f t="shared" si="47"/>
        <v>#REF!</v>
      </c>
    </row>
    <row r="388" spans="1:8">
      <c r="A388" s="323" t="e">
        <f>#REF!</f>
        <v>#REF!</v>
      </c>
      <c r="B388" s="295" t="e">
        <f>IF(#REF!&lt;&gt;"",#REF!,"")</f>
        <v>#REF!</v>
      </c>
      <c r="C388" s="294" t="e">
        <f>#REF!</f>
        <v>#REF!</v>
      </c>
      <c r="D388" s="293" t="e">
        <f>#REF!</f>
        <v>#REF!</v>
      </c>
      <c r="E388" s="410" t="e">
        <f>'Паспорт-3'!F361</f>
        <v>#REF!</v>
      </c>
      <c r="F388" s="411"/>
      <c r="G388" s="426" t="e">
        <f t="shared" si="46"/>
        <v>#REF!</v>
      </c>
      <c r="H388" s="79" t="e">
        <f t="shared" si="47"/>
        <v>#REF!</v>
      </c>
    </row>
    <row r="389" spans="1:8">
      <c r="A389" s="323" t="e">
        <f>#REF!</f>
        <v>#REF!</v>
      </c>
      <c r="B389" s="295" t="e">
        <f>IF(#REF!&lt;&gt;"",#REF!,"")</f>
        <v>#REF!</v>
      </c>
      <c r="C389" s="294" t="e">
        <f>#REF!</f>
        <v>#REF!</v>
      </c>
      <c r="D389" s="293" t="e">
        <f>#REF!</f>
        <v>#REF!</v>
      </c>
      <c r="E389" s="410" t="e">
        <f>'Паспорт-3'!F362</f>
        <v>#REF!</v>
      </c>
      <c r="F389" s="411"/>
      <c r="G389" s="426" t="e">
        <f t="shared" si="46"/>
        <v>#REF!</v>
      </c>
      <c r="H389" s="79" t="e">
        <f t="shared" si="47"/>
        <v>#REF!</v>
      </c>
    </row>
    <row r="390" spans="1:8">
      <c r="A390" s="323" t="e">
        <f>#REF!</f>
        <v>#REF!</v>
      </c>
      <c r="B390" s="295" t="e">
        <f>IF(#REF!&lt;&gt;"",#REF!,"")</f>
        <v>#REF!</v>
      </c>
      <c r="C390" s="294" t="e">
        <f>#REF!</f>
        <v>#REF!</v>
      </c>
      <c r="D390" s="293" t="e">
        <f>#REF!</f>
        <v>#REF!</v>
      </c>
      <c r="E390" s="410" t="e">
        <f>'Паспорт-3'!F363</f>
        <v>#REF!</v>
      </c>
      <c r="F390" s="411"/>
      <c r="G390" s="426" t="e">
        <f t="shared" si="46"/>
        <v>#REF!</v>
      </c>
      <c r="H390" s="79" t="e">
        <f t="shared" si="47"/>
        <v>#REF!</v>
      </c>
    </row>
    <row r="391" spans="1:8" ht="12.75" customHeight="1">
      <c r="A391" s="323" t="e">
        <f>#REF!</f>
        <v>#REF!</v>
      </c>
      <c r="B391" s="295" t="e">
        <f>IF(#REF!&lt;&gt;"",#REF!,"")</f>
        <v>#REF!</v>
      </c>
      <c r="C391" s="294" t="e">
        <f>#REF!</f>
        <v>#REF!</v>
      </c>
      <c r="D391" s="293" t="e">
        <f>#REF!</f>
        <v>#REF!</v>
      </c>
      <c r="E391" s="410" t="e">
        <f>'Паспорт-3'!F364</f>
        <v>#REF!</v>
      </c>
      <c r="F391" s="411"/>
      <c r="G391" s="426" t="e">
        <f t="shared" si="46"/>
        <v>#REF!</v>
      </c>
      <c r="H391" s="79" t="e">
        <f t="shared" si="47"/>
        <v>#REF!</v>
      </c>
    </row>
    <row r="392" spans="1:8">
      <c r="A392" s="430" t="e">
        <f>#REF!</f>
        <v>#REF!</v>
      </c>
      <c r="B392" s="431" t="e">
        <f>IF(#REF!&lt;&gt;"",#REF!,"")</f>
        <v>#REF!</v>
      </c>
      <c r="C392" s="432" t="e">
        <f>#REF!</f>
        <v>#REF!</v>
      </c>
      <c r="D392" s="433" t="e">
        <f>#REF!</f>
        <v>#REF!</v>
      </c>
      <c r="E392" s="434" t="e">
        <f>'Паспорт-3'!F365</f>
        <v>#REF!</v>
      </c>
      <c r="F392" s="435"/>
      <c r="G392" s="436" t="e">
        <f t="shared" si="46"/>
        <v>#REF!</v>
      </c>
      <c r="H392" s="79" t="e">
        <f t="shared" si="47"/>
        <v>#REF!</v>
      </c>
    </row>
    <row r="393" spans="1:8" ht="12.75" customHeight="1">
      <c r="A393" s="893" t="s">
        <v>210</v>
      </c>
      <c r="B393" s="894"/>
      <c r="C393" s="894"/>
      <c r="D393" s="894"/>
      <c r="E393" s="894"/>
      <c r="F393" s="894"/>
      <c r="G393" s="895"/>
      <c r="H393" s="79" t="e">
        <f>H382</f>
        <v>#REF!</v>
      </c>
    </row>
    <row r="394" spans="1:8" ht="12.75" customHeight="1">
      <c r="A394" s="893" t="s">
        <v>230</v>
      </c>
      <c r="B394" s="894"/>
      <c r="C394" s="894"/>
      <c r="D394" s="894"/>
      <c r="E394" s="894"/>
      <c r="F394" s="894"/>
      <c r="G394" s="895"/>
      <c r="H394" s="79" t="e">
        <f>H330</f>
        <v>#REF!</v>
      </c>
    </row>
    <row r="395" spans="1:8" ht="12.75" customHeight="1">
      <c r="A395" s="857" t="e">
        <f>#REF!</f>
        <v>#REF!</v>
      </c>
      <c r="B395" s="858"/>
      <c r="C395" s="858"/>
      <c r="D395" s="858"/>
      <c r="E395" s="858"/>
      <c r="F395" s="858"/>
      <c r="G395" s="859"/>
      <c r="H395" s="79" t="e">
        <f>H396</f>
        <v>#REF!</v>
      </c>
    </row>
    <row r="396" spans="1:8">
      <c r="A396" s="417" t="s">
        <v>4</v>
      </c>
      <c r="B396" s="896" t="s">
        <v>105</v>
      </c>
      <c r="C396" s="897"/>
      <c r="D396" s="897"/>
      <c r="E396" s="900"/>
      <c r="F396" s="900"/>
      <c r="G396" s="901"/>
      <c r="H396" s="79" t="e">
        <f>H397</f>
        <v>#REF!</v>
      </c>
    </row>
    <row r="397" spans="1:8">
      <c r="A397" s="323" t="e">
        <f>#REF!</f>
        <v>#REF!</v>
      </c>
      <c r="B397" s="418" t="e">
        <f>IF(#REF!&lt;&gt;"",#REF!,"")</f>
        <v>#REF!</v>
      </c>
      <c r="C397" s="419" t="e">
        <f>#REF!</f>
        <v>#REF!</v>
      </c>
      <c r="D397" s="420" t="e">
        <f>#REF!</f>
        <v>#REF!</v>
      </c>
      <c r="E397" s="421" t="e">
        <f>'Паспорт-3'!F368</f>
        <v>#REF!</v>
      </c>
      <c r="F397" s="422"/>
      <c r="G397" s="425" t="e">
        <f t="shared" ref="G397:G411" si="48">F397-E397</f>
        <v>#REF!</v>
      </c>
      <c r="H397" s="79" t="e">
        <f t="shared" ref="H397:H411" si="49">IF(B397&lt;&gt;"","Для друку","")</f>
        <v>#REF!</v>
      </c>
    </row>
    <row r="398" spans="1:8">
      <c r="A398" s="323" t="e">
        <f>#REF!</f>
        <v>#REF!</v>
      </c>
      <c r="B398" s="295" t="e">
        <f>IF(#REF!&lt;&gt;"",#REF!,"")</f>
        <v>#REF!</v>
      </c>
      <c r="C398" s="294" t="e">
        <f>#REF!</f>
        <v>#REF!</v>
      </c>
      <c r="D398" s="293" t="e">
        <f>#REF!</f>
        <v>#REF!</v>
      </c>
      <c r="E398" s="410" t="e">
        <f>'Паспорт-3'!F369</f>
        <v>#REF!</v>
      </c>
      <c r="F398" s="411"/>
      <c r="G398" s="426" t="e">
        <f t="shared" si="48"/>
        <v>#REF!</v>
      </c>
      <c r="H398" s="79" t="e">
        <f t="shared" si="49"/>
        <v>#REF!</v>
      </c>
    </row>
    <row r="399" spans="1:8">
      <c r="A399" s="323" t="e">
        <f>#REF!</f>
        <v>#REF!</v>
      </c>
      <c r="B399" s="295" t="e">
        <f>IF(#REF!&lt;&gt;"",#REF!,"")</f>
        <v>#REF!</v>
      </c>
      <c r="C399" s="294" t="e">
        <f>#REF!</f>
        <v>#REF!</v>
      </c>
      <c r="D399" s="293" t="e">
        <f>#REF!</f>
        <v>#REF!</v>
      </c>
      <c r="E399" s="410" t="e">
        <f>'Паспорт-3'!F370</f>
        <v>#REF!</v>
      </c>
      <c r="F399" s="411"/>
      <c r="G399" s="426" t="e">
        <f t="shared" si="48"/>
        <v>#REF!</v>
      </c>
      <c r="H399" s="79" t="e">
        <f t="shared" si="49"/>
        <v>#REF!</v>
      </c>
    </row>
    <row r="400" spans="1:8">
      <c r="A400" s="323" t="e">
        <f>#REF!</f>
        <v>#REF!</v>
      </c>
      <c r="B400" s="295" t="e">
        <f>IF(#REF!&lt;&gt;"",#REF!,"")</f>
        <v>#REF!</v>
      </c>
      <c r="C400" s="294" t="e">
        <f>#REF!</f>
        <v>#REF!</v>
      </c>
      <c r="D400" s="293" t="e">
        <f>#REF!</f>
        <v>#REF!</v>
      </c>
      <c r="E400" s="410" t="e">
        <f>'Паспорт-3'!F371</f>
        <v>#REF!</v>
      </c>
      <c r="F400" s="411"/>
      <c r="G400" s="426" t="e">
        <f t="shared" si="48"/>
        <v>#REF!</v>
      </c>
      <c r="H400" s="79" t="e">
        <f t="shared" si="49"/>
        <v>#REF!</v>
      </c>
    </row>
    <row r="401" spans="1:8">
      <c r="A401" s="323" t="e">
        <f>#REF!</f>
        <v>#REF!</v>
      </c>
      <c r="B401" s="295" t="e">
        <f>IF(#REF!&lt;&gt;"",#REF!,"")</f>
        <v>#REF!</v>
      </c>
      <c r="C401" s="294" t="e">
        <f>#REF!</f>
        <v>#REF!</v>
      </c>
      <c r="D401" s="293" t="e">
        <f>#REF!</f>
        <v>#REF!</v>
      </c>
      <c r="E401" s="410" t="e">
        <f>'Паспорт-3'!F372</f>
        <v>#REF!</v>
      </c>
      <c r="F401" s="411"/>
      <c r="G401" s="426" t="e">
        <f t="shared" si="48"/>
        <v>#REF!</v>
      </c>
      <c r="H401" s="79" t="e">
        <f t="shared" si="49"/>
        <v>#REF!</v>
      </c>
    </row>
    <row r="402" spans="1:8">
      <c r="A402" s="323" t="e">
        <f>#REF!</f>
        <v>#REF!</v>
      </c>
      <c r="B402" s="295" t="e">
        <f>IF(#REF!&lt;&gt;"",#REF!,"")</f>
        <v>#REF!</v>
      </c>
      <c r="C402" s="294" t="e">
        <f>#REF!</f>
        <v>#REF!</v>
      </c>
      <c r="D402" s="293" t="e">
        <f>#REF!</f>
        <v>#REF!</v>
      </c>
      <c r="E402" s="410" t="e">
        <f>'Паспорт-3'!F373</f>
        <v>#REF!</v>
      </c>
      <c r="F402" s="411"/>
      <c r="G402" s="426" t="e">
        <f t="shared" si="48"/>
        <v>#REF!</v>
      </c>
      <c r="H402" s="79" t="e">
        <f t="shared" si="49"/>
        <v>#REF!</v>
      </c>
    </row>
    <row r="403" spans="1:8">
      <c r="A403" s="323" t="e">
        <f>#REF!</f>
        <v>#REF!</v>
      </c>
      <c r="B403" s="295" t="e">
        <f>IF(#REF!&lt;&gt;"",#REF!,"")</f>
        <v>#REF!</v>
      </c>
      <c r="C403" s="294" t="e">
        <f>#REF!</f>
        <v>#REF!</v>
      </c>
      <c r="D403" s="293" t="e">
        <f>#REF!</f>
        <v>#REF!</v>
      </c>
      <c r="E403" s="410" t="e">
        <f>'Паспорт-3'!F374</f>
        <v>#REF!</v>
      </c>
      <c r="F403" s="411"/>
      <c r="G403" s="426" t="e">
        <f t="shared" si="48"/>
        <v>#REF!</v>
      </c>
      <c r="H403" s="79" t="e">
        <f t="shared" si="49"/>
        <v>#REF!</v>
      </c>
    </row>
    <row r="404" spans="1:8">
      <c r="A404" s="323" t="e">
        <f>#REF!</f>
        <v>#REF!</v>
      </c>
      <c r="B404" s="295" t="e">
        <f>IF(#REF!&lt;&gt;"",#REF!,"")</f>
        <v>#REF!</v>
      </c>
      <c r="C404" s="294" t="e">
        <f>#REF!</f>
        <v>#REF!</v>
      </c>
      <c r="D404" s="293" t="e">
        <f>#REF!</f>
        <v>#REF!</v>
      </c>
      <c r="E404" s="410" t="e">
        <f>'Паспорт-3'!F375</f>
        <v>#REF!</v>
      </c>
      <c r="F404" s="411"/>
      <c r="G404" s="426" t="e">
        <f t="shared" si="48"/>
        <v>#REF!</v>
      </c>
      <c r="H404" s="79" t="e">
        <f t="shared" si="49"/>
        <v>#REF!</v>
      </c>
    </row>
    <row r="405" spans="1:8">
      <c r="A405" s="323" t="e">
        <f>#REF!</f>
        <v>#REF!</v>
      </c>
      <c r="B405" s="295" t="e">
        <f>IF(#REF!&lt;&gt;"",#REF!,"")</f>
        <v>#REF!</v>
      </c>
      <c r="C405" s="294" t="e">
        <f>#REF!</f>
        <v>#REF!</v>
      </c>
      <c r="D405" s="293" t="e">
        <f>#REF!</f>
        <v>#REF!</v>
      </c>
      <c r="E405" s="410" t="e">
        <f>'Паспорт-3'!F376</f>
        <v>#REF!</v>
      </c>
      <c r="F405" s="411"/>
      <c r="G405" s="426" t="e">
        <f t="shared" si="48"/>
        <v>#REF!</v>
      </c>
      <c r="H405" s="79" t="e">
        <f t="shared" si="49"/>
        <v>#REF!</v>
      </c>
    </row>
    <row r="406" spans="1:8">
      <c r="A406" s="323" t="e">
        <f>#REF!</f>
        <v>#REF!</v>
      </c>
      <c r="B406" s="295" t="e">
        <f>IF(#REF!&lt;&gt;"",#REF!,"")</f>
        <v>#REF!</v>
      </c>
      <c r="C406" s="294" t="e">
        <f>#REF!</f>
        <v>#REF!</v>
      </c>
      <c r="D406" s="293" t="e">
        <f>#REF!</f>
        <v>#REF!</v>
      </c>
      <c r="E406" s="410" t="e">
        <f>'Паспорт-3'!F377</f>
        <v>#REF!</v>
      </c>
      <c r="F406" s="411"/>
      <c r="G406" s="426" t="e">
        <f t="shared" si="48"/>
        <v>#REF!</v>
      </c>
      <c r="H406" s="79" t="e">
        <f t="shared" si="49"/>
        <v>#REF!</v>
      </c>
    </row>
    <row r="407" spans="1:8">
      <c r="A407" s="323" t="e">
        <f>#REF!</f>
        <v>#REF!</v>
      </c>
      <c r="B407" s="295" t="e">
        <f>IF(#REF!&lt;&gt;"",#REF!,"")</f>
        <v>#REF!</v>
      </c>
      <c r="C407" s="294" t="e">
        <f>#REF!</f>
        <v>#REF!</v>
      </c>
      <c r="D407" s="293" t="e">
        <f>#REF!</f>
        <v>#REF!</v>
      </c>
      <c r="E407" s="410" t="e">
        <f>'Паспорт-3'!F378</f>
        <v>#REF!</v>
      </c>
      <c r="F407" s="411"/>
      <c r="G407" s="426" t="e">
        <f t="shared" si="48"/>
        <v>#REF!</v>
      </c>
      <c r="H407" s="79" t="e">
        <f t="shared" si="49"/>
        <v>#REF!</v>
      </c>
    </row>
    <row r="408" spans="1:8">
      <c r="A408" s="323" t="e">
        <f>#REF!</f>
        <v>#REF!</v>
      </c>
      <c r="B408" s="295" t="e">
        <f>IF(#REF!&lt;&gt;"",#REF!,"")</f>
        <v>#REF!</v>
      </c>
      <c r="C408" s="294" t="e">
        <f>#REF!</f>
        <v>#REF!</v>
      </c>
      <c r="D408" s="293" t="e">
        <f>#REF!</f>
        <v>#REF!</v>
      </c>
      <c r="E408" s="410" t="e">
        <f>'Паспорт-3'!F379</f>
        <v>#REF!</v>
      </c>
      <c r="F408" s="411"/>
      <c r="G408" s="426" t="e">
        <f t="shared" si="48"/>
        <v>#REF!</v>
      </c>
      <c r="H408" s="79" t="e">
        <f t="shared" si="49"/>
        <v>#REF!</v>
      </c>
    </row>
    <row r="409" spans="1:8">
      <c r="A409" s="323" t="e">
        <f>#REF!</f>
        <v>#REF!</v>
      </c>
      <c r="B409" s="295" t="e">
        <f>IF(#REF!&lt;&gt;"",#REF!,"")</f>
        <v>#REF!</v>
      </c>
      <c r="C409" s="294" t="e">
        <f>#REF!</f>
        <v>#REF!</v>
      </c>
      <c r="D409" s="293" t="e">
        <f>#REF!</f>
        <v>#REF!</v>
      </c>
      <c r="E409" s="410" t="e">
        <f>'Паспорт-3'!F380</f>
        <v>#REF!</v>
      </c>
      <c r="F409" s="411"/>
      <c r="G409" s="426" t="e">
        <f t="shared" si="48"/>
        <v>#REF!</v>
      </c>
      <c r="H409" s="79" t="e">
        <f t="shared" si="49"/>
        <v>#REF!</v>
      </c>
    </row>
    <row r="410" spans="1:8">
      <c r="A410" s="323" t="e">
        <f>#REF!</f>
        <v>#REF!</v>
      </c>
      <c r="B410" s="295" t="e">
        <f>IF(#REF!&lt;&gt;"",#REF!,"")</f>
        <v>#REF!</v>
      </c>
      <c r="C410" s="294" t="e">
        <f>#REF!</f>
        <v>#REF!</v>
      </c>
      <c r="D410" s="293" t="e">
        <f>#REF!</f>
        <v>#REF!</v>
      </c>
      <c r="E410" s="410" t="e">
        <f>'Паспорт-3'!F381</f>
        <v>#REF!</v>
      </c>
      <c r="F410" s="411"/>
      <c r="G410" s="426" t="e">
        <f t="shared" si="48"/>
        <v>#REF!</v>
      </c>
      <c r="H410" s="79" t="e">
        <f t="shared" si="49"/>
        <v>#REF!</v>
      </c>
    </row>
    <row r="411" spans="1:8">
      <c r="A411" s="430" t="e">
        <f>#REF!</f>
        <v>#REF!</v>
      </c>
      <c r="B411" s="431" t="e">
        <f>IF(#REF!&lt;&gt;"",#REF!,"")</f>
        <v>#REF!</v>
      </c>
      <c r="C411" s="432" t="e">
        <f>#REF!</f>
        <v>#REF!</v>
      </c>
      <c r="D411" s="433" t="e">
        <f>#REF!</f>
        <v>#REF!</v>
      </c>
      <c r="E411" s="434" t="e">
        <f>'Паспорт-3'!F382</f>
        <v>#REF!</v>
      </c>
      <c r="F411" s="435"/>
      <c r="G411" s="436" t="e">
        <f t="shared" si="48"/>
        <v>#REF!</v>
      </c>
      <c r="H411" s="79" t="e">
        <f t="shared" si="49"/>
        <v>#REF!</v>
      </c>
    </row>
    <row r="412" spans="1:8" ht="12.75" customHeight="1">
      <c r="A412" s="893" t="s">
        <v>210</v>
      </c>
      <c r="B412" s="894"/>
      <c r="C412" s="894"/>
      <c r="D412" s="894"/>
      <c r="E412" s="894"/>
      <c r="F412" s="894"/>
      <c r="G412" s="895"/>
      <c r="H412" s="79" t="e">
        <f>H396</f>
        <v>#REF!</v>
      </c>
    </row>
    <row r="413" spans="1:8">
      <c r="A413" s="417" t="e">
        <f>#REF!</f>
        <v>#REF!</v>
      </c>
      <c r="B413" s="896" t="s">
        <v>106</v>
      </c>
      <c r="C413" s="897"/>
      <c r="D413" s="897"/>
      <c r="E413" s="897"/>
      <c r="F413" s="897"/>
      <c r="G413" s="902"/>
      <c r="H413" s="79" t="e">
        <f>H414</f>
        <v>#REF!</v>
      </c>
    </row>
    <row r="414" spans="1:8">
      <c r="A414" s="323" t="e">
        <f>#REF!</f>
        <v>#REF!</v>
      </c>
      <c r="B414" s="418" t="e">
        <f>IF(#REF!&lt;&gt;"",#REF!,"")</f>
        <v>#REF!</v>
      </c>
      <c r="C414" s="419" t="e">
        <f>#REF!</f>
        <v>#REF!</v>
      </c>
      <c r="D414" s="420" t="e">
        <f>#REF!</f>
        <v>#REF!</v>
      </c>
      <c r="E414" s="427" t="e">
        <f>'Паспорт-3'!F384</f>
        <v>#REF!</v>
      </c>
      <c r="F414" s="428"/>
      <c r="G414" s="429" t="e">
        <f t="shared" ref="G414:G428" si="50">F414-E414</f>
        <v>#REF!</v>
      </c>
      <c r="H414" s="79" t="e">
        <f t="shared" ref="H414:H428" si="51">IF(B414&lt;&gt;"","Для друку","")</f>
        <v>#REF!</v>
      </c>
    </row>
    <row r="415" spans="1:8">
      <c r="A415" s="323" t="e">
        <f>#REF!</f>
        <v>#REF!</v>
      </c>
      <c r="B415" s="295" t="e">
        <f>IF(#REF!&lt;&gt;"",#REF!,"")</f>
        <v>#REF!</v>
      </c>
      <c r="C415" s="294" t="e">
        <f>#REF!</f>
        <v>#REF!</v>
      </c>
      <c r="D415" s="293" t="e">
        <f>#REF!</f>
        <v>#REF!</v>
      </c>
      <c r="E415" s="410" t="e">
        <f>'Паспорт-3'!F385</f>
        <v>#REF!</v>
      </c>
      <c r="F415" s="411"/>
      <c r="G415" s="426" t="e">
        <f t="shared" si="50"/>
        <v>#REF!</v>
      </c>
      <c r="H415" s="79" t="e">
        <f t="shared" si="51"/>
        <v>#REF!</v>
      </c>
    </row>
    <row r="416" spans="1:8">
      <c r="A416" s="323" t="e">
        <f>#REF!</f>
        <v>#REF!</v>
      </c>
      <c r="B416" s="295" t="e">
        <f>IF(#REF!&lt;&gt;"",#REF!,"")</f>
        <v>#REF!</v>
      </c>
      <c r="C416" s="294" t="e">
        <f>#REF!</f>
        <v>#REF!</v>
      </c>
      <c r="D416" s="293" t="e">
        <f>#REF!</f>
        <v>#REF!</v>
      </c>
      <c r="E416" s="410" t="e">
        <f>'Паспорт-3'!F386</f>
        <v>#REF!</v>
      </c>
      <c r="F416" s="411"/>
      <c r="G416" s="426" t="e">
        <f t="shared" si="50"/>
        <v>#REF!</v>
      </c>
      <c r="H416" s="79" t="e">
        <f t="shared" si="51"/>
        <v>#REF!</v>
      </c>
    </row>
    <row r="417" spans="1:8">
      <c r="A417" s="323" t="e">
        <f>#REF!</f>
        <v>#REF!</v>
      </c>
      <c r="B417" s="295" t="e">
        <f>IF(#REF!&lt;&gt;"",#REF!,"")</f>
        <v>#REF!</v>
      </c>
      <c r="C417" s="294" t="e">
        <f>#REF!</f>
        <v>#REF!</v>
      </c>
      <c r="D417" s="293" t="e">
        <f>#REF!</f>
        <v>#REF!</v>
      </c>
      <c r="E417" s="410" t="e">
        <f>'Паспорт-3'!F387</f>
        <v>#REF!</v>
      </c>
      <c r="F417" s="411"/>
      <c r="G417" s="426" t="e">
        <f t="shared" si="50"/>
        <v>#REF!</v>
      </c>
      <c r="H417" s="79" t="e">
        <f t="shared" si="51"/>
        <v>#REF!</v>
      </c>
    </row>
    <row r="418" spans="1:8">
      <c r="A418" s="323" t="e">
        <f>#REF!</f>
        <v>#REF!</v>
      </c>
      <c r="B418" s="295" t="e">
        <f>IF(#REF!&lt;&gt;"",#REF!,"")</f>
        <v>#REF!</v>
      </c>
      <c r="C418" s="294" t="e">
        <f>#REF!</f>
        <v>#REF!</v>
      </c>
      <c r="D418" s="293" t="e">
        <f>#REF!</f>
        <v>#REF!</v>
      </c>
      <c r="E418" s="410" t="e">
        <f>'Паспорт-3'!F388</f>
        <v>#REF!</v>
      </c>
      <c r="F418" s="411"/>
      <c r="G418" s="426" t="e">
        <f t="shared" si="50"/>
        <v>#REF!</v>
      </c>
      <c r="H418" s="79" t="e">
        <f t="shared" si="51"/>
        <v>#REF!</v>
      </c>
    </row>
    <row r="419" spans="1:8">
      <c r="A419" s="323" t="e">
        <f>#REF!</f>
        <v>#REF!</v>
      </c>
      <c r="B419" s="295" t="e">
        <f>IF(#REF!&lt;&gt;"",#REF!,"")</f>
        <v>#REF!</v>
      </c>
      <c r="C419" s="294" t="e">
        <f>#REF!</f>
        <v>#REF!</v>
      </c>
      <c r="D419" s="293" t="e">
        <f>#REF!</f>
        <v>#REF!</v>
      </c>
      <c r="E419" s="410" t="e">
        <f>'Паспорт-3'!F389</f>
        <v>#REF!</v>
      </c>
      <c r="F419" s="411"/>
      <c r="G419" s="426" t="e">
        <f t="shared" si="50"/>
        <v>#REF!</v>
      </c>
      <c r="H419" s="79" t="e">
        <f t="shared" si="51"/>
        <v>#REF!</v>
      </c>
    </row>
    <row r="420" spans="1:8">
      <c r="A420" s="323" t="e">
        <f>#REF!</f>
        <v>#REF!</v>
      </c>
      <c r="B420" s="295" t="e">
        <f>IF(#REF!&lt;&gt;"",#REF!,"")</f>
        <v>#REF!</v>
      </c>
      <c r="C420" s="294" t="e">
        <f>#REF!</f>
        <v>#REF!</v>
      </c>
      <c r="D420" s="293" t="e">
        <f>#REF!</f>
        <v>#REF!</v>
      </c>
      <c r="E420" s="410" t="e">
        <f>'Паспорт-3'!F390</f>
        <v>#REF!</v>
      </c>
      <c r="F420" s="411"/>
      <c r="G420" s="426" t="e">
        <f t="shared" si="50"/>
        <v>#REF!</v>
      </c>
      <c r="H420" s="79" t="e">
        <f t="shared" si="51"/>
        <v>#REF!</v>
      </c>
    </row>
    <row r="421" spans="1:8">
      <c r="A421" s="323" t="e">
        <f>#REF!</f>
        <v>#REF!</v>
      </c>
      <c r="B421" s="295" t="e">
        <f>IF(#REF!&lt;&gt;"",#REF!,"")</f>
        <v>#REF!</v>
      </c>
      <c r="C421" s="294" t="e">
        <f>#REF!</f>
        <v>#REF!</v>
      </c>
      <c r="D421" s="293" t="e">
        <f>#REF!</f>
        <v>#REF!</v>
      </c>
      <c r="E421" s="410" t="e">
        <f>'Паспорт-3'!F391</f>
        <v>#REF!</v>
      </c>
      <c r="F421" s="411"/>
      <c r="G421" s="426" t="e">
        <f t="shared" si="50"/>
        <v>#REF!</v>
      </c>
      <c r="H421" s="79" t="e">
        <f t="shared" si="51"/>
        <v>#REF!</v>
      </c>
    </row>
    <row r="422" spans="1:8">
      <c r="A422" s="323" t="e">
        <f>#REF!</f>
        <v>#REF!</v>
      </c>
      <c r="B422" s="295" t="e">
        <f>IF(#REF!&lt;&gt;"",#REF!,"")</f>
        <v>#REF!</v>
      </c>
      <c r="C422" s="294" t="e">
        <f>#REF!</f>
        <v>#REF!</v>
      </c>
      <c r="D422" s="293" t="e">
        <f>#REF!</f>
        <v>#REF!</v>
      </c>
      <c r="E422" s="410" t="e">
        <f>'Паспорт-3'!F392</f>
        <v>#REF!</v>
      </c>
      <c r="F422" s="411"/>
      <c r="G422" s="426" t="e">
        <f t="shared" si="50"/>
        <v>#REF!</v>
      </c>
      <c r="H422" s="79" t="e">
        <f t="shared" si="51"/>
        <v>#REF!</v>
      </c>
    </row>
    <row r="423" spans="1:8">
      <c r="A423" s="323" t="e">
        <f>#REF!</f>
        <v>#REF!</v>
      </c>
      <c r="B423" s="295" t="e">
        <f>IF(#REF!&lt;&gt;"",#REF!,"")</f>
        <v>#REF!</v>
      </c>
      <c r="C423" s="294" t="e">
        <f>#REF!</f>
        <v>#REF!</v>
      </c>
      <c r="D423" s="293" t="e">
        <f>#REF!</f>
        <v>#REF!</v>
      </c>
      <c r="E423" s="410" t="e">
        <f>'Паспорт-3'!F393</f>
        <v>#REF!</v>
      </c>
      <c r="F423" s="411"/>
      <c r="G423" s="426" t="e">
        <f t="shared" si="50"/>
        <v>#REF!</v>
      </c>
      <c r="H423" s="79" t="e">
        <f t="shared" si="51"/>
        <v>#REF!</v>
      </c>
    </row>
    <row r="424" spans="1:8">
      <c r="A424" s="323" t="e">
        <f>#REF!</f>
        <v>#REF!</v>
      </c>
      <c r="B424" s="295" t="e">
        <f>IF(#REF!&lt;&gt;"",#REF!,"")</f>
        <v>#REF!</v>
      </c>
      <c r="C424" s="294" t="e">
        <f>#REF!</f>
        <v>#REF!</v>
      </c>
      <c r="D424" s="293" t="e">
        <f>#REF!</f>
        <v>#REF!</v>
      </c>
      <c r="E424" s="410" t="e">
        <f>'Паспорт-3'!F394</f>
        <v>#REF!</v>
      </c>
      <c r="F424" s="411"/>
      <c r="G424" s="426" t="e">
        <f t="shared" si="50"/>
        <v>#REF!</v>
      </c>
      <c r="H424" s="79" t="e">
        <f t="shared" si="51"/>
        <v>#REF!</v>
      </c>
    </row>
    <row r="425" spans="1:8">
      <c r="A425" s="323" t="e">
        <f>#REF!</f>
        <v>#REF!</v>
      </c>
      <c r="B425" s="295" t="e">
        <f>IF(#REF!&lt;&gt;"",#REF!,"")</f>
        <v>#REF!</v>
      </c>
      <c r="C425" s="294" t="e">
        <f>#REF!</f>
        <v>#REF!</v>
      </c>
      <c r="D425" s="293" t="e">
        <f>#REF!</f>
        <v>#REF!</v>
      </c>
      <c r="E425" s="410" t="e">
        <f>'Паспорт-3'!F395</f>
        <v>#REF!</v>
      </c>
      <c r="F425" s="411"/>
      <c r="G425" s="426" t="e">
        <f t="shared" si="50"/>
        <v>#REF!</v>
      </c>
      <c r="H425" s="79" t="e">
        <f t="shared" si="51"/>
        <v>#REF!</v>
      </c>
    </row>
    <row r="426" spans="1:8">
      <c r="A426" s="323" t="e">
        <f>#REF!</f>
        <v>#REF!</v>
      </c>
      <c r="B426" s="295" t="e">
        <f>IF(#REF!&lt;&gt;"",#REF!,"")</f>
        <v>#REF!</v>
      </c>
      <c r="C426" s="294" t="e">
        <f>#REF!</f>
        <v>#REF!</v>
      </c>
      <c r="D426" s="293" t="e">
        <f>#REF!</f>
        <v>#REF!</v>
      </c>
      <c r="E426" s="410" t="e">
        <f>'Паспорт-3'!F396</f>
        <v>#REF!</v>
      </c>
      <c r="F426" s="411"/>
      <c r="G426" s="426" t="e">
        <f t="shared" si="50"/>
        <v>#REF!</v>
      </c>
      <c r="H426" s="79" t="e">
        <f t="shared" si="51"/>
        <v>#REF!</v>
      </c>
    </row>
    <row r="427" spans="1:8">
      <c r="A427" s="323" t="e">
        <f>#REF!</f>
        <v>#REF!</v>
      </c>
      <c r="B427" s="295" t="e">
        <f>IF(#REF!&lt;&gt;"",#REF!,"")</f>
        <v>#REF!</v>
      </c>
      <c r="C427" s="294" t="e">
        <f>#REF!</f>
        <v>#REF!</v>
      </c>
      <c r="D427" s="293" t="e">
        <f>#REF!</f>
        <v>#REF!</v>
      </c>
      <c r="E427" s="410" t="e">
        <f>'Паспорт-3'!F397</f>
        <v>#REF!</v>
      </c>
      <c r="F427" s="411"/>
      <c r="G427" s="426" t="e">
        <f t="shared" si="50"/>
        <v>#REF!</v>
      </c>
      <c r="H427" s="79" t="e">
        <f t="shared" si="51"/>
        <v>#REF!</v>
      </c>
    </row>
    <row r="428" spans="1:8">
      <c r="A428" s="430" t="e">
        <f>#REF!</f>
        <v>#REF!</v>
      </c>
      <c r="B428" s="431" t="e">
        <f>IF(#REF!&lt;&gt;"",#REF!,"")</f>
        <v>#REF!</v>
      </c>
      <c r="C428" s="432" t="e">
        <f>#REF!</f>
        <v>#REF!</v>
      </c>
      <c r="D428" s="433" t="e">
        <f>#REF!</f>
        <v>#REF!</v>
      </c>
      <c r="E428" s="434" t="e">
        <f>'Паспорт-3'!F398</f>
        <v>#REF!</v>
      </c>
      <c r="F428" s="435"/>
      <c r="G428" s="436" t="e">
        <f t="shared" si="50"/>
        <v>#REF!</v>
      </c>
      <c r="H428" s="79" t="e">
        <f t="shared" si="51"/>
        <v>#REF!</v>
      </c>
    </row>
    <row r="429" spans="1:8" ht="12.75" customHeight="1">
      <c r="A429" s="893" t="s">
        <v>210</v>
      </c>
      <c r="B429" s="894"/>
      <c r="C429" s="894"/>
      <c r="D429" s="894"/>
      <c r="E429" s="894"/>
      <c r="F429" s="894"/>
      <c r="G429" s="895"/>
      <c r="H429" s="79" t="e">
        <f>H413</f>
        <v>#REF!</v>
      </c>
    </row>
    <row r="430" spans="1:8">
      <c r="A430" s="423" t="e">
        <f>#REF!</f>
        <v>#REF!</v>
      </c>
      <c r="B430" s="896" t="s">
        <v>107</v>
      </c>
      <c r="C430" s="897"/>
      <c r="D430" s="897"/>
      <c r="E430" s="898"/>
      <c r="F430" s="898"/>
      <c r="G430" s="899"/>
      <c r="H430" s="79" t="e">
        <f>H431</f>
        <v>#REF!</v>
      </c>
    </row>
    <row r="431" spans="1:8">
      <c r="A431" s="323" t="e">
        <f>#REF!</f>
        <v>#REF!</v>
      </c>
      <c r="B431" s="418" t="e">
        <f>IF(#REF!&lt;&gt;"",#REF!,"")</f>
        <v>#REF!</v>
      </c>
      <c r="C431" s="419" t="e">
        <f>#REF!</f>
        <v>#REF!</v>
      </c>
      <c r="D431" s="420" t="e">
        <f>#REF!</f>
        <v>#REF!</v>
      </c>
      <c r="E431" s="421" t="e">
        <f>'Паспорт-3'!F400</f>
        <v>#REF!</v>
      </c>
      <c r="F431" s="422"/>
      <c r="G431" s="425" t="e">
        <f t="shared" ref="G431:G445" si="52">F431-E431</f>
        <v>#REF!</v>
      </c>
      <c r="H431" s="79" t="e">
        <f t="shared" ref="H431:H445" si="53">IF(B431&lt;&gt;"","Для друку","")</f>
        <v>#REF!</v>
      </c>
    </row>
    <row r="432" spans="1:8">
      <c r="A432" s="323" t="e">
        <f>#REF!</f>
        <v>#REF!</v>
      </c>
      <c r="B432" s="295" t="e">
        <f>IF(#REF!&lt;&gt;"",#REF!,"")</f>
        <v>#REF!</v>
      </c>
      <c r="C432" s="294" t="e">
        <f>#REF!</f>
        <v>#REF!</v>
      </c>
      <c r="D432" s="293" t="e">
        <f>#REF!</f>
        <v>#REF!</v>
      </c>
      <c r="E432" s="410" t="e">
        <f>'Паспорт-3'!F401</f>
        <v>#REF!</v>
      </c>
      <c r="F432" s="411"/>
      <c r="G432" s="426" t="e">
        <f t="shared" si="52"/>
        <v>#REF!</v>
      </c>
      <c r="H432" s="79" t="e">
        <f t="shared" si="53"/>
        <v>#REF!</v>
      </c>
    </row>
    <row r="433" spans="1:8">
      <c r="A433" s="323" t="e">
        <f>#REF!</f>
        <v>#REF!</v>
      </c>
      <c r="B433" s="295" t="e">
        <f>IF(#REF!&lt;&gt;"",#REF!,"")</f>
        <v>#REF!</v>
      </c>
      <c r="C433" s="294" t="e">
        <f>#REF!</f>
        <v>#REF!</v>
      </c>
      <c r="D433" s="293" t="e">
        <f>#REF!</f>
        <v>#REF!</v>
      </c>
      <c r="E433" s="410" t="e">
        <f>'Паспорт-3'!F402</f>
        <v>#REF!</v>
      </c>
      <c r="F433" s="411"/>
      <c r="G433" s="426" t="e">
        <f t="shared" si="52"/>
        <v>#REF!</v>
      </c>
      <c r="H433" s="79" t="e">
        <f t="shared" si="53"/>
        <v>#REF!</v>
      </c>
    </row>
    <row r="434" spans="1:8">
      <c r="A434" s="323" t="e">
        <f>#REF!</f>
        <v>#REF!</v>
      </c>
      <c r="B434" s="295" t="e">
        <f>IF(#REF!&lt;&gt;"",#REF!,"")</f>
        <v>#REF!</v>
      </c>
      <c r="C434" s="294" t="e">
        <f>#REF!</f>
        <v>#REF!</v>
      </c>
      <c r="D434" s="293" t="e">
        <f>#REF!</f>
        <v>#REF!</v>
      </c>
      <c r="E434" s="410" t="e">
        <f>'Паспорт-3'!F403</f>
        <v>#REF!</v>
      </c>
      <c r="F434" s="411"/>
      <c r="G434" s="426" t="e">
        <f t="shared" si="52"/>
        <v>#REF!</v>
      </c>
      <c r="H434" s="79" t="e">
        <f t="shared" si="53"/>
        <v>#REF!</v>
      </c>
    </row>
    <row r="435" spans="1:8">
      <c r="A435" s="323" t="e">
        <f>#REF!</f>
        <v>#REF!</v>
      </c>
      <c r="B435" s="295" t="e">
        <f>IF(#REF!&lt;&gt;"",#REF!,"")</f>
        <v>#REF!</v>
      </c>
      <c r="C435" s="294" t="e">
        <f>#REF!</f>
        <v>#REF!</v>
      </c>
      <c r="D435" s="293" t="e">
        <f>#REF!</f>
        <v>#REF!</v>
      </c>
      <c r="E435" s="410" t="e">
        <f>'Паспорт-3'!F404</f>
        <v>#REF!</v>
      </c>
      <c r="F435" s="411"/>
      <c r="G435" s="426" t="e">
        <f t="shared" si="52"/>
        <v>#REF!</v>
      </c>
      <c r="H435" s="79" t="e">
        <f t="shared" si="53"/>
        <v>#REF!</v>
      </c>
    </row>
    <row r="436" spans="1:8">
      <c r="A436" s="323" t="e">
        <f>#REF!</f>
        <v>#REF!</v>
      </c>
      <c r="B436" s="295" t="e">
        <f>IF(#REF!&lt;&gt;"",#REF!,"")</f>
        <v>#REF!</v>
      </c>
      <c r="C436" s="294" t="e">
        <f>#REF!</f>
        <v>#REF!</v>
      </c>
      <c r="D436" s="293" t="e">
        <f>#REF!</f>
        <v>#REF!</v>
      </c>
      <c r="E436" s="410" t="e">
        <f>'Паспорт-3'!F405</f>
        <v>#REF!</v>
      </c>
      <c r="F436" s="411"/>
      <c r="G436" s="426" t="e">
        <f t="shared" si="52"/>
        <v>#REF!</v>
      </c>
      <c r="H436" s="79" t="e">
        <f t="shared" si="53"/>
        <v>#REF!</v>
      </c>
    </row>
    <row r="437" spans="1:8">
      <c r="A437" s="323" t="e">
        <f>#REF!</f>
        <v>#REF!</v>
      </c>
      <c r="B437" s="295" t="e">
        <f>IF(#REF!&lt;&gt;"",#REF!,"")</f>
        <v>#REF!</v>
      </c>
      <c r="C437" s="294" t="e">
        <f>#REF!</f>
        <v>#REF!</v>
      </c>
      <c r="D437" s="293" t="e">
        <f>#REF!</f>
        <v>#REF!</v>
      </c>
      <c r="E437" s="410" t="e">
        <f>'Паспорт-3'!F406</f>
        <v>#REF!</v>
      </c>
      <c r="F437" s="411"/>
      <c r="G437" s="426" t="e">
        <f t="shared" si="52"/>
        <v>#REF!</v>
      </c>
      <c r="H437" s="79" t="e">
        <f t="shared" si="53"/>
        <v>#REF!</v>
      </c>
    </row>
    <row r="438" spans="1:8">
      <c r="A438" s="323" t="e">
        <f>#REF!</f>
        <v>#REF!</v>
      </c>
      <c r="B438" s="295" t="e">
        <f>IF(#REF!&lt;&gt;"",#REF!,"")</f>
        <v>#REF!</v>
      </c>
      <c r="C438" s="294" t="e">
        <f>#REF!</f>
        <v>#REF!</v>
      </c>
      <c r="D438" s="293" t="e">
        <f>#REF!</f>
        <v>#REF!</v>
      </c>
      <c r="E438" s="410" t="e">
        <f>'Паспорт-3'!F407</f>
        <v>#REF!</v>
      </c>
      <c r="F438" s="411"/>
      <c r="G438" s="426" t="e">
        <f t="shared" si="52"/>
        <v>#REF!</v>
      </c>
      <c r="H438" s="79" t="e">
        <f t="shared" si="53"/>
        <v>#REF!</v>
      </c>
    </row>
    <row r="439" spans="1:8">
      <c r="A439" s="323" t="e">
        <f>#REF!</f>
        <v>#REF!</v>
      </c>
      <c r="B439" s="295" t="e">
        <f>IF(#REF!&lt;&gt;"",#REF!,"")</f>
        <v>#REF!</v>
      </c>
      <c r="C439" s="294" t="e">
        <f>#REF!</f>
        <v>#REF!</v>
      </c>
      <c r="D439" s="293" t="e">
        <f>#REF!</f>
        <v>#REF!</v>
      </c>
      <c r="E439" s="410" t="e">
        <f>'Паспорт-3'!F408</f>
        <v>#REF!</v>
      </c>
      <c r="F439" s="411"/>
      <c r="G439" s="426" t="e">
        <f t="shared" si="52"/>
        <v>#REF!</v>
      </c>
      <c r="H439" s="79" t="e">
        <f t="shared" si="53"/>
        <v>#REF!</v>
      </c>
    </row>
    <row r="440" spans="1:8">
      <c r="A440" s="323" t="e">
        <f>#REF!</f>
        <v>#REF!</v>
      </c>
      <c r="B440" s="295" t="e">
        <f>IF(#REF!&lt;&gt;"",#REF!,"")</f>
        <v>#REF!</v>
      </c>
      <c r="C440" s="294" t="e">
        <f>#REF!</f>
        <v>#REF!</v>
      </c>
      <c r="D440" s="293" t="e">
        <f>#REF!</f>
        <v>#REF!</v>
      </c>
      <c r="E440" s="410" t="e">
        <f>'Паспорт-3'!F409</f>
        <v>#REF!</v>
      </c>
      <c r="F440" s="411"/>
      <c r="G440" s="426" t="e">
        <f t="shared" si="52"/>
        <v>#REF!</v>
      </c>
      <c r="H440" s="79" t="e">
        <f t="shared" si="53"/>
        <v>#REF!</v>
      </c>
    </row>
    <row r="441" spans="1:8">
      <c r="A441" s="323" t="e">
        <f>#REF!</f>
        <v>#REF!</v>
      </c>
      <c r="B441" s="295" t="e">
        <f>IF(#REF!&lt;&gt;"",#REF!,"")</f>
        <v>#REF!</v>
      </c>
      <c r="C441" s="294" t="e">
        <f>#REF!</f>
        <v>#REF!</v>
      </c>
      <c r="D441" s="293" t="e">
        <f>#REF!</f>
        <v>#REF!</v>
      </c>
      <c r="E441" s="410" t="e">
        <f>'Паспорт-3'!F410</f>
        <v>#REF!</v>
      </c>
      <c r="F441" s="411"/>
      <c r="G441" s="426" t="e">
        <f t="shared" si="52"/>
        <v>#REF!</v>
      </c>
      <c r="H441" s="79" t="e">
        <f t="shared" si="53"/>
        <v>#REF!</v>
      </c>
    </row>
    <row r="442" spans="1:8">
      <c r="A442" s="323" t="e">
        <f>#REF!</f>
        <v>#REF!</v>
      </c>
      <c r="B442" s="295" t="e">
        <f>IF(#REF!&lt;&gt;"",#REF!,"")</f>
        <v>#REF!</v>
      </c>
      <c r="C442" s="294" t="e">
        <f>#REF!</f>
        <v>#REF!</v>
      </c>
      <c r="D442" s="293" t="e">
        <f>#REF!</f>
        <v>#REF!</v>
      </c>
      <c r="E442" s="410" t="e">
        <f>'Паспорт-3'!F411</f>
        <v>#REF!</v>
      </c>
      <c r="F442" s="411"/>
      <c r="G442" s="426" t="e">
        <f t="shared" si="52"/>
        <v>#REF!</v>
      </c>
      <c r="H442" s="79" t="e">
        <f t="shared" si="53"/>
        <v>#REF!</v>
      </c>
    </row>
    <row r="443" spans="1:8">
      <c r="A443" s="323" t="e">
        <f>#REF!</f>
        <v>#REF!</v>
      </c>
      <c r="B443" s="295" t="e">
        <f>IF(#REF!&lt;&gt;"",#REF!,"")</f>
        <v>#REF!</v>
      </c>
      <c r="C443" s="294" t="e">
        <f>#REF!</f>
        <v>#REF!</v>
      </c>
      <c r="D443" s="293" t="e">
        <f>#REF!</f>
        <v>#REF!</v>
      </c>
      <c r="E443" s="410" t="e">
        <f>'Паспорт-3'!F412</f>
        <v>#REF!</v>
      </c>
      <c r="F443" s="411"/>
      <c r="G443" s="426" t="e">
        <f t="shared" si="52"/>
        <v>#REF!</v>
      </c>
      <c r="H443" s="79" t="e">
        <f t="shared" si="53"/>
        <v>#REF!</v>
      </c>
    </row>
    <row r="444" spans="1:8">
      <c r="A444" s="323" t="e">
        <f>#REF!</f>
        <v>#REF!</v>
      </c>
      <c r="B444" s="295" t="e">
        <f>IF(#REF!&lt;&gt;"",#REF!,"")</f>
        <v>#REF!</v>
      </c>
      <c r="C444" s="294" t="e">
        <f>#REF!</f>
        <v>#REF!</v>
      </c>
      <c r="D444" s="293" t="e">
        <f>#REF!</f>
        <v>#REF!</v>
      </c>
      <c r="E444" s="410" t="e">
        <f>'Паспорт-3'!F413</f>
        <v>#REF!</v>
      </c>
      <c r="F444" s="411"/>
      <c r="G444" s="426" t="e">
        <f t="shared" si="52"/>
        <v>#REF!</v>
      </c>
      <c r="H444" s="79" t="e">
        <f t="shared" si="53"/>
        <v>#REF!</v>
      </c>
    </row>
    <row r="445" spans="1:8">
      <c r="A445" s="430" t="e">
        <f>#REF!</f>
        <v>#REF!</v>
      </c>
      <c r="B445" s="431" t="e">
        <f>IF(#REF!&lt;&gt;"",#REF!,"")</f>
        <v>#REF!</v>
      </c>
      <c r="C445" s="432" t="e">
        <f>#REF!</f>
        <v>#REF!</v>
      </c>
      <c r="D445" s="433" t="e">
        <f>#REF!</f>
        <v>#REF!</v>
      </c>
      <c r="E445" s="434" t="e">
        <f>'Паспорт-3'!F414</f>
        <v>#REF!</v>
      </c>
      <c r="F445" s="435"/>
      <c r="G445" s="436" t="e">
        <f t="shared" si="52"/>
        <v>#REF!</v>
      </c>
      <c r="H445" s="79" t="e">
        <f t="shared" si="53"/>
        <v>#REF!</v>
      </c>
    </row>
    <row r="446" spans="1:8" ht="12.75" customHeight="1">
      <c r="A446" s="893" t="s">
        <v>210</v>
      </c>
      <c r="B446" s="894"/>
      <c r="C446" s="894"/>
      <c r="D446" s="894"/>
      <c r="E446" s="894"/>
      <c r="F446" s="894"/>
      <c r="G446" s="895"/>
      <c r="H446" s="79" t="e">
        <f>H430</f>
        <v>#REF!</v>
      </c>
    </row>
    <row r="447" spans="1:8">
      <c r="A447" s="423" t="e">
        <f>#REF!</f>
        <v>#REF!</v>
      </c>
      <c r="B447" s="896" t="s">
        <v>108</v>
      </c>
      <c r="C447" s="897"/>
      <c r="D447" s="897"/>
      <c r="E447" s="898"/>
      <c r="F447" s="898"/>
      <c r="G447" s="899"/>
      <c r="H447" s="79" t="e">
        <f>H448</f>
        <v>#REF!</v>
      </c>
    </row>
    <row r="448" spans="1:8">
      <c r="A448" s="323" t="e">
        <f>#REF!</f>
        <v>#REF!</v>
      </c>
      <c r="B448" s="418" t="e">
        <f>IF(#REF!&lt;&gt;"",#REF!,"")</f>
        <v>#REF!</v>
      </c>
      <c r="C448" s="419" t="e">
        <f>#REF!</f>
        <v>#REF!</v>
      </c>
      <c r="D448" s="420" t="e">
        <f>#REF!</f>
        <v>#REF!</v>
      </c>
      <c r="E448" s="421" t="e">
        <f>'Паспорт-3'!F416</f>
        <v>#REF!</v>
      </c>
      <c r="F448" s="422"/>
      <c r="G448" s="425" t="e">
        <f t="shared" ref="G448:G457" si="54">F448-E448</f>
        <v>#REF!</v>
      </c>
      <c r="H448" s="79" t="e">
        <f t="shared" ref="H448:H457" si="55">IF(B448&lt;&gt;"","Для друку","")</f>
        <v>#REF!</v>
      </c>
    </row>
    <row r="449" spans="1:8">
      <c r="A449" s="323" t="e">
        <f>#REF!</f>
        <v>#REF!</v>
      </c>
      <c r="B449" s="295" t="e">
        <f>IF(#REF!&lt;&gt;"",#REF!,"")</f>
        <v>#REF!</v>
      </c>
      <c r="C449" s="294" t="e">
        <f>#REF!</f>
        <v>#REF!</v>
      </c>
      <c r="D449" s="293" t="e">
        <f>#REF!</f>
        <v>#REF!</v>
      </c>
      <c r="E449" s="410" t="e">
        <f>'Паспорт-3'!F417</f>
        <v>#REF!</v>
      </c>
      <c r="F449" s="411"/>
      <c r="G449" s="426" t="e">
        <f t="shared" si="54"/>
        <v>#REF!</v>
      </c>
      <c r="H449" s="79" t="e">
        <f t="shared" si="55"/>
        <v>#REF!</v>
      </c>
    </row>
    <row r="450" spans="1:8">
      <c r="A450" s="323" t="e">
        <f>#REF!</f>
        <v>#REF!</v>
      </c>
      <c r="B450" s="295" t="e">
        <f>IF(#REF!&lt;&gt;"",#REF!,"")</f>
        <v>#REF!</v>
      </c>
      <c r="C450" s="294" t="e">
        <f>#REF!</f>
        <v>#REF!</v>
      </c>
      <c r="D450" s="293" t="e">
        <f>#REF!</f>
        <v>#REF!</v>
      </c>
      <c r="E450" s="410" t="e">
        <f>'Паспорт-3'!F418</f>
        <v>#REF!</v>
      </c>
      <c r="F450" s="411"/>
      <c r="G450" s="426" t="e">
        <f t="shared" si="54"/>
        <v>#REF!</v>
      </c>
      <c r="H450" s="79" t="e">
        <f t="shared" si="55"/>
        <v>#REF!</v>
      </c>
    </row>
    <row r="451" spans="1:8">
      <c r="A451" s="323" t="e">
        <f>#REF!</f>
        <v>#REF!</v>
      </c>
      <c r="B451" s="295" t="e">
        <f>IF(#REF!&lt;&gt;"",#REF!,"")</f>
        <v>#REF!</v>
      </c>
      <c r="C451" s="294" t="e">
        <f>#REF!</f>
        <v>#REF!</v>
      </c>
      <c r="D451" s="293" t="e">
        <f>#REF!</f>
        <v>#REF!</v>
      </c>
      <c r="E451" s="410" t="e">
        <f>'Паспорт-3'!F419</f>
        <v>#REF!</v>
      </c>
      <c r="F451" s="411"/>
      <c r="G451" s="426" t="e">
        <f t="shared" si="54"/>
        <v>#REF!</v>
      </c>
      <c r="H451" s="79" t="e">
        <f t="shared" si="55"/>
        <v>#REF!</v>
      </c>
    </row>
    <row r="452" spans="1:8">
      <c r="A452" s="323" t="e">
        <f>#REF!</f>
        <v>#REF!</v>
      </c>
      <c r="B452" s="295" t="e">
        <f>IF(#REF!&lt;&gt;"",#REF!,"")</f>
        <v>#REF!</v>
      </c>
      <c r="C452" s="294" t="e">
        <f>#REF!</f>
        <v>#REF!</v>
      </c>
      <c r="D452" s="293" t="e">
        <f>#REF!</f>
        <v>#REF!</v>
      </c>
      <c r="E452" s="410" t="e">
        <f>'Паспорт-3'!F420</f>
        <v>#REF!</v>
      </c>
      <c r="F452" s="411"/>
      <c r="G452" s="426" t="e">
        <f t="shared" si="54"/>
        <v>#REF!</v>
      </c>
      <c r="H452" s="79" t="e">
        <f t="shared" si="55"/>
        <v>#REF!</v>
      </c>
    </row>
    <row r="453" spans="1:8">
      <c r="A453" s="323" t="e">
        <f>#REF!</f>
        <v>#REF!</v>
      </c>
      <c r="B453" s="295" t="e">
        <f>IF(#REF!&lt;&gt;"",#REF!,"")</f>
        <v>#REF!</v>
      </c>
      <c r="C453" s="294" t="e">
        <f>#REF!</f>
        <v>#REF!</v>
      </c>
      <c r="D453" s="293" t="e">
        <f>#REF!</f>
        <v>#REF!</v>
      </c>
      <c r="E453" s="410" t="e">
        <f>'Паспорт-3'!F421</f>
        <v>#REF!</v>
      </c>
      <c r="F453" s="411"/>
      <c r="G453" s="426" t="e">
        <f t="shared" si="54"/>
        <v>#REF!</v>
      </c>
      <c r="H453" s="79" t="e">
        <f t="shared" si="55"/>
        <v>#REF!</v>
      </c>
    </row>
    <row r="454" spans="1:8">
      <c r="A454" s="323" t="e">
        <f>#REF!</f>
        <v>#REF!</v>
      </c>
      <c r="B454" s="295" t="e">
        <f>IF(#REF!&lt;&gt;"",#REF!,"")</f>
        <v>#REF!</v>
      </c>
      <c r="C454" s="294" t="e">
        <f>#REF!</f>
        <v>#REF!</v>
      </c>
      <c r="D454" s="293" t="e">
        <f>#REF!</f>
        <v>#REF!</v>
      </c>
      <c r="E454" s="410" t="e">
        <f>'Паспорт-3'!F422</f>
        <v>#REF!</v>
      </c>
      <c r="F454" s="411"/>
      <c r="G454" s="426" t="e">
        <f t="shared" si="54"/>
        <v>#REF!</v>
      </c>
      <c r="H454" s="79" t="e">
        <f t="shared" si="55"/>
        <v>#REF!</v>
      </c>
    </row>
    <row r="455" spans="1:8">
      <c r="A455" s="323" t="e">
        <f>#REF!</f>
        <v>#REF!</v>
      </c>
      <c r="B455" s="295" t="e">
        <f>IF(#REF!&lt;&gt;"",#REF!,"")</f>
        <v>#REF!</v>
      </c>
      <c r="C455" s="294" t="e">
        <f>#REF!</f>
        <v>#REF!</v>
      </c>
      <c r="D455" s="293" t="e">
        <f>#REF!</f>
        <v>#REF!</v>
      </c>
      <c r="E455" s="410" t="e">
        <f>'Паспорт-3'!F423</f>
        <v>#REF!</v>
      </c>
      <c r="F455" s="411"/>
      <c r="G455" s="426" t="e">
        <f t="shared" si="54"/>
        <v>#REF!</v>
      </c>
      <c r="H455" s="79" t="e">
        <f t="shared" si="55"/>
        <v>#REF!</v>
      </c>
    </row>
    <row r="456" spans="1:8" ht="12.75" customHeight="1">
      <c r="A456" s="323" t="e">
        <f>#REF!</f>
        <v>#REF!</v>
      </c>
      <c r="B456" s="295" t="e">
        <f>IF(#REF!&lt;&gt;"",#REF!,"")</f>
        <v>#REF!</v>
      </c>
      <c r="C456" s="294" t="e">
        <f>#REF!</f>
        <v>#REF!</v>
      </c>
      <c r="D456" s="293" t="e">
        <f>#REF!</f>
        <v>#REF!</v>
      </c>
      <c r="E456" s="410" t="e">
        <f>'Паспорт-3'!F424</f>
        <v>#REF!</v>
      </c>
      <c r="F456" s="411"/>
      <c r="G456" s="426" t="e">
        <f t="shared" si="54"/>
        <v>#REF!</v>
      </c>
      <c r="H456" s="79" t="e">
        <f t="shared" si="55"/>
        <v>#REF!</v>
      </c>
    </row>
    <row r="457" spans="1:8">
      <c r="A457" s="430" t="e">
        <f>#REF!</f>
        <v>#REF!</v>
      </c>
      <c r="B457" s="431" t="e">
        <f>IF(#REF!&lt;&gt;"",#REF!,"")</f>
        <v>#REF!</v>
      </c>
      <c r="C457" s="432" t="e">
        <f>#REF!</f>
        <v>#REF!</v>
      </c>
      <c r="D457" s="433" t="e">
        <f>#REF!</f>
        <v>#REF!</v>
      </c>
      <c r="E457" s="434" t="e">
        <f>'Паспорт-3'!F425</f>
        <v>#REF!</v>
      </c>
      <c r="F457" s="435"/>
      <c r="G457" s="436" t="e">
        <f t="shared" si="54"/>
        <v>#REF!</v>
      </c>
      <c r="H457" s="79" t="e">
        <f t="shared" si="55"/>
        <v>#REF!</v>
      </c>
    </row>
    <row r="458" spans="1:8" ht="12.75" customHeight="1">
      <c r="A458" s="893" t="s">
        <v>210</v>
      </c>
      <c r="B458" s="894"/>
      <c r="C458" s="894"/>
      <c r="D458" s="894"/>
      <c r="E458" s="894"/>
      <c r="F458" s="894"/>
      <c r="G458" s="895"/>
      <c r="H458" s="79" t="e">
        <f>H447</f>
        <v>#REF!</v>
      </c>
    </row>
    <row r="459" spans="1:8" ht="12.75" customHeight="1">
      <c r="A459" s="893" t="s">
        <v>230</v>
      </c>
      <c r="B459" s="894"/>
      <c r="C459" s="894"/>
      <c r="D459" s="894"/>
      <c r="E459" s="894"/>
      <c r="F459" s="894"/>
      <c r="G459" s="895"/>
      <c r="H459" s="79" t="e">
        <f>H395</f>
        <v>#REF!</v>
      </c>
    </row>
    <row r="460" spans="1:8" ht="12.75" customHeight="1">
      <c r="A460" s="857" t="e">
        <f>#REF!</f>
        <v>#REF!</v>
      </c>
      <c r="B460" s="858"/>
      <c r="C460" s="858"/>
      <c r="D460" s="858"/>
      <c r="E460" s="858"/>
      <c r="F460" s="858"/>
      <c r="G460" s="859"/>
      <c r="H460" s="79" t="e">
        <f>H461</f>
        <v>#REF!</v>
      </c>
    </row>
    <row r="461" spans="1:8">
      <c r="A461" s="417" t="s">
        <v>4</v>
      </c>
      <c r="B461" s="896" t="s">
        <v>105</v>
      </c>
      <c r="C461" s="897"/>
      <c r="D461" s="897"/>
      <c r="E461" s="900"/>
      <c r="F461" s="900"/>
      <c r="G461" s="901"/>
      <c r="H461" s="79" t="e">
        <f>H462</f>
        <v>#REF!</v>
      </c>
    </row>
    <row r="462" spans="1:8">
      <c r="A462" s="323" t="e">
        <f>#REF!</f>
        <v>#REF!</v>
      </c>
      <c r="B462" s="418" t="e">
        <f>IF(#REF!&lt;&gt;"",#REF!,"")</f>
        <v>#REF!</v>
      </c>
      <c r="C462" s="419" t="e">
        <f>#REF!</f>
        <v>#REF!</v>
      </c>
      <c r="D462" s="420" t="e">
        <f>#REF!</f>
        <v>#REF!</v>
      </c>
      <c r="E462" s="421" t="e">
        <f>'Паспорт-3'!F428</f>
        <v>#REF!</v>
      </c>
      <c r="F462" s="422"/>
      <c r="G462" s="425" t="e">
        <f t="shared" ref="G462:G476" si="56">F462-E462</f>
        <v>#REF!</v>
      </c>
      <c r="H462" s="79" t="e">
        <f t="shared" ref="H462:H476" si="57">IF(B462&lt;&gt;"","Для друку","")</f>
        <v>#REF!</v>
      </c>
    </row>
    <row r="463" spans="1:8">
      <c r="A463" s="323" t="e">
        <f>#REF!</f>
        <v>#REF!</v>
      </c>
      <c r="B463" s="295" t="e">
        <f>IF(#REF!&lt;&gt;"",#REF!,"")</f>
        <v>#REF!</v>
      </c>
      <c r="C463" s="294" t="e">
        <f>#REF!</f>
        <v>#REF!</v>
      </c>
      <c r="D463" s="293" t="e">
        <f>#REF!</f>
        <v>#REF!</v>
      </c>
      <c r="E463" s="410" t="e">
        <f>'Паспорт-3'!F429</f>
        <v>#REF!</v>
      </c>
      <c r="F463" s="411"/>
      <c r="G463" s="426" t="e">
        <f t="shared" si="56"/>
        <v>#REF!</v>
      </c>
      <c r="H463" s="79" t="e">
        <f t="shared" si="57"/>
        <v>#REF!</v>
      </c>
    </row>
    <row r="464" spans="1:8">
      <c r="A464" s="323" t="e">
        <f>#REF!</f>
        <v>#REF!</v>
      </c>
      <c r="B464" s="295" t="e">
        <f>IF(#REF!&lt;&gt;"",#REF!,"")</f>
        <v>#REF!</v>
      </c>
      <c r="C464" s="294" t="e">
        <f>#REF!</f>
        <v>#REF!</v>
      </c>
      <c r="D464" s="293" t="e">
        <f>#REF!</f>
        <v>#REF!</v>
      </c>
      <c r="E464" s="410" t="e">
        <f>'Паспорт-3'!F430</f>
        <v>#REF!</v>
      </c>
      <c r="F464" s="411"/>
      <c r="G464" s="426" t="e">
        <f t="shared" si="56"/>
        <v>#REF!</v>
      </c>
      <c r="H464" s="79" t="e">
        <f t="shared" si="57"/>
        <v>#REF!</v>
      </c>
    </row>
    <row r="465" spans="1:8">
      <c r="A465" s="323" t="e">
        <f>#REF!</f>
        <v>#REF!</v>
      </c>
      <c r="B465" s="295" t="e">
        <f>IF(#REF!&lt;&gt;"",#REF!,"")</f>
        <v>#REF!</v>
      </c>
      <c r="C465" s="294" t="e">
        <f>#REF!</f>
        <v>#REF!</v>
      </c>
      <c r="D465" s="293" t="e">
        <f>#REF!</f>
        <v>#REF!</v>
      </c>
      <c r="E465" s="410" t="e">
        <f>'Паспорт-3'!F431</f>
        <v>#REF!</v>
      </c>
      <c r="F465" s="411"/>
      <c r="G465" s="426" t="e">
        <f t="shared" si="56"/>
        <v>#REF!</v>
      </c>
      <c r="H465" s="79" t="e">
        <f t="shared" si="57"/>
        <v>#REF!</v>
      </c>
    </row>
    <row r="466" spans="1:8">
      <c r="A466" s="323" t="e">
        <f>#REF!</f>
        <v>#REF!</v>
      </c>
      <c r="B466" s="295" t="e">
        <f>IF(#REF!&lt;&gt;"",#REF!,"")</f>
        <v>#REF!</v>
      </c>
      <c r="C466" s="294" t="e">
        <f>#REF!</f>
        <v>#REF!</v>
      </c>
      <c r="D466" s="293" t="e">
        <f>#REF!</f>
        <v>#REF!</v>
      </c>
      <c r="E466" s="410" t="e">
        <f>'Паспорт-3'!F432</f>
        <v>#REF!</v>
      </c>
      <c r="F466" s="411"/>
      <c r="G466" s="426" t="e">
        <f t="shared" si="56"/>
        <v>#REF!</v>
      </c>
      <c r="H466" s="79" t="e">
        <f t="shared" si="57"/>
        <v>#REF!</v>
      </c>
    </row>
    <row r="467" spans="1:8">
      <c r="A467" s="323" t="e">
        <f>#REF!</f>
        <v>#REF!</v>
      </c>
      <c r="B467" s="295" t="e">
        <f>IF(#REF!&lt;&gt;"",#REF!,"")</f>
        <v>#REF!</v>
      </c>
      <c r="C467" s="294" t="e">
        <f>#REF!</f>
        <v>#REF!</v>
      </c>
      <c r="D467" s="293" t="e">
        <f>#REF!</f>
        <v>#REF!</v>
      </c>
      <c r="E467" s="410" t="e">
        <f>'Паспорт-3'!F433</f>
        <v>#REF!</v>
      </c>
      <c r="F467" s="411"/>
      <c r="G467" s="426" t="e">
        <f t="shared" si="56"/>
        <v>#REF!</v>
      </c>
      <c r="H467" s="79" t="e">
        <f t="shared" si="57"/>
        <v>#REF!</v>
      </c>
    </row>
    <row r="468" spans="1:8">
      <c r="A468" s="323" t="e">
        <f>#REF!</f>
        <v>#REF!</v>
      </c>
      <c r="B468" s="295" t="e">
        <f>IF(#REF!&lt;&gt;"",#REF!,"")</f>
        <v>#REF!</v>
      </c>
      <c r="C468" s="294" t="e">
        <f>#REF!</f>
        <v>#REF!</v>
      </c>
      <c r="D468" s="293" t="e">
        <f>#REF!</f>
        <v>#REF!</v>
      </c>
      <c r="E468" s="410" t="e">
        <f>'Паспорт-3'!F434</f>
        <v>#REF!</v>
      </c>
      <c r="F468" s="411"/>
      <c r="G468" s="426" t="e">
        <f t="shared" si="56"/>
        <v>#REF!</v>
      </c>
      <c r="H468" s="79" t="e">
        <f t="shared" si="57"/>
        <v>#REF!</v>
      </c>
    </row>
    <row r="469" spans="1:8">
      <c r="A469" s="323" t="e">
        <f>#REF!</f>
        <v>#REF!</v>
      </c>
      <c r="B469" s="295" t="e">
        <f>IF(#REF!&lt;&gt;"",#REF!,"")</f>
        <v>#REF!</v>
      </c>
      <c r="C469" s="294" t="e">
        <f>#REF!</f>
        <v>#REF!</v>
      </c>
      <c r="D469" s="293" t="e">
        <f>#REF!</f>
        <v>#REF!</v>
      </c>
      <c r="E469" s="410" t="e">
        <f>'Паспорт-3'!F435</f>
        <v>#REF!</v>
      </c>
      <c r="F469" s="411"/>
      <c r="G469" s="426" t="e">
        <f t="shared" si="56"/>
        <v>#REF!</v>
      </c>
      <c r="H469" s="79" t="e">
        <f t="shared" si="57"/>
        <v>#REF!</v>
      </c>
    </row>
    <row r="470" spans="1:8">
      <c r="A470" s="323" t="e">
        <f>#REF!</f>
        <v>#REF!</v>
      </c>
      <c r="B470" s="295" t="e">
        <f>IF(#REF!&lt;&gt;"",#REF!,"")</f>
        <v>#REF!</v>
      </c>
      <c r="C470" s="294" t="e">
        <f>#REF!</f>
        <v>#REF!</v>
      </c>
      <c r="D470" s="293" t="e">
        <f>#REF!</f>
        <v>#REF!</v>
      </c>
      <c r="E470" s="410" t="e">
        <f>'Паспорт-3'!F436</f>
        <v>#REF!</v>
      </c>
      <c r="F470" s="411"/>
      <c r="G470" s="426" t="e">
        <f t="shared" si="56"/>
        <v>#REF!</v>
      </c>
      <c r="H470" s="79" t="e">
        <f t="shared" si="57"/>
        <v>#REF!</v>
      </c>
    </row>
    <row r="471" spans="1:8">
      <c r="A471" s="323" t="e">
        <f>#REF!</f>
        <v>#REF!</v>
      </c>
      <c r="B471" s="295" t="e">
        <f>IF(#REF!&lt;&gt;"",#REF!,"")</f>
        <v>#REF!</v>
      </c>
      <c r="C471" s="294" t="e">
        <f>#REF!</f>
        <v>#REF!</v>
      </c>
      <c r="D471" s="293" t="e">
        <f>#REF!</f>
        <v>#REF!</v>
      </c>
      <c r="E471" s="410" t="e">
        <f>'Паспорт-3'!F437</f>
        <v>#REF!</v>
      </c>
      <c r="F471" s="411"/>
      <c r="G471" s="426" t="e">
        <f t="shared" si="56"/>
        <v>#REF!</v>
      </c>
      <c r="H471" s="79" t="e">
        <f t="shared" si="57"/>
        <v>#REF!</v>
      </c>
    </row>
    <row r="472" spans="1:8">
      <c r="A472" s="323" t="e">
        <f>#REF!</f>
        <v>#REF!</v>
      </c>
      <c r="B472" s="295" t="e">
        <f>IF(#REF!&lt;&gt;"",#REF!,"")</f>
        <v>#REF!</v>
      </c>
      <c r="C472" s="294" t="e">
        <f>#REF!</f>
        <v>#REF!</v>
      </c>
      <c r="D472" s="293" t="e">
        <f>#REF!</f>
        <v>#REF!</v>
      </c>
      <c r="E472" s="410" t="e">
        <f>'Паспорт-3'!F438</f>
        <v>#REF!</v>
      </c>
      <c r="F472" s="411"/>
      <c r="G472" s="426" t="e">
        <f t="shared" si="56"/>
        <v>#REF!</v>
      </c>
      <c r="H472" s="79" t="e">
        <f t="shared" si="57"/>
        <v>#REF!</v>
      </c>
    </row>
    <row r="473" spans="1:8">
      <c r="A473" s="323" t="e">
        <f>#REF!</f>
        <v>#REF!</v>
      </c>
      <c r="B473" s="295" t="e">
        <f>IF(#REF!&lt;&gt;"",#REF!,"")</f>
        <v>#REF!</v>
      </c>
      <c r="C473" s="294" t="e">
        <f>#REF!</f>
        <v>#REF!</v>
      </c>
      <c r="D473" s="293" t="e">
        <f>#REF!</f>
        <v>#REF!</v>
      </c>
      <c r="E473" s="410" t="e">
        <f>'Паспорт-3'!F439</f>
        <v>#REF!</v>
      </c>
      <c r="F473" s="411"/>
      <c r="G473" s="426" t="e">
        <f t="shared" si="56"/>
        <v>#REF!</v>
      </c>
      <c r="H473" s="79" t="e">
        <f t="shared" si="57"/>
        <v>#REF!</v>
      </c>
    </row>
    <row r="474" spans="1:8">
      <c r="A474" s="323" t="e">
        <f>#REF!</f>
        <v>#REF!</v>
      </c>
      <c r="B474" s="295" t="e">
        <f>IF(#REF!&lt;&gt;"",#REF!,"")</f>
        <v>#REF!</v>
      </c>
      <c r="C474" s="294" t="e">
        <f>#REF!</f>
        <v>#REF!</v>
      </c>
      <c r="D474" s="293" t="e">
        <f>#REF!</f>
        <v>#REF!</v>
      </c>
      <c r="E474" s="410" t="e">
        <f>'Паспорт-3'!F440</f>
        <v>#REF!</v>
      </c>
      <c r="F474" s="411"/>
      <c r="G474" s="426" t="e">
        <f t="shared" si="56"/>
        <v>#REF!</v>
      </c>
      <c r="H474" s="79" t="e">
        <f t="shared" si="57"/>
        <v>#REF!</v>
      </c>
    </row>
    <row r="475" spans="1:8">
      <c r="A475" s="323" t="e">
        <f>#REF!</f>
        <v>#REF!</v>
      </c>
      <c r="B475" s="295" t="e">
        <f>IF(#REF!&lt;&gt;"",#REF!,"")</f>
        <v>#REF!</v>
      </c>
      <c r="C475" s="294" t="e">
        <f>#REF!</f>
        <v>#REF!</v>
      </c>
      <c r="D475" s="293" t="e">
        <f>#REF!</f>
        <v>#REF!</v>
      </c>
      <c r="E475" s="410" t="e">
        <f>'Паспорт-3'!F441</f>
        <v>#REF!</v>
      </c>
      <c r="F475" s="411"/>
      <c r="G475" s="426" t="e">
        <f t="shared" si="56"/>
        <v>#REF!</v>
      </c>
      <c r="H475" s="79" t="e">
        <f t="shared" si="57"/>
        <v>#REF!</v>
      </c>
    </row>
    <row r="476" spans="1:8">
      <c r="A476" s="430" t="e">
        <f>#REF!</f>
        <v>#REF!</v>
      </c>
      <c r="B476" s="431" t="e">
        <f>IF(#REF!&lt;&gt;"",#REF!,"")</f>
        <v>#REF!</v>
      </c>
      <c r="C476" s="432" t="e">
        <f>#REF!</f>
        <v>#REF!</v>
      </c>
      <c r="D476" s="433" t="e">
        <f>#REF!</f>
        <v>#REF!</v>
      </c>
      <c r="E476" s="434" t="e">
        <f>'Паспорт-3'!F442</f>
        <v>#REF!</v>
      </c>
      <c r="F476" s="435"/>
      <c r="G476" s="436" t="e">
        <f t="shared" si="56"/>
        <v>#REF!</v>
      </c>
      <c r="H476" s="79" t="e">
        <f t="shared" si="57"/>
        <v>#REF!</v>
      </c>
    </row>
    <row r="477" spans="1:8" ht="12.75" customHeight="1">
      <c r="A477" s="893" t="s">
        <v>210</v>
      </c>
      <c r="B477" s="894"/>
      <c r="C477" s="894"/>
      <c r="D477" s="894"/>
      <c r="E477" s="894"/>
      <c r="F477" s="894"/>
      <c r="G477" s="895"/>
      <c r="H477" s="79" t="e">
        <f>H461</f>
        <v>#REF!</v>
      </c>
    </row>
    <row r="478" spans="1:8">
      <c r="A478" s="417" t="e">
        <f>#REF!</f>
        <v>#REF!</v>
      </c>
      <c r="B478" s="896" t="s">
        <v>106</v>
      </c>
      <c r="C478" s="897"/>
      <c r="D478" s="897"/>
      <c r="E478" s="897"/>
      <c r="F478" s="897"/>
      <c r="G478" s="902"/>
      <c r="H478" s="79" t="e">
        <f>H479</f>
        <v>#REF!</v>
      </c>
    </row>
    <row r="479" spans="1:8">
      <c r="A479" s="323" t="e">
        <f>#REF!</f>
        <v>#REF!</v>
      </c>
      <c r="B479" s="418" t="e">
        <f>IF(#REF!&lt;&gt;"",#REF!,"")</f>
        <v>#REF!</v>
      </c>
      <c r="C479" s="419" t="e">
        <f>#REF!</f>
        <v>#REF!</v>
      </c>
      <c r="D479" s="420" t="e">
        <f>#REF!</f>
        <v>#REF!</v>
      </c>
      <c r="E479" s="427" t="e">
        <f>'Паспорт-3'!F444</f>
        <v>#REF!</v>
      </c>
      <c r="F479" s="428"/>
      <c r="G479" s="429" t="e">
        <f t="shared" ref="G479:G493" si="58">F479-E479</f>
        <v>#REF!</v>
      </c>
      <c r="H479" s="79" t="e">
        <f t="shared" ref="H479:H493" si="59">IF(B479&lt;&gt;"","Для друку","")</f>
        <v>#REF!</v>
      </c>
    </row>
    <row r="480" spans="1:8">
      <c r="A480" s="323" t="e">
        <f>#REF!</f>
        <v>#REF!</v>
      </c>
      <c r="B480" s="295" t="e">
        <f>IF(#REF!&lt;&gt;"",#REF!,"")</f>
        <v>#REF!</v>
      </c>
      <c r="C480" s="294" t="e">
        <f>#REF!</f>
        <v>#REF!</v>
      </c>
      <c r="D480" s="293" t="e">
        <f>#REF!</f>
        <v>#REF!</v>
      </c>
      <c r="E480" s="410" t="e">
        <f>'Паспорт-3'!F445</f>
        <v>#REF!</v>
      </c>
      <c r="F480" s="411"/>
      <c r="G480" s="426" t="e">
        <f t="shared" si="58"/>
        <v>#REF!</v>
      </c>
      <c r="H480" s="79" t="e">
        <f t="shared" si="59"/>
        <v>#REF!</v>
      </c>
    </row>
    <row r="481" spans="1:8">
      <c r="A481" s="323" t="e">
        <f>#REF!</f>
        <v>#REF!</v>
      </c>
      <c r="B481" s="295" t="e">
        <f>IF(#REF!&lt;&gt;"",#REF!,"")</f>
        <v>#REF!</v>
      </c>
      <c r="C481" s="294" t="e">
        <f>#REF!</f>
        <v>#REF!</v>
      </c>
      <c r="D481" s="293" t="e">
        <f>#REF!</f>
        <v>#REF!</v>
      </c>
      <c r="E481" s="410" t="e">
        <f>'Паспорт-3'!F446</f>
        <v>#REF!</v>
      </c>
      <c r="F481" s="411"/>
      <c r="G481" s="426" t="e">
        <f t="shared" si="58"/>
        <v>#REF!</v>
      </c>
      <c r="H481" s="79" t="e">
        <f t="shared" si="59"/>
        <v>#REF!</v>
      </c>
    </row>
    <row r="482" spans="1:8">
      <c r="A482" s="323" t="e">
        <f>#REF!</f>
        <v>#REF!</v>
      </c>
      <c r="B482" s="295" t="e">
        <f>IF(#REF!&lt;&gt;"",#REF!,"")</f>
        <v>#REF!</v>
      </c>
      <c r="C482" s="294" t="e">
        <f>#REF!</f>
        <v>#REF!</v>
      </c>
      <c r="D482" s="293" t="e">
        <f>#REF!</f>
        <v>#REF!</v>
      </c>
      <c r="E482" s="410" t="e">
        <f>'Паспорт-3'!F447</f>
        <v>#REF!</v>
      </c>
      <c r="F482" s="411"/>
      <c r="G482" s="426" t="e">
        <f t="shared" si="58"/>
        <v>#REF!</v>
      </c>
      <c r="H482" s="79" t="e">
        <f t="shared" si="59"/>
        <v>#REF!</v>
      </c>
    </row>
    <row r="483" spans="1:8">
      <c r="A483" s="323" t="e">
        <f>#REF!</f>
        <v>#REF!</v>
      </c>
      <c r="B483" s="295" t="e">
        <f>IF(#REF!&lt;&gt;"",#REF!,"")</f>
        <v>#REF!</v>
      </c>
      <c r="C483" s="294" t="e">
        <f>#REF!</f>
        <v>#REF!</v>
      </c>
      <c r="D483" s="293" t="e">
        <f>#REF!</f>
        <v>#REF!</v>
      </c>
      <c r="E483" s="410" t="e">
        <f>'Паспорт-3'!F448</f>
        <v>#REF!</v>
      </c>
      <c r="F483" s="411"/>
      <c r="G483" s="426" t="e">
        <f t="shared" si="58"/>
        <v>#REF!</v>
      </c>
      <c r="H483" s="79" t="e">
        <f t="shared" si="59"/>
        <v>#REF!</v>
      </c>
    </row>
    <row r="484" spans="1:8">
      <c r="A484" s="323" t="e">
        <f>#REF!</f>
        <v>#REF!</v>
      </c>
      <c r="B484" s="295" t="e">
        <f>IF(#REF!&lt;&gt;"",#REF!,"")</f>
        <v>#REF!</v>
      </c>
      <c r="C484" s="294" t="e">
        <f>#REF!</f>
        <v>#REF!</v>
      </c>
      <c r="D484" s="293" t="e">
        <f>#REF!</f>
        <v>#REF!</v>
      </c>
      <c r="E484" s="410" t="e">
        <f>'Паспорт-3'!F449</f>
        <v>#REF!</v>
      </c>
      <c r="F484" s="411"/>
      <c r="G484" s="426" t="e">
        <f t="shared" si="58"/>
        <v>#REF!</v>
      </c>
      <c r="H484" s="79" t="e">
        <f t="shared" si="59"/>
        <v>#REF!</v>
      </c>
    </row>
    <row r="485" spans="1:8">
      <c r="A485" s="323" t="e">
        <f>#REF!</f>
        <v>#REF!</v>
      </c>
      <c r="B485" s="295" t="e">
        <f>IF(#REF!&lt;&gt;"",#REF!,"")</f>
        <v>#REF!</v>
      </c>
      <c r="C485" s="294" t="e">
        <f>#REF!</f>
        <v>#REF!</v>
      </c>
      <c r="D485" s="293" t="e">
        <f>#REF!</f>
        <v>#REF!</v>
      </c>
      <c r="E485" s="410" t="e">
        <f>'Паспорт-3'!F450</f>
        <v>#REF!</v>
      </c>
      <c r="F485" s="411"/>
      <c r="G485" s="426" t="e">
        <f t="shared" si="58"/>
        <v>#REF!</v>
      </c>
      <c r="H485" s="79" t="e">
        <f t="shared" si="59"/>
        <v>#REF!</v>
      </c>
    </row>
    <row r="486" spans="1:8">
      <c r="A486" s="323" t="e">
        <f>#REF!</f>
        <v>#REF!</v>
      </c>
      <c r="B486" s="295" t="e">
        <f>IF(#REF!&lt;&gt;"",#REF!,"")</f>
        <v>#REF!</v>
      </c>
      <c r="C486" s="294" t="e">
        <f>#REF!</f>
        <v>#REF!</v>
      </c>
      <c r="D486" s="293" t="e">
        <f>#REF!</f>
        <v>#REF!</v>
      </c>
      <c r="E486" s="410" t="e">
        <f>'Паспорт-3'!F451</f>
        <v>#REF!</v>
      </c>
      <c r="F486" s="411"/>
      <c r="G486" s="426" t="e">
        <f t="shared" si="58"/>
        <v>#REF!</v>
      </c>
      <c r="H486" s="79" t="e">
        <f t="shared" si="59"/>
        <v>#REF!</v>
      </c>
    </row>
    <row r="487" spans="1:8">
      <c r="A487" s="323" t="e">
        <f>#REF!</f>
        <v>#REF!</v>
      </c>
      <c r="B487" s="295" t="e">
        <f>IF(#REF!&lt;&gt;"",#REF!,"")</f>
        <v>#REF!</v>
      </c>
      <c r="C487" s="294" t="e">
        <f>#REF!</f>
        <v>#REF!</v>
      </c>
      <c r="D487" s="293" t="e">
        <f>#REF!</f>
        <v>#REF!</v>
      </c>
      <c r="E487" s="410" t="e">
        <f>'Паспорт-3'!F452</f>
        <v>#REF!</v>
      </c>
      <c r="F487" s="411"/>
      <c r="G487" s="426" t="e">
        <f t="shared" si="58"/>
        <v>#REF!</v>
      </c>
      <c r="H487" s="79" t="e">
        <f t="shared" si="59"/>
        <v>#REF!</v>
      </c>
    </row>
    <row r="488" spans="1:8">
      <c r="A488" s="323" t="e">
        <f>#REF!</f>
        <v>#REF!</v>
      </c>
      <c r="B488" s="295" t="e">
        <f>IF(#REF!&lt;&gt;"",#REF!,"")</f>
        <v>#REF!</v>
      </c>
      <c r="C488" s="294" t="e">
        <f>#REF!</f>
        <v>#REF!</v>
      </c>
      <c r="D488" s="293" t="e">
        <f>#REF!</f>
        <v>#REF!</v>
      </c>
      <c r="E488" s="410" t="e">
        <f>'Паспорт-3'!F453</f>
        <v>#REF!</v>
      </c>
      <c r="F488" s="411"/>
      <c r="G488" s="426" t="e">
        <f t="shared" si="58"/>
        <v>#REF!</v>
      </c>
      <c r="H488" s="79" t="e">
        <f t="shared" si="59"/>
        <v>#REF!</v>
      </c>
    </row>
    <row r="489" spans="1:8">
      <c r="A489" s="323" t="e">
        <f>#REF!</f>
        <v>#REF!</v>
      </c>
      <c r="B489" s="295" t="e">
        <f>IF(#REF!&lt;&gt;"",#REF!,"")</f>
        <v>#REF!</v>
      </c>
      <c r="C489" s="294" t="e">
        <f>#REF!</f>
        <v>#REF!</v>
      </c>
      <c r="D489" s="293" t="e">
        <f>#REF!</f>
        <v>#REF!</v>
      </c>
      <c r="E489" s="410" t="e">
        <f>'Паспорт-3'!F454</f>
        <v>#REF!</v>
      </c>
      <c r="F489" s="411"/>
      <c r="G489" s="426" t="e">
        <f t="shared" si="58"/>
        <v>#REF!</v>
      </c>
      <c r="H489" s="79" t="e">
        <f t="shared" si="59"/>
        <v>#REF!</v>
      </c>
    </row>
    <row r="490" spans="1:8">
      <c r="A490" s="323" t="e">
        <f>#REF!</f>
        <v>#REF!</v>
      </c>
      <c r="B490" s="295" t="e">
        <f>IF(#REF!&lt;&gt;"",#REF!,"")</f>
        <v>#REF!</v>
      </c>
      <c r="C490" s="294" t="e">
        <f>#REF!</f>
        <v>#REF!</v>
      </c>
      <c r="D490" s="293" t="e">
        <f>#REF!</f>
        <v>#REF!</v>
      </c>
      <c r="E490" s="410" t="e">
        <f>'Паспорт-3'!F455</f>
        <v>#REF!</v>
      </c>
      <c r="F490" s="411"/>
      <c r="G490" s="426" t="e">
        <f t="shared" si="58"/>
        <v>#REF!</v>
      </c>
      <c r="H490" s="79" t="e">
        <f t="shared" si="59"/>
        <v>#REF!</v>
      </c>
    </row>
    <row r="491" spans="1:8">
      <c r="A491" s="323" t="e">
        <f>#REF!</f>
        <v>#REF!</v>
      </c>
      <c r="B491" s="295" t="e">
        <f>IF(#REF!&lt;&gt;"",#REF!,"")</f>
        <v>#REF!</v>
      </c>
      <c r="C491" s="294" t="e">
        <f>#REF!</f>
        <v>#REF!</v>
      </c>
      <c r="D491" s="293" t="e">
        <f>#REF!</f>
        <v>#REF!</v>
      </c>
      <c r="E491" s="410" t="e">
        <f>'Паспорт-3'!F456</f>
        <v>#REF!</v>
      </c>
      <c r="F491" s="411"/>
      <c r="G491" s="426" t="e">
        <f t="shared" si="58"/>
        <v>#REF!</v>
      </c>
      <c r="H491" s="79" t="e">
        <f t="shared" si="59"/>
        <v>#REF!</v>
      </c>
    </row>
    <row r="492" spans="1:8">
      <c r="A492" s="323" t="e">
        <f>#REF!</f>
        <v>#REF!</v>
      </c>
      <c r="B492" s="295" t="e">
        <f>IF(#REF!&lt;&gt;"",#REF!,"")</f>
        <v>#REF!</v>
      </c>
      <c r="C492" s="294" t="e">
        <f>#REF!</f>
        <v>#REF!</v>
      </c>
      <c r="D492" s="293" t="e">
        <f>#REF!</f>
        <v>#REF!</v>
      </c>
      <c r="E492" s="410" t="e">
        <f>'Паспорт-3'!F457</f>
        <v>#REF!</v>
      </c>
      <c r="F492" s="411"/>
      <c r="G492" s="426" t="e">
        <f t="shared" si="58"/>
        <v>#REF!</v>
      </c>
      <c r="H492" s="79" t="e">
        <f t="shared" si="59"/>
        <v>#REF!</v>
      </c>
    </row>
    <row r="493" spans="1:8">
      <c r="A493" s="430" t="e">
        <f>#REF!</f>
        <v>#REF!</v>
      </c>
      <c r="B493" s="431" t="e">
        <f>IF(#REF!&lt;&gt;"",#REF!,"")</f>
        <v>#REF!</v>
      </c>
      <c r="C493" s="432" t="e">
        <f>#REF!</f>
        <v>#REF!</v>
      </c>
      <c r="D493" s="433" t="e">
        <f>#REF!</f>
        <v>#REF!</v>
      </c>
      <c r="E493" s="434" t="e">
        <f>'Паспорт-3'!F458</f>
        <v>#REF!</v>
      </c>
      <c r="F493" s="435"/>
      <c r="G493" s="436" t="e">
        <f t="shared" si="58"/>
        <v>#REF!</v>
      </c>
      <c r="H493" s="79" t="e">
        <f t="shared" si="59"/>
        <v>#REF!</v>
      </c>
    </row>
    <row r="494" spans="1:8" ht="12.75" customHeight="1">
      <c r="A494" s="893" t="s">
        <v>210</v>
      </c>
      <c r="B494" s="894"/>
      <c r="C494" s="894"/>
      <c r="D494" s="894"/>
      <c r="E494" s="894"/>
      <c r="F494" s="894"/>
      <c r="G494" s="895"/>
      <c r="H494" s="79" t="e">
        <f>H478</f>
        <v>#REF!</v>
      </c>
    </row>
    <row r="495" spans="1:8">
      <c r="A495" s="423" t="e">
        <f>#REF!</f>
        <v>#REF!</v>
      </c>
      <c r="B495" s="896" t="s">
        <v>107</v>
      </c>
      <c r="C495" s="897"/>
      <c r="D495" s="897"/>
      <c r="E495" s="898"/>
      <c r="F495" s="898"/>
      <c r="G495" s="899"/>
      <c r="H495" s="79" t="e">
        <f>H496</f>
        <v>#REF!</v>
      </c>
    </row>
    <row r="496" spans="1:8">
      <c r="A496" s="323" t="e">
        <f>#REF!</f>
        <v>#REF!</v>
      </c>
      <c r="B496" s="418" t="e">
        <f>IF(#REF!&lt;&gt;"",#REF!,"")</f>
        <v>#REF!</v>
      </c>
      <c r="C496" s="419" t="e">
        <f>#REF!</f>
        <v>#REF!</v>
      </c>
      <c r="D496" s="420" t="e">
        <f>#REF!</f>
        <v>#REF!</v>
      </c>
      <c r="E496" s="421" t="e">
        <f>'Паспорт-3'!F460</f>
        <v>#REF!</v>
      </c>
      <c r="F496" s="422"/>
      <c r="G496" s="425" t="e">
        <f t="shared" ref="G496:G510" si="60">F496-E496</f>
        <v>#REF!</v>
      </c>
      <c r="H496" s="79" t="e">
        <f t="shared" ref="H496:H510" si="61">IF(B496&lt;&gt;"","Для друку","")</f>
        <v>#REF!</v>
      </c>
    </row>
    <row r="497" spans="1:8">
      <c r="A497" s="323" t="e">
        <f>#REF!</f>
        <v>#REF!</v>
      </c>
      <c r="B497" s="295" t="e">
        <f>IF(#REF!&lt;&gt;"",#REF!,"")</f>
        <v>#REF!</v>
      </c>
      <c r="C497" s="294" t="e">
        <f>#REF!</f>
        <v>#REF!</v>
      </c>
      <c r="D497" s="293" t="e">
        <f>#REF!</f>
        <v>#REF!</v>
      </c>
      <c r="E497" s="410" t="e">
        <f>'Паспорт-3'!F461</f>
        <v>#REF!</v>
      </c>
      <c r="F497" s="411"/>
      <c r="G497" s="426" t="e">
        <f t="shared" si="60"/>
        <v>#REF!</v>
      </c>
      <c r="H497" s="79" t="e">
        <f t="shared" si="61"/>
        <v>#REF!</v>
      </c>
    </row>
    <row r="498" spans="1:8">
      <c r="A498" s="323" t="e">
        <f>#REF!</f>
        <v>#REF!</v>
      </c>
      <c r="B498" s="295" t="e">
        <f>IF(#REF!&lt;&gt;"",#REF!,"")</f>
        <v>#REF!</v>
      </c>
      <c r="C498" s="294" t="e">
        <f>#REF!</f>
        <v>#REF!</v>
      </c>
      <c r="D498" s="293" t="e">
        <f>#REF!</f>
        <v>#REF!</v>
      </c>
      <c r="E498" s="410" t="e">
        <f>'Паспорт-3'!F462</f>
        <v>#REF!</v>
      </c>
      <c r="F498" s="411"/>
      <c r="G498" s="426" t="e">
        <f t="shared" si="60"/>
        <v>#REF!</v>
      </c>
      <c r="H498" s="79" t="e">
        <f t="shared" si="61"/>
        <v>#REF!</v>
      </c>
    </row>
    <row r="499" spans="1:8">
      <c r="A499" s="323" t="e">
        <f>#REF!</f>
        <v>#REF!</v>
      </c>
      <c r="B499" s="295" t="e">
        <f>IF(#REF!&lt;&gt;"",#REF!,"")</f>
        <v>#REF!</v>
      </c>
      <c r="C499" s="294" t="e">
        <f>#REF!</f>
        <v>#REF!</v>
      </c>
      <c r="D499" s="293" t="e">
        <f>#REF!</f>
        <v>#REF!</v>
      </c>
      <c r="E499" s="410" t="e">
        <f>'Паспорт-3'!F463</f>
        <v>#REF!</v>
      </c>
      <c r="F499" s="411"/>
      <c r="G499" s="426" t="e">
        <f t="shared" si="60"/>
        <v>#REF!</v>
      </c>
      <c r="H499" s="79" t="e">
        <f t="shared" si="61"/>
        <v>#REF!</v>
      </c>
    </row>
    <row r="500" spans="1:8">
      <c r="A500" s="323" t="e">
        <f>#REF!</f>
        <v>#REF!</v>
      </c>
      <c r="B500" s="295" t="e">
        <f>IF(#REF!&lt;&gt;"",#REF!,"")</f>
        <v>#REF!</v>
      </c>
      <c r="C500" s="294" t="e">
        <f>#REF!</f>
        <v>#REF!</v>
      </c>
      <c r="D500" s="293" t="e">
        <f>#REF!</f>
        <v>#REF!</v>
      </c>
      <c r="E500" s="410" t="e">
        <f>'Паспорт-3'!F464</f>
        <v>#REF!</v>
      </c>
      <c r="F500" s="411"/>
      <c r="G500" s="426" t="e">
        <f t="shared" si="60"/>
        <v>#REF!</v>
      </c>
      <c r="H500" s="79" t="e">
        <f t="shared" si="61"/>
        <v>#REF!</v>
      </c>
    </row>
    <row r="501" spans="1:8">
      <c r="A501" s="323" t="e">
        <f>#REF!</f>
        <v>#REF!</v>
      </c>
      <c r="B501" s="295" t="e">
        <f>IF(#REF!&lt;&gt;"",#REF!,"")</f>
        <v>#REF!</v>
      </c>
      <c r="C501" s="294" t="e">
        <f>#REF!</f>
        <v>#REF!</v>
      </c>
      <c r="D501" s="293" t="e">
        <f>#REF!</f>
        <v>#REF!</v>
      </c>
      <c r="E501" s="410" t="e">
        <f>'Паспорт-3'!F465</f>
        <v>#REF!</v>
      </c>
      <c r="F501" s="411"/>
      <c r="G501" s="426" t="e">
        <f t="shared" si="60"/>
        <v>#REF!</v>
      </c>
      <c r="H501" s="79" t="e">
        <f t="shared" si="61"/>
        <v>#REF!</v>
      </c>
    </row>
    <row r="502" spans="1:8">
      <c r="A502" s="323" t="e">
        <f>#REF!</f>
        <v>#REF!</v>
      </c>
      <c r="B502" s="295" t="e">
        <f>IF(#REF!&lt;&gt;"",#REF!,"")</f>
        <v>#REF!</v>
      </c>
      <c r="C502" s="294" t="e">
        <f>#REF!</f>
        <v>#REF!</v>
      </c>
      <c r="D502" s="293" t="e">
        <f>#REF!</f>
        <v>#REF!</v>
      </c>
      <c r="E502" s="410" t="e">
        <f>'Паспорт-3'!F466</f>
        <v>#REF!</v>
      </c>
      <c r="F502" s="411"/>
      <c r="G502" s="426" t="e">
        <f t="shared" si="60"/>
        <v>#REF!</v>
      </c>
      <c r="H502" s="79" t="e">
        <f t="shared" si="61"/>
        <v>#REF!</v>
      </c>
    </row>
    <row r="503" spans="1:8">
      <c r="A503" s="323" t="e">
        <f>#REF!</f>
        <v>#REF!</v>
      </c>
      <c r="B503" s="295" t="e">
        <f>IF(#REF!&lt;&gt;"",#REF!,"")</f>
        <v>#REF!</v>
      </c>
      <c r="C503" s="294" t="e">
        <f>#REF!</f>
        <v>#REF!</v>
      </c>
      <c r="D503" s="293" t="e">
        <f>#REF!</f>
        <v>#REF!</v>
      </c>
      <c r="E503" s="410" t="e">
        <f>'Паспорт-3'!F467</f>
        <v>#REF!</v>
      </c>
      <c r="F503" s="411"/>
      <c r="G503" s="426" t="e">
        <f t="shared" si="60"/>
        <v>#REF!</v>
      </c>
      <c r="H503" s="79" t="e">
        <f t="shared" si="61"/>
        <v>#REF!</v>
      </c>
    </row>
    <row r="504" spans="1:8">
      <c r="A504" s="323" t="e">
        <f>#REF!</f>
        <v>#REF!</v>
      </c>
      <c r="B504" s="295" t="e">
        <f>IF(#REF!&lt;&gt;"",#REF!,"")</f>
        <v>#REF!</v>
      </c>
      <c r="C504" s="294" t="e">
        <f>#REF!</f>
        <v>#REF!</v>
      </c>
      <c r="D504" s="293" t="e">
        <f>#REF!</f>
        <v>#REF!</v>
      </c>
      <c r="E504" s="410" t="e">
        <f>'Паспорт-3'!F468</f>
        <v>#REF!</v>
      </c>
      <c r="F504" s="411"/>
      <c r="G504" s="426" t="e">
        <f t="shared" si="60"/>
        <v>#REF!</v>
      </c>
      <c r="H504" s="79" t="e">
        <f t="shared" si="61"/>
        <v>#REF!</v>
      </c>
    </row>
    <row r="505" spans="1:8">
      <c r="A505" s="323" t="e">
        <f>#REF!</f>
        <v>#REF!</v>
      </c>
      <c r="B505" s="295" t="e">
        <f>IF(#REF!&lt;&gt;"",#REF!,"")</f>
        <v>#REF!</v>
      </c>
      <c r="C505" s="294" t="e">
        <f>#REF!</f>
        <v>#REF!</v>
      </c>
      <c r="D505" s="293" t="e">
        <f>#REF!</f>
        <v>#REF!</v>
      </c>
      <c r="E505" s="410" t="e">
        <f>'Паспорт-3'!F469</f>
        <v>#REF!</v>
      </c>
      <c r="F505" s="411"/>
      <c r="G505" s="426" t="e">
        <f t="shared" si="60"/>
        <v>#REF!</v>
      </c>
      <c r="H505" s="79" t="e">
        <f t="shared" si="61"/>
        <v>#REF!</v>
      </c>
    </row>
    <row r="506" spans="1:8">
      <c r="A506" s="323" t="e">
        <f>#REF!</f>
        <v>#REF!</v>
      </c>
      <c r="B506" s="295" t="e">
        <f>IF(#REF!&lt;&gt;"",#REF!,"")</f>
        <v>#REF!</v>
      </c>
      <c r="C506" s="294" t="e">
        <f>#REF!</f>
        <v>#REF!</v>
      </c>
      <c r="D506" s="293" t="e">
        <f>#REF!</f>
        <v>#REF!</v>
      </c>
      <c r="E506" s="410" t="e">
        <f>'Паспорт-3'!F470</f>
        <v>#REF!</v>
      </c>
      <c r="F506" s="411"/>
      <c r="G506" s="426" t="e">
        <f t="shared" si="60"/>
        <v>#REF!</v>
      </c>
      <c r="H506" s="79" t="e">
        <f t="shared" si="61"/>
        <v>#REF!</v>
      </c>
    </row>
    <row r="507" spans="1:8">
      <c r="A507" s="323" t="e">
        <f>#REF!</f>
        <v>#REF!</v>
      </c>
      <c r="B507" s="295" t="e">
        <f>IF(#REF!&lt;&gt;"",#REF!,"")</f>
        <v>#REF!</v>
      </c>
      <c r="C507" s="294" t="e">
        <f>#REF!</f>
        <v>#REF!</v>
      </c>
      <c r="D507" s="293" t="e">
        <f>#REF!</f>
        <v>#REF!</v>
      </c>
      <c r="E507" s="410" t="e">
        <f>'Паспорт-3'!F471</f>
        <v>#REF!</v>
      </c>
      <c r="F507" s="411"/>
      <c r="G507" s="426" t="e">
        <f t="shared" si="60"/>
        <v>#REF!</v>
      </c>
      <c r="H507" s="79" t="e">
        <f t="shared" si="61"/>
        <v>#REF!</v>
      </c>
    </row>
    <row r="508" spans="1:8">
      <c r="A508" s="323" t="e">
        <f>#REF!</f>
        <v>#REF!</v>
      </c>
      <c r="B508" s="295" t="e">
        <f>IF(#REF!&lt;&gt;"",#REF!,"")</f>
        <v>#REF!</v>
      </c>
      <c r="C508" s="294" t="e">
        <f>#REF!</f>
        <v>#REF!</v>
      </c>
      <c r="D508" s="293" t="e">
        <f>#REF!</f>
        <v>#REF!</v>
      </c>
      <c r="E508" s="410" t="e">
        <f>'Паспорт-3'!F472</f>
        <v>#REF!</v>
      </c>
      <c r="F508" s="411"/>
      <c r="G508" s="426" t="e">
        <f t="shared" si="60"/>
        <v>#REF!</v>
      </c>
      <c r="H508" s="79" t="e">
        <f t="shared" si="61"/>
        <v>#REF!</v>
      </c>
    </row>
    <row r="509" spans="1:8">
      <c r="A509" s="323" t="e">
        <f>#REF!</f>
        <v>#REF!</v>
      </c>
      <c r="B509" s="295" t="e">
        <f>IF(#REF!&lt;&gt;"",#REF!,"")</f>
        <v>#REF!</v>
      </c>
      <c r="C509" s="294" t="e">
        <f>#REF!</f>
        <v>#REF!</v>
      </c>
      <c r="D509" s="293" t="e">
        <f>#REF!</f>
        <v>#REF!</v>
      </c>
      <c r="E509" s="410" t="e">
        <f>'Паспорт-3'!F473</f>
        <v>#REF!</v>
      </c>
      <c r="F509" s="411"/>
      <c r="G509" s="426" t="e">
        <f t="shared" si="60"/>
        <v>#REF!</v>
      </c>
      <c r="H509" s="79" t="e">
        <f t="shared" si="61"/>
        <v>#REF!</v>
      </c>
    </row>
    <row r="510" spans="1:8">
      <c r="A510" s="430" t="e">
        <f>#REF!</f>
        <v>#REF!</v>
      </c>
      <c r="B510" s="431" t="e">
        <f>IF(#REF!&lt;&gt;"",#REF!,"")</f>
        <v>#REF!</v>
      </c>
      <c r="C510" s="432" t="e">
        <f>#REF!</f>
        <v>#REF!</v>
      </c>
      <c r="D510" s="433" t="e">
        <f>#REF!</f>
        <v>#REF!</v>
      </c>
      <c r="E510" s="434" t="e">
        <f>'Паспорт-3'!F474</f>
        <v>#REF!</v>
      </c>
      <c r="F510" s="435"/>
      <c r="G510" s="436" t="e">
        <f t="shared" si="60"/>
        <v>#REF!</v>
      </c>
      <c r="H510" s="79" t="e">
        <f t="shared" si="61"/>
        <v>#REF!</v>
      </c>
    </row>
    <row r="511" spans="1:8" ht="12.75" customHeight="1">
      <c r="A511" s="893" t="s">
        <v>210</v>
      </c>
      <c r="B511" s="894"/>
      <c r="C511" s="894"/>
      <c r="D511" s="894"/>
      <c r="E511" s="894"/>
      <c r="F511" s="894"/>
      <c r="G511" s="895"/>
      <c r="H511" s="79" t="e">
        <f>H495</f>
        <v>#REF!</v>
      </c>
    </row>
    <row r="512" spans="1:8">
      <c r="A512" s="423" t="e">
        <f>#REF!</f>
        <v>#REF!</v>
      </c>
      <c r="B512" s="896" t="s">
        <v>108</v>
      </c>
      <c r="C512" s="897"/>
      <c r="D512" s="897"/>
      <c r="E512" s="898"/>
      <c r="F512" s="898"/>
      <c r="G512" s="899"/>
      <c r="H512" s="79" t="e">
        <f>H513</f>
        <v>#REF!</v>
      </c>
    </row>
    <row r="513" spans="1:8">
      <c r="A513" s="323" t="e">
        <f>#REF!</f>
        <v>#REF!</v>
      </c>
      <c r="B513" s="418" t="e">
        <f>IF(#REF!&lt;&gt;"",#REF!,"")</f>
        <v>#REF!</v>
      </c>
      <c r="C513" s="419" t="e">
        <f>#REF!</f>
        <v>#REF!</v>
      </c>
      <c r="D513" s="420" t="e">
        <f>#REF!</f>
        <v>#REF!</v>
      </c>
      <c r="E513" s="421" t="e">
        <f>'Паспорт-3'!F476</f>
        <v>#REF!</v>
      </c>
      <c r="F513" s="422"/>
      <c r="G513" s="425" t="e">
        <f t="shared" ref="G513:G522" si="62">F513-E513</f>
        <v>#REF!</v>
      </c>
      <c r="H513" s="79" t="e">
        <f t="shared" ref="H513:H522" si="63">IF(B513&lt;&gt;"","Для друку","")</f>
        <v>#REF!</v>
      </c>
    </row>
    <row r="514" spans="1:8">
      <c r="A514" s="323" t="e">
        <f>#REF!</f>
        <v>#REF!</v>
      </c>
      <c r="B514" s="295" t="e">
        <f>IF(#REF!&lt;&gt;"",#REF!,"")</f>
        <v>#REF!</v>
      </c>
      <c r="C514" s="294" t="e">
        <f>#REF!</f>
        <v>#REF!</v>
      </c>
      <c r="D514" s="293" t="e">
        <f>#REF!</f>
        <v>#REF!</v>
      </c>
      <c r="E514" s="410" t="e">
        <f>'Паспорт-3'!F477</f>
        <v>#REF!</v>
      </c>
      <c r="F514" s="411"/>
      <c r="G514" s="426" t="e">
        <f t="shared" si="62"/>
        <v>#REF!</v>
      </c>
      <c r="H514" s="79" t="e">
        <f t="shared" si="63"/>
        <v>#REF!</v>
      </c>
    </row>
    <row r="515" spans="1:8">
      <c r="A515" s="323" t="e">
        <f>#REF!</f>
        <v>#REF!</v>
      </c>
      <c r="B515" s="295" t="e">
        <f>IF(#REF!&lt;&gt;"",#REF!,"")</f>
        <v>#REF!</v>
      </c>
      <c r="C515" s="294" t="e">
        <f>#REF!</f>
        <v>#REF!</v>
      </c>
      <c r="D515" s="293" t="e">
        <f>#REF!</f>
        <v>#REF!</v>
      </c>
      <c r="E515" s="410" t="e">
        <f>'Паспорт-3'!F478</f>
        <v>#REF!</v>
      </c>
      <c r="F515" s="411"/>
      <c r="G515" s="426" t="e">
        <f t="shared" si="62"/>
        <v>#REF!</v>
      </c>
      <c r="H515" s="79" t="e">
        <f t="shared" si="63"/>
        <v>#REF!</v>
      </c>
    </row>
    <row r="516" spans="1:8">
      <c r="A516" s="323" t="e">
        <f>#REF!</f>
        <v>#REF!</v>
      </c>
      <c r="B516" s="295" t="e">
        <f>IF(#REF!&lt;&gt;"",#REF!,"")</f>
        <v>#REF!</v>
      </c>
      <c r="C516" s="294" t="e">
        <f>#REF!</f>
        <v>#REF!</v>
      </c>
      <c r="D516" s="293" t="e">
        <f>#REF!</f>
        <v>#REF!</v>
      </c>
      <c r="E516" s="410" t="e">
        <f>'Паспорт-3'!F479</f>
        <v>#REF!</v>
      </c>
      <c r="F516" s="411"/>
      <c r="G516" s="426" t="e">
        <f t="shared" si="62"/>
        <v>#REF!</v>
      </c>
      <c r="H516" s="79" t="e">
        <f t="shared" si="63"/>
        <v>#REF!</v>
      </c>
    </row>
    <row r="517" spans="1:8">
      <c r="A517" s="323" t="e">
        <f>#REF!</f>
        <v>#REF!</v>
      </c>
      <c r="B517" s="295" t="e">
        <f>IF(#REF!&lt;&gt;"",#REF!,"")</f>
        <v>#REF!</v>
      </c>
      <c r="C517" s="294" t="e">
        <f>#REF!</f>
        <v>#REF!</v>
      </c>
      <c r="D517" s="293" t="e">
        <f>#REF!</f>
        <v>#REF!</v>
      </c>
      <c r="E517" s="410" t="e">
        <f>'Паспорт-3'!F480</f>
        <v>#REF!</v>
      </c>
      <c r="F517" s="411"/>
      <c r="G517" s="426" t="e">
        <f t="shared" si="62"/>
        <v>#REF!</v>
      </c>
      <c r="H517" s="79" t="e">
        <f t="shared" si="63"/>
        <v>#REF!</v>
      </c>
    </row>
    <row r="518" spans="1:8">
      <c r="A518" s="323" t="e">
        <f>#REF!</f>
        <v>#REF!</v>
      </c>
      <c r="B518" s="295" t="e">
        <f>IF(#REF!&lt;&gt;"",#REF!,"")</f>
        <v>#REF!</v>
      </c>
      <c r="C518" s="294" t="e">
        <f>#REF!</f>
        <v>#REF!</v>
      </c>
      <c r="D518" s="293" t="e">
        <f>#REF!</f>
        <v>#REF!</v>
      </c>
      <c r="E518" s="410" t="e">
        <f>'Паспорт-3'!F481</f>
        <v>#REF!</v>
      </c>
      <c r="F518" s="411"/>
      <c r="G518" s="426" t="e">
        <f t="shared" si="62"/>
        <v>#REF!</v>
      </c>
      <c r="H518" s="79" t="e">
        <f t="shared" si="63"/>
        <v>#REF!</v>
      </c>
    </row>
    <row r="519" spans="1:8">
      <c r="A519" s="323" t="e">
        <f>#REF!</f>
        <v>#REF!</v>
      </c>
      <c r="B519" s="295" t="e">
        <f>IF(#REF!&lt;&gt;"",#REF!,"")</f>
        <v>#REF!</v>
      </c>
      <c r="C519" s="294" t="e">
        <f>#REF!</f>
        <v>#REF!</v>
      </c>
      <c r="D519" s="293" t="e">
        <f>#REF!</f>
        <v>#REF!</v>
      </c>
      <c r="E519" s="410" t="e">
        <f>'Паспорт-3'!F482</f>
        <v>#REF!</v>
      </c>
      <c r="F519" s="411"/>
      <c r="G519" s="426" t="e">
        <f t="shared" si="62"/>
        <v>#REF!</v>
      </c>
      <c r="H519" s="79" t="e">
        <f t="shared" si="63"/>
        <v>#REF!</v>
      </c>
    </row>
    <row r="520" spans="1:8">
      <c r="A520" s="323" t="e">
        <f>#REF!</f>
        <v>#REF!</v>
      </c>
      <c r="B520" s="295" t="e">
        <f>IF(#REF!&lt;&gt;"",#REF!,"")</f>
        <v>#REF!</v>
      </c>
      <c r="C520" s="294" t="e">
        <f>#REF!</f>
        <v>#REF!</v>
      </c>
      <c r="D520" s="293" t="e">
        <f>#REF!</f>
        <v>#REF!</v>
      </c>
      <c r="E520" s="410" t="e">
        <f>'Паспорт-3'!F483</f>
        <v>#REF!</v>
      </c>
      <c r="F520" s="411"/>
      <c r="G520" s="426" t="e">
        <f t="shared" si="62"/>
        <v>#REF!</v>
      </c>
      <c r="H520" s="79" t="e">
        <f t="shared" si="63"/>
        <v>#REF!</v>
      </c>
    </row>
    <row r="521" spans="1:8" ht="12.75" customHeight="1">
      <c r="A521" s="323" t="e">
        <f>#REF!</f>
        <v>#REF!</v>
      </c>
      <c r="B521" s="295" t="e">
        <f>IF(#REF!&lt;&gt;"",#REF!,"")</f>
        <v>#REF!</v>
      </c>
      <c r="C521" s="294" t="e">
        <f>#REF!</f>
        <v>#REF!</v>
      </c>
      <c r="D521" s="293" t="e">
        <f>#REF!</f>
        <v>#REF!</v>
      </c>
      <c r="E521" s="410" t="e">
        <f>'Паспорт-3'!F484</f>
        <v>#REF!</v>
      </c>
      <c r="F521" s="411"/>
      <c r="G521" s="426" t="e">
        <f t="shared" si="62"/>
        <v>#REF!</v>
      </c>
      <c r="H521" s="79" t="e">
        <f t="shared" si="63"/>
        <v>#REF!</v>
      </c>
    </row>
    <row r="522" spans="1:8">
      <c r="A522" s="430" t="e">
        <f>#REF!</f>
        <v>#REF!</v>
      </c>
      <c r="B522" s="431" t="e">
        <f>IF(#REF!&lt;&gt;"",#REF!,"")</f>
        <v>#REF!</v>
      </c>
      <c r="C522" s="432" t="e">
        <f>#REF!</f>
        <v>#REF!</v>
      </c>
      <c r="D522" s="433" t="e">
        <f>#REF!</f>
        <v>#REF!</v>
      </c>
      <c r="E522" s="434" t="e">
        <f>'Паспорт-3'!F485</f>
        <v>#REF!</v>
      </c>
      <c r="F522" s="435"/>
      <c r="G522" s="436" t="e">
        <f t="shared" si="62"/>
        <v>#REF!</v>
      </c>
      <c r="H522" s="79" t="e">
        <f t="shared" si="63"/>
        <v>#REF!</v>
      </c>
    </row>
    <row r="523" spans="1:8" ht="12.75" customHeight="1">
      <c r="A523" s="893" t="s">
        <v>210</v>
      </c>
      <c r="B523" s="894"/>
      <c r="C523" s="894"/>
      <c r="D523" s="894"/>
      <c r="E523" s="894"/>
      <c r="F523" s="894"/>
      <c r="G523" s="895"/>
      <c r="H523" s="79" t="e">
        <f>H512</f>
        <v>#REF!</v>
      </c>
    </row>
    <row r="524" spans="1:8" ht="12.75" customHeight="1">
      <c r="A524" s="893" t="s">
        <v>230</v>
      </c>
      <c r="B524" s="894"/>
      <c r="C524" s="894"/>
      <c r="D524" s="894"/>
      <c r="E524" s="894"/>
      <c r="F524" s="894"/>
      <c r="G524" s="895"/>
      <c r="H524" s="79" t="e">
        <f>H460</f>
        <v>#REF!</v>
      </c>
    </row>
    <row r="525" spans="1:8" ht="12.75" customHeight="1">
      <c r="A525" s="857" t="e">
        <f>#REF!</f>
        <v>#REF!</v>
      </c>
      <c r="B525" s="858"/>
      <c r="C525" s="858"/>
      <c r="D525" s="858"/>
      <c r="E525" s="858"/>
      <c r="F525" s="858"/>
      <c r="G525" s="859"/>
      <c r="H525" s="79" t="e">
        <f>H526</f>
        <v>#REF!</v>
      </c>
    </row>
    <row r="526" spans="1:8">
      <c r="A526" s="417" t="s">
        <v>4</v>
      </c>
      <c r="B526" s="896" t="s">
        <v>105</v>
      </c>
      <c r="C526" s="897"/>
      <c r="D526" s="897"/>
      <c r="E526" s="900"/>
      <c r="F526" s="900"/>
      <c r="G526" s="901"/>
      <c r="H526" s="79" t="e">
        <f>H527</f>
        <v>#REF!</v>
      </c>
    </row>
    <row r="527" spans="1:8">
      <c r="A527" s="323" t="e">
        <f>#REF!</f>
        <v>#REF!</v>
      </c>
      <c r="B527" s="418" t="e">
        <f>IF(#REF!&lt;&gt;"",#REF!,"")</f>
        <v>#REF!</v>
      </c>
      <c r="C527" s="419" t="e">
        <f>#REF!</f>
        <v>#REF!</v>
      </c>
      <c r="D527" s="420" t="e">
        <f>#REF!</f>
        <v>#REF!</v>
      </c>
      <c r="E527" s="421" t="e">
        <f>'Паспорт-3'!F488</f>
        <v>#REF!</v>
      </c>
      <c r="F527" s="422"/>
      <c r="G527" s="425" t="e">
        <f t="shared" ref="G527:G541" si="64">F527-E527</f>
        <v>#REF!</v>
      </c>
      <c r="H527" s="79" t="e">
        <f t="shared" ref="H527:H541" si="65">IF(B527&lt;&gt;"","Для друку","")</f>
        <v>#REF!</v>
      </c>
    </row>
    <row r="528" spans="1:8">
      <c r="A528" s="323" t="e">
        <f>#REF!</f>
        <v>#REF!</v>
      </c>
      <c r="B528" s="295" t="e">
        <f>IF(#REF!&lt;&gt;"",#REF!,"")</f>
        <v>#REF!</v>
      </c>
      <c r="C528" s="294" t="e">
        <f>#REF!</f>
        <v>#REF!</v>
      </c>
      <c r="D528" s="293" t="e">
        <f>#REF!</f>
        <v>#REF!</v>
      </c>
      <c r="E528" s="410" t="e">
        <f>'Паспорт-3'!F489</f>
        <v>#REF!</v>
      </c>
      <c r="F528" s="411"/>
      <c r="G528" s="426" t="e">
        <f t="shared" si="64"/>
        <v>#REF!</v>
      </c>
      <c r="H528" s="79" t="e">
        <f t="shared" si="65"/>
        <v>#REF!</v>
      </c>
    </row>
    <row r="529" spans="1:8">
      <c r="A529" s="323" t="e">
        <f>#REF!</f>
        <v>#REF!</v>
      </c>
      <c r="B529" s="295" t="e">
        <f>IF(#REF!&lt;&gt;"",#REF!,"")</f>
        <v>#REF!</v>
      </c>
      <c r="C529" s="294" t="e">
        <f>#REF!</f>
        <v>#REF!</v>
      </c>
      <c r="D529" s="293" t="e">
        <f>#REF!</f>
        <v>#REF!</v>
      </c>
      <c r="E529" s="410" t="e">
        <f>'Паспорт-3'!F490</f>
        <v>#REF!</v>
      </c>
      <c r="F529" s="411"/>
      <c r="G529" s="426" t="e">
        <f t="shared" si="64"/>
        <v>#REF!</v>
      </c>
      <c r="H529" s="79" t="e">
        <f t="shared" si="65"/>
        <v>#REF!</v>
      </c>
    </row>
    <row r="530" spans="1:8">
      <c r="A530" s="323" t="e">
        <f>#REF!</f>
        <v>#REF!</v>
      </c>
      <c r="B530" s="295" t="e">
        <f>IF(#REF!&lt;&gt;"",#REF!,"")</f>
        <v>#REF!</v>
      </c>
      <c r="C530" s="294" t="e">
        <f>#REF!</f>
        <v>#REF!</v>
      </c>
      <c r="D530" s="293" t="e">
        <f>#REF!</f>
        <v>#REF!</v>
      </c>
      <c r="E530" s="410" t="e">
        <f>'Паспорт-3'!F491</f>
        <v>#REF!</v>
      </c>
      <c r="F530" s="411"/>
      <c r="G530" s="426" t="e">
        <f t="shared" si="64"/>
        <v>#REF!</v>
      </c>
      <c r="H530" s="79" t="e">
        <f t="shared" si="65"/>
        <v>#REF!</v>
      </c>
    </row>
    <row r="531" spans="1:8">
      <c r="A531" s="323" t="e">
        <f>#REF!</f>
        <v>#REF!</v>
      </c>
      <c r="B531" s="295" t="e">
        <f>IF(#REF!&lt;&gt;"",#REF!,"")</f>
        <v>#REF!</v>
      </c>
      <c r="C531" s="294" t="e">
        <f>#REF!</f>
        <v>#REF!</v>
      </c>
      <c r="D531" s="293" t="e">
        <f>#REF!</f>
        <v>#REF!</v>
      </c>
      <c r="E531" s="410" t="e">
        <f>'Паспорт-3'!F492</f>
        <v>#REF!</v>
      </c>
      <c r="F531" s="411"/>
      <c r="G531" s="426" t="e">
        <f t="shared" si="64"/>
        <v>#REF!</v>
      </c>
      <c r="H531" s="79" t="e">
        <f t="shared" si="65"/>
        <v>#REF!</v>
      </c>
    </row>
    <row r="532" spans="1:8">
      <c r="A532" s="323" t="e">
        <f>#REF!</f>
        <v>#REF!</v>
      </c>
      <c r="B532" s="295" t="e">
        <f>IF(#REF!&lt;&gt;"",#REF!,"")</f>
        <v>#REF!</v>
      </c>
      <c r="C532" s="294" t="e">
        <f>#REF!</f>
        <v>#REF!</v>
      </c>
      <c r="D532" s="293" t="e">
        <f>#REF!</f>
        <v>#REF!</v>
      </c>
      <c r="E532" s="410" t="e">
        <f>'Паспорт-3'!F493</f>
        <v>#REF!</v>
      </c>
      <c r="F532" s="411"/>
      <c r="G532" s="426" t="e">
        <f t="shared" si="64"/>
        <v>#REF!</v>
      </c>
      <c r="H532" s="79" t="e">
        <f t="shared" si="65"/>
        <v>#REF!</v>
      </c>
    </row>
    <row r="533" spans="1:8">
      <c r="A533" s="323" t="e">
        <f>#REF!</f>
        <v>#REF!</v>
      </c>
      <c r="B533" s="295" t="e">
        <f>IF(#REF!&lt;&gt;"",#REF!,"")</f>
        <v>#REF!</v>
      </c>
      <c r="C533" s="294" t="e">
        <f>#REF!</f>
        <v>#REF!</v>
      </c>
      <c r="D533" s="293" t="e">
        <f>#REF!</f>
        <v>#REF!</v>
      </c>
      <c r="E533" s="410" t="e">
        <f>'Паспорт-3'!F494</f>
        <v>#REF!</v>
      </c>
      <c r="F533" s="411"/>
      <c r="G533" s="426" t="e">
        <f t="shared" si="64"/>
        <v>#REF!</v>
      </c>
      <c r="H533" s="79" t="e">
        <f t="shared" si="65"/>
        <v>#REF!</v>
      </c>
    </row>
    <row r="534" spans="1:8">
      <c r="A534" s="323" t="e">
        <f>#REF!</f>
        <v>#REF!</v>
      </c>
      <c r="B534" s="295" t="e">
        <f>IF(#REF!&lt;&gt;"",#REF!,"")</f>
        <v>#REF!</v>
      </c>
      <c r="C534" s="294" t="e">
        <f>#REF!</f>
        <v>#REF!</v>
      </c>
      <c r="D534" s="293" t="e">
        <f>#REF!</f>
        <v>#REF!</v>
      </c>
      <c r="E534" s="410" t="e">
        <f>'Паспорт-3'!F495</f>
        <v>#REF!</v>
      </c>
      <c r="F534" s="411"/>
      <c r="G534" s="426" t="e">
        <f t="shared" si="64"/>
        <v>#REF!</v>
      </c>
      <c r="H534" s="79" t="e">
        <f t="shared" si="65"/>
        <v>#REF!</v>
      </c>
    </row>
    <row r="535" spans="1:8">
      <c r="A535" s="323" t="e">
        <f>#REF!</f>
        <v>#REF!</v>
      </c>
      <c r="B535" s="295" t="e">
        <f>IF(#REF!&lt;&gt;"",#REF!,"")</f>
        <v>#REF!</v>
      </c>
      <c r="C535" s="294" t="e">
        <f>#REF!</f>
        <v>#REF!</v>
      </c>
      <c r="D535" s="293" t="e">
        <f>#REF!</f>
        <v>#REF!</v>
      </c>
      <c r="E535" s="410" t="e">
        <f>'Паспорт-3'!F496</f>
        <v>#REF!</v>
      </c>
      <c r="F535" s="411"/>
      <c r="G535" s="426" t="e">
        <f t="shared" si="64"/>
        <v>#REF!</v>
      </c>
      <c r="H535" s="79" t="e">
        <f t="shared" si="65"/>
        <v>#REF!</v>
      </c>
    </row>
    <row r="536" spans="1:8">
      <c r="A536" s="323" t="e">
        <f>#REF!</f>
        <v>#REF!</v>
      </c>
      <c r="B536" s="295" t="e">
        <f>IF(#REF!&lt;&gt;"",#REF!,"")</f>
        <v>#REF!</v>
      </c>
      <c r="C536" s="294" t="e">
        <f>#REF!</f>
        <v>#REF!</v>
      </c>
      <c r="D536" s="293" t="e">
        <f>#REF!</f>
        <v>#REF!</v>
      </c>
      <c r="E536" s="410" t="e">
        <f>'Паспорт-3'!F497</f>
        <v>#REF!</v>
      </c>
      <c r="F536" s="411"/>
      <c r="G536" s="426" t="e">
        <f t="shared" si="64"/>
        <v>#REF!</v>
      </c>
      <c r="H536" s="79" t="e">
        <f t="shared" si="65"/>
        <v>#REF!</v>
      </c>
    </row>
    <row r="537" spans="1:8">
      <c r="A537" s="323" t="e">
        <f>#REF!</f>
        <v>#REF!</v>
      </c>
      <c r="B537" s="295" t="e">
        <f>IF(#REF!&lt;&gt;"",#REF!,"")</f>
        <v>#REF!</v>
      </c>
      <c r="C537" s="294" t="e">
        <f>#REF!</f>
        <v>#REF!</v>
      </c>
      <c r="D537" s="293" t="e">
        <f>#REF!</f>
        <v>#REF!</v>
      </c>
      <c r="E537" s="410" t="e">
        <f>'Паспорт-3'!F498</f>
        <v>#REF!</v>
      </c>
      <c r="F537" s="411"/>
      <c r="G537" s="426" t="e">
        <f t="shared" si="64"/>
        <v>#REF!</v>
      </c>
      <c r="H537" s="79" t="e">
        <f t="shared" si="65"/>
        <v>#REF!</v>
      </c>
    </row>
    <row r="538" spans="1:8">
      <c r="A538" s="323" t="e">
        <f>#REF!</f>
        <v>#REF!</v>
      </c>
      <c r="B538" s="295" t="e">
        <f>IF(#REF!&lt;&gt;"",#REF!,"")</f>
        <v>#REF!</v>
      </c>
      <c r="C538" s="294" t="e">
        <f>#REF!</f>
        <v>#REF!</v>
      </c>
      <c r="D538" s="293" t="e">
        <f>#REF!</f>
        <v>#REF!</v>
      </c>
      <c r="E538" s="410" t="e">
        <f>'Паспорт-3'!F499</f>
        <v>#REF!</v>
      </c>
      <c r="F538" s="411"/>
      <c r="G538" s="426" t="e">
        <f t="shared" si="64"/>
        <v>#REF!</v>
      </c>
      <c r="H538" s="79" t="e">
        <f t="shared" si="65"/>
        <v>#REF!</v>
      </c>
    </row>
    <row r="539" spans="1:8">
      <c r="A539" s="323" t="e">
        <f>#REF!</f>
        <v>#REF!</v>
      </c>
      <c r="B539" s="295" t="e">
        <f>IF(#REF!&lt;&gt;"",#REF!,"")</f>
        <v>#REF!</v>
      </c>
      <c r="C539" s="294" t="e">
        <f>#REF!</f>
        <v>#REF!</v>
      </c>
      <c r="D539" s="293" t="e">
        <f>#REF!</f>
        <v>#REF!</v>
      </c>
      <c r="E539" s="410" t="e">
        <f>'Паспорт-3'!F500</f>
        <v>#REF!</v>
      </c>
      <c r="F539" s="411"/>
      <c r="G539" s="426" t="e">
        <f t="shared" si="64"/>
        <v>#REF!</v>
      </c>
      <c r="H539" s="79" t="e">
        <f t="shared" si="65"/>
        <v>#REF!</v>
      </c>
    </row>
    <row r="540" spans="1:8">
      <c r="A540" s="323" t="e">
        <f>#REF!</f>
        <v>#REF!</v>
      </c>
      <c r="B540" s="295" t="e">
        <f>IF(#REF!&lt;&gt;"",#REF!,"")</f>
        <v>#REF!</v>
      </c>
      <c r="C540" s="294" t="e">
        <f>#REF!</f>
        <v>#REF!</v>
      </c>
      <c r="D540" s="293" t="e">
        <f>#REF!</f>
        <v>#REF!</v>
      </c>
      <c r="E540" s="410" t="e">
        <f>'Паспорт-3'!F501</f>
        <v>#REF!</v>
      </c>
      <c r="F540" s="411"/>
      <c r="G540" s="426" t="e">
        <f t="shared" si="64"/>
        <v>#REF!</v>
      </c>
      <c r="H540" s="79" t="e">
        <f t="shared" si="65"/>
        <v>#REF!</v>
      </c>
    </row>
    <row r="541" spans="1:8">
      <c r="A541" s="430" t="e">
        <f>#REF!</f>
        <v>#REF!</v>
      </c>
      <c r="B541" s="431" t="e">
        <f>IF(#REF!&lt;&gt;"",#REF!,"")</f>
        <v>#REF!</v>
      </c>
      <c r="C541" s="432" t="e">
        <f>#REF!</f>
        <v>#REF!</v>
      </c>
      <c r="D541" s="433" t="e">
        <f>#REF!</f>
        <v>#REF!</v>
      </c>
      <c r="E541" s="434" t="e">
        <f>'Паспорт-3'!F502</f>
        <v>#REF!</v>
      </c>
      <c r="F541" s="435"/>
      <c r="G541" s="436" t="e">
        <f t="shared" si="64"/>
        <v>#REF!</v>
      </c>
      <c r="H541" s="79" t="e">
        <f t="shared" si="65"/>
        <v>#REF!</v>
      </c>
    </row>
    <row r="542" spans="1:8" ht="12.75" customHeight="1">
      <c r="A542" s="893" t="s">
        <v>210</v>
      </c>
      <c r="B542" s="894"/>
      <c r="C542" s="894"/>
      <c r="D542" s="894"/>
      <c r="E542" s="894"/>
      <c r="F542" s="894"/>
      <c r="G542" s="895"/>
      <c r="H542" s="79" t="e">
        <f>H526</f>
        <v>#REF!</v>
      </c>
    </row>
    <row r="543" spans="1:8">
      <c r="A543" s="417" t="e">
        <f>#REF!</f>
        <v>#REF!</v>
      </c>
      <c r="B543" s="896" t="s">
        <v>106</v>
      </c>
      <c r="C543" s="897"/>
      <c r="D543" s="897"/>
      <c r="E543" s="897"/>
      <c r="F543" s="897"/>
      <c r="G543" s="902"/>
      <c r="H543" s="79" t="e">
        <f>H544</f>
        <v>#REF!</v>
      </c>
    </row>
    <row r="544" spans="1:8">
      <c r="A544" s="323" t="e">
        <f>#REF!</f>
        <v>#REF!</v>
      </c>
      <c r="B544" s="418" t="e">
        <f>IF(#REF!&lt;&gt;"",#REF!,"")</f>
        <v>#REF!</v>
      </c>
      <c r="C544" s="419" t="e">
        <f>#REF!</f>
        <v>#REF!</v>
      </c>
      <c r="D544" s="420" t="e">
        <f>#REF!</f>
        <v>#REF!</v>
      </c>
      <c r="E544" s="427" t="e">
        <f>'Паспорт-3'!F504</f>
        <v>#REF!</v>
      </c>
      <c r="F544" s="428"/>
      <c r="G544" s="429" t="e">
        <f t="shared" ref="G544:G558" si="66">F544-E544</f>
        <v>#REF!</v>
      </c>
      <c r="H544" s="79" t="e">
        <f t="shared" ref="H544:H558" si="67">IF(B544&lt;&gt;"","Для друку","")</f>
        <v>#REF!</v>
      </c>
    </row>
    <row r="545" spans="1:8">
      <c r="A545" s="323" t="e">
        <f>#REF!</f>
        <v>#REF!</v>
      </c>
      <c r="B545" s="295" t="e">
        <f>IF(#REF!&lt;&gt;"",#REF!,"")</f>
        <v>#REF!</v>
      </c>
      <c r="C545" s="294" t="e">
        <f>#REF!</f>
        <v>#REF!</v>
      </c>
      <c r="D545" s="293" t="e">
        <f>#REF!</f>
        <v>#REF!</v>
      </c>
      <c r="E545" s="410" t="e">
        <f>'Паспорт-3'!F505</f>
        <v>#REF!</v>
      </c>
      <c r="F545" s="411"/>
      <c r="G545" s="426" t="e">
        <f t="shared" si="66"/>
        <v>#REF!</v>
      </c>
      <c r="H545" s="79" t="e">
        <f t="shared" si="67"/>
        <v>#REF!</v>
      </c>
    </row>
    <row r="546" spans="1:8">
      <c r="A546" s="323" t="e">
        <f>#REF!</f>
        <v>#REF!</v>
      </c>
      <c r="B546" s="295" t="e">
        <f>IF(#REF!&lt;&gt;"",#REF!,"")</f>
        <v>#REF!</v>
      </c>
      <c r="C546" s="294" t="e">
        <f>#REF!</f>
        <v>#REF!</v>
      </c>
      <c r="D546" s="293" t="e">
        <f>#REF!</f>
        <v>#REF!</v>
      </c>
      <c r="E546" s="410" t="e">
        <f>'Паспорт-3'!F506</f>
        <v>#REF!</v>
      </c>
      <c r="F546" s="411"/>
      <c r="G546" s="426" t="e">
        <f t="shared" si="66"/>
        <v>#REF!</v>
      </c>
      <c r="H546" s="79" t="e">
        <f t="shared" si="67"/>
        <v>#REF!</v>
      </c>
    </row>
    <row r="547" spans="1:8">
      <c r="A547" s="323" t="e">
        <f>#REF!</f>
        <v>#REF!</v>
      </c>
      <c r="B547" s="295" t="e">
        <f>IF(#REF!&lt;&gt;"",#REF!,"")</f>
        <v>#REF!</v>
      </c>
      <c r="C547" s="294" t="e">
        <f>#REF!</f>
        <v>#REF!</v>
      </c>
      <c r="D547" s="293" t="e">
        <f>#REF!</f>
        <v>#REF!</v>
      </c>
      <c r="E547" s="410" t="e">
        <f>'Паспорт-3'!F507</f>
        <v>#REF!</v>
      </c>
      <c r="F547" s="411"/>
      <c r="G547" s="426" t="e">
        <f t="shared" si="66"/>
        <v>#REF!</v>
      </c>
      <c r="H547" s="79" t="e">
        <f t="shared" si="67"/>
        <v>#REF!</v>
      </c>
    </row>
    <row r="548" spans="1:8">
      <c r="A548" s="323" t="e">
        <f>#REF!</f>
        <v>#REF!</v>
      </c>
      <c r="B548" s="295" t="e">
        <f>IF(#REF!&lt;&gt;"",#REF!,"")</f>
        <v>#REF!</v>
      </c>
      <c r="C548" s="294" t="e">
        <f>#REF!</f>
        <v>#REF!</v>
      </c>
      <c r="D548" s="293" t="e">
        <f>#REF!</f>
        <v>#REF!</v>
      </c>
      <c r="E548" s="410" t="e">
        <f>'Паспорт-3'!F508</f>
        <v>#REF!</v>
      </c>
      <c r="F548" s="411"/>
      <c r="G548" s="426" t="e">
        <f t="shared" si="66"/>
        <v>#REF!</v>
      </c>
      <c r="H548" s="79" t="e">
        <f t="shared" si="67"/>
        <v>#REF!</v>
      </c>
    </row>
    <row r="549" spans="1:8">
      <c r="A549" s="323" t="e">
        <f>#REF!</f>
        <v>#REF!</v>
      </c>
      <c r="B549" s="295" t="e">
        <f>IF(#REF!&lt;&gt;"",#REF!,"")</f>
        <v>#REF!</v>
      </c>
      <c r="C549" s="294" t="e">
        <f>#REF!</f>
        <v>#REF!</v>
      </c>
      <c r="D549" s="293" t="e">
        <f>#REF!</f>
        <v>#REF!</v>
      </c>
      <c r="E549" s="410" t="e">
        <f>'Паспорт-3'!F509</f>
        <v>#REF!</v>
      </c>
      <c r="F549" s="411"/>
      <c r="G549" s="426" t="e">
        <f t="shared" si="66"/>
        <v>#REF!</v>
      </c>
      <c r="H549" s="79" t="e">
        <f t="shared" si="67"/>
        <v>#REF!</v>
      </c>
    </row>
    <row r="550" spans="1:8">
      <c r="A550" s="323" t="e">
        <f>#REF!</f>
        <v>#REF!</v>
      </c>
      <c r="B550" s="295" t="e">
        <f>IF(#REF!&lt;&gt;"",#REF!,"")</f>
        <v>#REF!</v>
      </c>
      <c r="C550" s="294" t="e">
        <f>#REF!</f>
        <v>#REF!</v>
      </c>
      <c r="D550" s="293" t="e">
        <f>#REF!</f>
        <v>#REF!</v>
      </c>
      <c r="E550" s="410" t="e">
        <f>'Паспорт-3'!F510</f>
        <v>#REF!</v>
      </c>
      <c r="F550" s="411"/>
      <c r="G550" s="426" t="e">
        <f t="shared" si="66"/>
        <v>#REF!</v>
      </c>
      <c r="H550" s="79" t="e">
        <f t="shared" si="67"/>
        <v>#REF!</v>
      </c>
    </row>
    <row r="551" spans="1:8">
      <c r="A551" s="323" t="e">
        <f>#REF!</f>
        <v>#REF!</v>
      </c>
      <c r="B551" s="295" t="e">
        <f>IF(#REF!&lt;&gt;"",#REF!,"")</f>
        <v>#REF!</v>
      </c>
      <c r="C551" s="294" t="e">
        <f>#REF!</f>
        <v>#REF!</v>
      </c>
      <c r="D551" s="293" t="e">
        <f>#REF!</f>
        <v>#REF!</v>
      </c>
      <c r="E551" s="410" t="e">
        <f>'Паспорт-3'!F511</f>
        <v>#REF!</v>
      </c>
      <c r="F551" s="411"/>
      <c r="G551" s="426" t="e">
        <f t="shared" si="66"/>
        <v>#REF!</v>
      </c>
      <c r="H551" s="79" t="e">
        <f t="shared" si="67"/>
        <v>#REF!</v>
      </c>
    </row>
    <row r="552" spans="1:8">
      <c r="A552" s="323" t="e">
        <f>#REF!</f>
        <v>#REF!</v>
      </c>
      <c r="B552" s="295" t="e">
        <f>IF(#REF!&lt;&gt;"",#REF!,"")</f>
        <v>#REF!</v>
      </c>
      <c r="C552" s="294" t="e">
        <f>#REF!</f>
        <v>#REF!</v>
      </c>
      <c r="D552" s="293" t="e">
        <f>#REF!</f>
        <v>#REF!</v>
      </c>
      <c r="E552" s="410" t="e">
        <f>'Паспорт-3'!F512</f>
        <v>#REF!</v>
      </c>
      <c r="F552" s="411"/>
      <c r="G552" s="426" t="e">
        <f t="shared" si="66"/>
        <v>#REF!</v>
      </c>
      <c r="H552" s="79" t="e">
        <f t="shared" si="67"/>
        <v>#REF!</v>
      </c>
    </row>
    <row r="553" spans="1:8">
      <c r="A553" s="323" t="e">
        <f>#REF!</f>
        <v>#REF!</v>
      </c>
      <c r="B553" s="295" t="e">
        <f>IF(#REF!&lt;&gt;"",#REF!,"")</f>
        <v>#REF!</v>
      </c>
      <c r="C553" s="294" t="e">
        <f>#REF!</f>
        <v>#REF!</v>
      </c>
      <c r="D553" s="293" t="e">
        <f>#REF!</f>
        <v>#REF!</v>
      </c>
      <c r="E553" s="410" t="e">
        <f>'Паспорт-3'!F513</f>
        <v>#REF!</v>
      </c>
      <c r="F553" s="411"/>
      <c r="G553" s="426" t="e">
        <f t="shared" si="66"/>
        <v>#REF!</v>
      </c>
      <c r="H553" s="79" t="e">
        <f t="shared" si="67"/>
        <v>#REF!</v>
      </c>
    </row>
    <row r="554" spans="1:8">
      <c r="A554" s="323" t="e">
        <f>#REF!</f>
        <v>#REF!</v>
      </c>
      <c r="B554" s="295" t="e">
        <f>IF(#REF!&lt;&gt;"",#REF!,"")</f>
        <v>#REF!</v>
      </c>
      <c r="C554" s="294" t="e">
        <f>#REF!</f>
        <v>#REF!</v>
      </c>
      <c r="D554" s="293" t="e">
        <f>#REF!</f>
        <v>#REF!</v>
      </c>
      <c r="E554" s="410" t="e">
        <f>'Паспорт-3'!F514</f>
        <v>#REF!</v>
      </c>
      <c r="F554" s="411"/>
      <c r="G554" s="426" t="e">
        <f t="shared" si="66"/>
        <v>#REF!</v>
      </c>
      <c r="H554" s="79" t="e">
        <f t="shared" si="67"/>
        <v>#REF!</v>
      </c>
    </row>
    <row r="555" spans="1:8">
      <c r="A555" s="323" t="e">
        <f>#REF!</f>
        <v>#REF!</v>
      </c>
      <c r="B555" s="295" t="e">
        <f>IF(#REF!&lt;&gt;"",#REF!,"")</f>
        <v>#REF!</v>
      </c>
      <c r="C555" s="294" t="e">
        <f>#REF!</f>
        <v>#REF!</v>
      </c>
      <c r="D555" s="293" t="e">
        <f>#REF!</f>
        <v>#REF!</v>
      </c>
      <c r="E555" s="410" t="e">
        <f>'Паспорт-3'!F515</f>
        <v>#REF!</v>
      </c>
      <c r="F555" s="411"/>
      <c r="G555" s="426" t="e">
        <f t="shared" si="66"/>
        <v>#REF!</v>
      </c>
      <c r="H555" s="79" t="e">
        <f t="shared" si="67"/>
        <v>#REF!</v>
      </c>
    </row>
    <row r="556" spans="1:8">
      <c r="A556" s="323" t="e">
        <f>#REF!</f>
        <v>#REF!</v>
      </c>
      <c r="B556" s="295" t="e">
        <f>IF(#REF!&lt;&gt;"",#REF!,"")</f>
        <v>#REF!</v>
      </c>
      <c r="C556" s="294" t="e">
        <f>#REF!</f>
        <v>#REF!</v>
      </c>
      <c r="D556" s="293" t="e">
        <f>#REF!</f>
        <v>#REF!</v>
      </c>
      <c r="E556" s="410" t="e">
        <f>'Паспорт-3'!F516</f>
        <v>#REF!</v>
      </c>
      <c r="F556" s="411"/>
      <c r="G556" s="426" t="e">
        <f t="shared" si="66"/>
        <v>#REF!</v>
      </c>
      <c r="H556" s="79" t="e">
        <f t="shared" si="67"/>
        <v>#REF!</v>
      </c>
    </row>
    <row r="557" spans="1:8">
      <c r="A557" s="323" t="e">
        <f>#REF!</f>
        <v>#REF!</v>
      </c>
      <c r="B557" s="295" t="e">
        <f>IF(#REF!&lt;&gt;"",#REF!,"")</f>
        <v>#REF!</v>
      </c>
      <c r="C557" s="294" t="e">
        <f>#REF!</f>
        <v>#REF!</v>
      </c>
      <c r="D557" s="293" t="e">
        <f>#REF!</f>
        <v>#REF!</v>
      </c>
      <c r="E557" s="410" t="e">
        <f>'Паспорт-3'!F517</f>
        <v>#REF!</v>
      </c>
      <c r="F557" s="411"/>
      <c r="G557" s="426" t="e">
        <f t="shared" si="66"/>
        <v>#REF!</v>
      </c>
      <c r="H557" s="79" t="e">
        <f t="shared" si="67"/>
        <v>#REF!</v>
      </c>
    </row>
    <row r="558" spans="1:8">
      <c r="A558" s="430" t="e">
        <f>#REF!</f>
        <v>#REF!</v>
      </c>
      <c r="B558" s="431" t="e">
        <f>IF(#REF!&lt;&gt;"",#REF!,"")</f>
        <v>#REF!</v>
      </c>
      <c r="C558" s="432" t="e">
        <f>#REF!</f>
        <v>#REF!</v>
      </c>
      <c r="D558" s="433" t="e">
        <f>#REF!</f>
        <v>#REF!</v>
      </c>
      <c r="E558" s="434" t="e">
        <f>'Паспорт-3'!F518</f>
        <v>#REF!</v>
      </c>
      <c r="F558" s="435"/>
      <c r="G558" s="436" t="e">
        <f t="shared" si="66"/>
        <v>#REF!</v>
      </c>
      <c r="H558" s="79" t="e">
        <f t="shared" si="67"/>
        <v>#REF!</v>
      </c>
    </row>
    <row r="559" spans="1:8" ht="12.75" customHeight="1">
      <c r="A559" s="893" t="s">
        <v>210</v>
      </c>
      <c r="B559" s="894"/>
      <c r="C559" s="894"/>
      <c r="D559" s="894"/>
      <c r="E559" s="894"/>
      <c r="F559" s="894"/>
      <c r="G559" s="895"/>
      <c r="H559" s="79" t="e">
        <f>H543</f>
        <v>#REF!</v>
      </c>
    </row>
    <row r="560" spans="1:8">
      <c r="A560" s="423" t="e">
        <f>#REF!</f>
        <v>#REF!</v>
      </c>
      <c r="B560" s="896" t="s">
        <v>107</v>
      </c>
      <c r="C560" s="897"/>
      <c r="D560" s="897"/>
      <c r="E560" s="898"/>
      <c r="F560" s="898"/>
      <c r="G560" s="899"/>
      <c r="H560" s="79" t="e">
        <f>H561</f>
        <v>#REF!</v>
      </c>
    </row>
    <row r="561" spans="1:8">
      <c r="A561" s="323" t="e">
        <f>#REF!</f>
        <v>#REF!</v>
      </c>
      <c r="B561" s="418" t="e">
        <f>IF(#REF!&lt;&gt;"",#REF!,"")</f>
        <v>#REF!</v>
      </c>
      <c r="C561" s="419" t="e">
        <f>#REF!</f>
        <v>#REF!</v>
      </c>
      <c r="D561" s="420" t="e">
        <f>#REF!</f>
        <v>#REF!</v>
      </c>
      <c r="E561" s="421" t="e">
        <f>'Паспорт-3'!F520</f>
        <v>#REF!</v>
      </c>
      <c r="F561" s="422"/>
      <c r="G561" s="425" t="e">
        <f t="shared" ref="G561:G575" si="68">F561-E561</f>
        <v>#REF!</v>
      </c>
      <c r="H561" s="79" t="e">
        <f t="shared" ref="H561:H575" si="69">IF(B561&lt;&gt;"","Для друку","")</f>
        <v>#REF!</v>
      </c>
    </row>
    <row r="562" spans="1:8">
      <c r="A562" s="323" t="e">
        <f>#REF!</f>
        <v>#REF!</v>
      </c>
      <c r="B562" s="295" t="e">
        <f>IF(#REF!&lt;&gt;"",#REF!,"")</f>
        <v>#REF!</v>
      </c>
      <c r="C562" s="294" t="e">
        <f>#REF!</f>
        <v>#REF!</v>
      </c>
      <c r="D562" s="293" t="e">
        <f>#REF!</f>
        <v>#REF!</v>
      </c>
      <c r="E562" s="410" t="e">
        <f>'Паспорт-3'!F521</f>
        <v>#REF!</v>
      </c>
      <c r="F562" s="411"/>
      <c r="G562" s="426" t="e">
        <f t="shared" si="68"/>
        <v>#REF!</v>
      </c>
      <c r="H562" s="79" t="e">
        <f t="shared" si="69"/>
        <v>#REF!</v>
      </c>
    </row>
    <row r="563" spans="1:8">
      <c r="A563" s="323" t="e">
        <f>#REF!</f>
        <v>#REF!</v>
      </c>
      <c r="B563" s="295" t="e">
        <f>IF(#REF!&lt;&gt;"",#REF!,"")</f>
        <v>#REF!</v>
      </c>
      <c r="C563" s="294" t="e">
        <f>#REF!</f>
        <v>#REF!</v>
      </c>
      <c r="D563" s="293" t="e">
        <f>#REF!</f>
        <v>#REF!</v>
      </c>
      <c r="E563" s="410" t="e">
        <f>'Паспорт-3'!F522</f>
        <v>#REF!</v>
      </c>
      <c r="F563" s="411"/>
      <c r="G563" s="426" t="e">
        <f t="shared" si="68"/>
        <v>#REF!</v>
      </c>
      <c r="H563" s="79" t="e">
        <f t="shared" si="69"/>
        <v>#REF!</v>
      </c>
    </row>
    <row r="564" spans="1:8">
      <c r="A564" s="323" t="e">
        <f>#REF!</f>
        <v>#REF!</v>
      </c>
      <c r="B564" s="295" t="e">
        <f>IF(#REF!&lt;&gt;"",#REF!,"")</f>
        <v>#REF!</v>
      </c>
      <c r="C564" s="294" t="e">
        <f>#REF!</f>
        <v>#REF!</v>
      </c>
      <c r="D564" s="293" t="e">
        <f>#REF!</f>
        <v>#REF!</v>
      </c>
      <c r="E564" s="410" t="e">
        <f>'Паспорт-3'!F523</f>
        <v>#REF!</v>
      </c>
      <c r="F564" s="411"/>
      <c r="G564" s="426" t="e">
        <f t="shared" si="68"/>
        <v>#REF!</v>
      </c>
      <c r="H564" s="79" t="e">
        <f t="shared" si="69"/>
        <v>#REF!</v>
      </c>
    </row>
    <row r="565" spans="1:8">
      <c r="A565" s="323" t="e">
        <f>#REF!</f>
        <v>#REF!</v>
      </c>
      <c r="B565" s="295" t="e">
        <f>IF(#REF!&lt;&gt;"",#REF!,"")</f>
        <v>#REF!</v>
      </c>
      <c r="C565" s="294" t="e">
        <f>#REF!</f>
        <v>#REF!</v>
      </c>
      <c r="D565" s="293" t="e">
        <f>#REF!</f>
        <v>#REF!</v>
      </c>
      <c r="E565" s="410" t="e">
        <f>'Паспорт-3'!F524</f>
        <v>#REF!</v>
      </c>
      <c r="F565" s="411"/>
      <c r="G565" s="426" t="e">
        <f t="shared" si="68"/>
        <v>#REF!</v>
      </c>
      <c r="H565" s="79" t="e">
        <f t="shared" si="69"/>
        <v>#REF!</v>
      </c>
    </row>
    <row r="566" spans="1:8">
      <c r="A566" s="323" t="e">
        <f>#REF!</f>
        <v>#REF!</v>
      </c>
      <c r="B566" s="295" t="e">
        <f>IF(#REF!&lt;&gt;"",#REF!,"")</f>
        <v>#REF!</v>
      </c>
      <c r="C566" s="294" t="e">
        <f>#REF!</f>
        <v>#REF!</v>
      </c>
      <c r="D566" s="293" t="e">
        <f>#REF!</f>
        <v>#REF!</v>
      </c>
      <c r="E566" s="410" t="e">
        <f>'Паспорт-3'!F525</f>
        <v>#REF!</v>
      </c>
      <c r="F566" s="411"/>
      <c r="G566" s="426" t="e">
        <f t="shared" si="68"/>
        <v>#REF!</v>
      </c>
      <c r="H566" s="79" t="e">
        <f t="shared" si="69"/>
        <v>#REF!</v>
      </c>
    </row>
    <row r="567" spans="1:8">
      <c r="A567" s="323" t="e">
        <f>#REF!</f>
        <v>#REF!</v>
      </c>
      <c r="B567" s="295" t="e">
        <f>IF(#REF!&lt;&gt;"",#REF!,"")</f>
        <v>#REF!</v>
      </c>
      <c r="C567" s="294" t="e">
        <f>#REF!</f>
        <v>#REF!</v>
      </c>
      <c r="D567" s="293" t="e">
        <f>#REF!</f>
        <v>#REF!</v>
      </c>
      <c r="E567" s="410" t="e">
        <f>'Паспорт-3'!F526</f>
        <v>#REF!</v>
      </c>
      <c r="F567" s="411"/>
      <c r="G567" s="426" t="e">
        <f t="shared" si="68"/>
        <v>#REF!</v>
      </c>
      <c r="H567" s="79" t="e">
        <f t="shared" si="69"/>
        <v>#REF!</v>
      </c>
    </row>
    <row r="568" spans="1:8">
      <c r="A568" s="323" t="e">
        <f>#REF!</f>
        <v>#REF!</v>
      </c>
      <c r="B568" s="295" t="e">
        <f>IF(#REF!&lt;&gt;"",#REF!,"")</f>
        <v>#REF!</v>
      </c>
      <c r="C568" s="294" t="e">
        <f>#REF!</f>
        <v>#REF!</v>
      </c>
      <c r="D568" s="293" t="e">
        <f>#REF!</f>
        <v>#REF!</v>
      </c>
      <c r="E568" s="410" t="e">
        <f>'Паспорт-3'!F527</f>
        <v>#REF!</v>
      </c>
      <c r="F568" s="411"/>
      <c r="G568" s="426" t="e">
        <f t="shared" si="68"/>
        <v>#REF!</v>
      </c>
      <c r="H568" s="79" t="e">
        <f t="shared" si="69"/>
        <v>#REF!</v>
      </c>
    </row>
    <row r="569" spans="1:8">
      <c r="A569" s="323" t="e">
        <f>#REF!</f>
        <v>#REF!</v>
      </c>
      <c r="B569" s="295" t="e">
        <f>IF(#REF!&lt;&gt;"",#REF!,"")</f>
        <v>#REF!</v>
      </c>
      <c r="C569" s="294" t="e">
        <f>#REF!</f>
        <v>#REF!</v>
      </c>
      <c r="D569" s="293" t="e">
        <f>#REF!</f>
        <v>#REF!</v>
      </c>
      <c r="E569" s="410" t="e">
        <f>'Паспорт-3'!F528</f>
        <v>#REF!</v>
      </c>
      <c r="F569" s="411"/>
      <c r="G569" s="426" t="e">
        <f t="shared" si="68"/>
        <v>#REF!</v>
      </c>
      <c r="H569" s="79" t="e">
        <f t="shared" si="69"/>
        <v>#REF!</v>
      </c>
    </row>
    <row r="570" spans="1:8">
      <c r="A570" s="323" t="e">
        <f>#REF!</f>
        <v>#REF!</v>
      </c>
      <c r="B570" s="295" t="e">
        <f>IF(#REF!&lt;&gt;"",#REF!,"")</f>
        <v>#REF!</v>
      </c>
      <c r="C570" s="294" t="e">
        <f>#REF!</f>
        <v>#REF!</v>
      </c>
      <c r="D570" s="293" t="e">
        <f>#REF!</f>
        <v>#REF!</v>
      </c>
      <c r="E570" s="410" t="e">
        <f>'Паспорт-3'!F529</f>
        <v>#REF!</v>
      </c>
      <c r="F570" s="411"/>
      <c r="G570" s="426" t="e">
        <f t="shared" si="68"/>
        <v>#REF!</v>
      </c>
      <c r="H570" s="79" t="e">
        <f t="shared" si="69"/>
        <v>#REF!</v>
      </c>
    </row>
    <row r="571" spans="1:8">
      <c r="A571" s="323" t="e">
        <f>#REF!</f>
        <v>#REF!</v>
      </c>
      <c r="B571" s="295" t="e">
        <f>IF(#REF!&lt;&gt;"",#REF!,"")</f>
        <v>#REF!</v>
      </c>
      <c r="C571" s="294" t="e">
        <f>#REF!</f>
        <v>#REF!</v>
      </c>
      <c r="D571" s="293" t="e">
        <f>#REF!</f>
        <v>#REF!</v>
      </c>
      <c r="E571" s="410" t="e">
        <f>'Паспорт-3'!F530</f>
        <v>#REF!</v>
      </c>
      <c r="F571" s="411"/>
      <c r="G571" s="426" t="e">
        <f t="shared" si="68"/>
        <v>#REF!</v>
      </c>
      <c r="H571" s="79" t="e">
        <f t="shared" si="69"/>
        <v>#REF!</v>
      </c>
    </row>
    <row r="572" spans="1:8">
      <c r="A572" s="323" t="e">
        <f>#REF!</f>
        <v>#REF!</v>
      </c>
      <c r="B572" s="295" t="e">
        <f>IF(#REF!&lt;&gt;"",#REF!,"")</f>
        <v>#REF!</v>
      </c>
      <c r="C572" s="294" t="e">
        <f>#REF!</f>
        <v>#REF!</v>
      </c>
      <c r="D572" s="293" t="e">
        <f>#REF!</f>
        <v>#REF!</v>
      </c>
      <c r="E572" s="410" t="e">
        <f>'Паспорт-3'!F531</f>
        <v>#REF!</v>
      </c>
      <c r="F572" s="411"/>
      <c r="G572" s="426" t="e">
        <f t="shared" si="68"/>
        <v>#REF!</v>
      </c>
      <c r="H572" s="79" t="e">
        <f t="shared" si="69"/>
        <v>#REF!</v>
      </c>
    </row>
    <row r="573" spans="1:8">
      <c r="A573" s="323" t="e">
        <f>#REF!</f>
        <v>#REF!</v>
      </c>
      <c r="B573" s="295" t="e">
        <f>IF(#REF!&lt;&gt;"",#REF!,"")</f>
        <v>#REF!</v>
      </c>
      <c r="C573" s="294" t="e">
        <f>#REF!</f>
        <v>#REF!</v>
      </c>
      <c r="D573" s="293" t="e">
        <f>#REF!</f>
        <v>#REF!</v>
      </c>
      <c r="E573" s="410" t="e">
        <f>'Паспорт-3'!F532</f>
        <v>#REF!</v>
      </c>
      <c r="F573" s="411"/>
      <c r="G573" s="426" t="e">
        <f t="shared" si="68"/>
        <v>#REF!</v>
      </c>
      <c r="H573" s="79" t="e">
        <f t="shared" si="69"/>
        <v>#REF!</v>
      </c>
    </row>
    <row r="574" spans="1:8">
      <c r="A574" s="323" t="e">
        <f>#REF!</f>
        <v>#REF!</v>
      </c>
      <c r="B574" s="295" t="e">
        <f>IF(#REF!&lt;&gt;"",#REF!,"")</f>
        <v>#REF!</v>
      </c>
      <c r="C574" s="294" t="e">
        <f>#REF!</f>
        <v>#REF!</v>
      </c>
      <c r="D574" s="293" t="e">
        <f>#REF!</f>
        <v>#REF!</v>
      </c>
      <c r="E574" s="410" t="e">
        <f>'Паспорт-3'!F533</f>
        <v>#REF!</v>
      </c>
      <c r="F574" s="411"/>
      <c r="G574" s="426" t="e">
        <f t="shared" si="68"/>
        <v>#REF!</v>
      </c>
      <c r="H574" s="79" t="e">
        <f t="shared" si="69"/>
        <v>#REF!</v>
      </c>
    </row>
    <row r="575" spans="1:8">
      <c r="A575" s="430" t="e">
        <f>#REF!</f>
        <v>#REF!</v>
      </c>
      <c r="B575" s="431" t="e">
        <f>IF(#REF!&lt;&gt;"",#REF!,"")</f>
        <v>#REF!</v>
      </c>
      <c r="C575" s="432" t="e">
        <f>#REF!</f>
        <v>#REF!</v>
      </c>
      <c r="D575" s="433" t="e">
        <f>#REF!</f>
        <v>#REF!</v>
      </c>
      <c r="E575" s="434" t="e">
        <f>'Паспорт-3'!F534</f>
        <v>#REF!</v>
      </c>
      <c r="F575" s="435"/>
      <c r="G575" s="436" t="e">
        <f t="shared" si="68"/>
        <v>#REF!</v>
      </c>
      <c r="H575" s="79" t="e">
        <f t="shared" si="69"/>
        <v>#REF!</v>
      </c>
    </row>
    <row r="576" spans="1:8" ht="12.75" customHeight="1">
      <c r="A576" s="893" t="s">
        <v>210</v>
      </c>
      <c r="B576" s="894"/>
      <c r="C576" s="894"/>
      <c r="D576" s="894"/>
      <c r="E576" s="894"/>
      <c r="F576" s="894"/>
      <c r="G576" s="895"/>
      <c r="H576" s="79" t="e">
        <f>H560</f>
        <v>#REF!</v>
      </c>
    </row>
    <row r="577" spans="1:8">
      <c r="A577" s="423" t="e">
        <f>#REF!</f>
        <v>#REF!</v>
      </c>
      <c r="B577" s="896" t="s">
        <v>108</v>
      </c>
      <c r="C577" s="897"/>
      <c r="D577" s="897"/>
      <c r="E577" s="898"/>
      <c r="F577" s="898"/>
      <c r="G577" s="899"/>
      <c r="H577" s="79" t="e">
        <f>H578</f>
        <v>#REF!</v>
      </c>
    </row>
    <row r="578" spans="1:8">
      <c r="A578" s="323" t="e">
        <f>#REF!</f>
        <v>#REF!</v>
      </c>
      <c r="B578" s="418" t="e">
        <f>IF(#REF!&lt;&gt;"",#REF!,"")</f>
        <v>#REF!</v>
      </c>
      <c r="C578" s="419" t="e">
        <f>#REF!</f>
        <v>#REF!</v>
      </c>
      <c r="D578" s="420" t="e">
        <f>#REF!</f>
        <v>#REF!</v>
      </c>
      <c r="E578" s="421" t="e">
        <f>'Паспорт-3'!F536</f>
        <v>#REF!</v>
      </c>
      <c r="F578" s="422"/>
      <c r="G578" s="425" t="e">
        <f t="shared" ref="G578:G587" si="70">F578-E578</f>
        <v>#REF!</v>
      </c>
      <c r="H578" s="79" t="e">
        <f t="shared" ref="H578:H587" si="71">IF(B578&lt;&gt;"","Для друку","")</f>
        <v>#REF!</v>
      </c>
    </row>
    <row r="579" spans="1:8">
      <c r="A579" s="323" t="e">
        <f>#REF!</f>
        <v>#REF!</v>
      </c>
      <c r="B579" s="295" t="e">
        <f>IF(#REF!&lt;&gt;"",#REF!,"")</f>
        <v>#REF!</v>
      </c>
      <c r="C579" s="294" t="e">
        <f>#REF!</f>
        <v>#REF!</v>
      </c>
      <c r="D579" s="293" t="e">
        <f>#REF!</f>
        <v>#REF!</v>
      </c>
      <c r="E579" s="410" t="e">
        <f>'Паспорт-3'!F537</f>
        <v>#REF!</v>
      </c>
      <c r="F579" s="411"/>
      <c r="G579" s="426" t="e">
        <f t="shared" si="70"/>
        <v>#REF!</v>
      </c>
      <c r="H579" s="79" t="e">
        <f t="shared" si="71"/>
        <v>#REF!</v>
      </c>
    </row>
    <row r="580" spans="1:8">
      <c r="A580" s="323" t="e">
        <f>#REF!</f>
        <v>#REF!</v>
      </c>
      <c r="B580" s="295" t="e">
        <f>IF(#REF!&lt;&gt;"",#REF!,"")</f>
        <v>#REF!</v>
      </c>
      <c r="C580" s="294" t="e">
        <f>#REF!</f>
        <v>#REF!</v>
      </c>
      <c r="D580" s="293" t="e">
        <f>#REF!</f>
        <v>#REF!</v>
      </c>
      <c r="E580" s="410" t="e">
        <f>'Паспорт-3'!F538</f>
        <v>#REF!</v>
      </c>
      <c r="F580" s="411"/>
      <c r="G580" s="426" t="e">
        <f t="shared" si="70"/>
        <v>#REF!</v>
      </c>
      <c r="H580" s="79" t="e">
        <f t="shared" si="71"/>
        <v>#REF!</v>
      </c>
    </row>
    <row r="581" spans="1:8">
      <c r="A581" s="323" t="e">
        <f>#REF!</f>
        <v>#REF!</v>
      </c>
      <c r="B581" s="295" t="e">
        <f>IF(#REF!&lt;&gt;"",#REF!,"")</f>
        <v>#REF!</v>
      </c>
      <c r="C581" s="294" t="e">
        <f>#REF!</f>
        <v>#REF!</v>
      </c>
      <c r="D581" s="293" t="e">
        <f>#REF!</f>
        <v>#REF!</v>
      </c>
      <c r="E581" s="410" t="e">
        <f>'Паспорт-3'!F539</f>
        <v>#REF!</v>
      </c>
      <c r="F581" s="411"/>
      <c r="G581" s="426" t="e">
        <f t="shared" si="70"/>
        <v>#REF!</v>
      </c>
      <c r="H581" s="79" t="e">
        <f t="shared" si="71"/>
        <v>#REF!</v>
      </c>
    </row>
    <row r="582" spans="1:8">
      <c r="A582" s="323" t="e">
        <f>#REF!</f>
        <v>#REF!</v>
      </c>
      <c r="B582" s="295" t="e">
        <f>IF(#REF!&lt;&gt;"",#REF!,"")</f>
        <v>#REF!</v>
      </c>
      <c r="C582" s="294" t="e">
        <f>#REF!</f>
        <v>#REF!</v>
      </c>
      <c r="D582" s="293" t="e">
        <f>#REF!</f>
        <v>#REF!</v>
      </c>
      <c r="E582" s="410" t="e">
        <f>'Паспорт-3'!F540</f>
        <v>#REF!</v>
      </c>
      <c r="F582" s="411"/>
      <c r="G582" s="426" t="e">
        <f t="shared" si="70"/>
        <v>#REF!</v>
      </c>
      <c r="H582" s="79" t="e">
        <f t="shared" si="71"/>
        <v>#REF!</v>
      </c>
    </row>
    <row r="583" spans="1:8">
      <c r="A583" s="323" t="e">
        <f>#REF!</f>
        <v>#REF!</v>
      </c>
      <c r="B583" s="295" t="e">
        <f>IF(#REF!&lt;&gt;"",#REF!,"")</f>
        <v>#REF!</v>
      </c>
      <c r="C583" s="294" t="e">
        <f>#REF!</f>
        <v>#REF!</v>
      </c>
      <c r="D583" s="293" t="e">
        <f>#REF!</f>
        <v>#REF!</v>
      </c>
      <c r="E583" s="410" t="e">
        <f>'Паспорт-3'!F541</f>
        <v>#REF!</v>
      </c>
      <c r="F583" s="411"/>
      <c r="G583" s="426" t="e">
        <f t="shared" si="70"/>
        <v>#REF!</v>
      </c>
      <c r="H583" s="79" t="e">
        <f t="shared" si="71"/>
        <v>#REF!</v>
      </c>
    </row>
    <row r="584" spans="1:8">
      <c r="A584" s="323" t="e">
        <f>#REF!</f>
        <v>#REF!</v>
      </c>
      <c r="B584" s="295" t="e">
        <f>IF(#REF!&lt;&gt;"",#REF!,"")</f>
        <v>#REF!</v>
      </c>
      <c r="C584" s="294" t="e">
        <f>#REF!</f>
        <v>#REF!</v>
      </c>
      <c r="D584" s="293" t="e">
        <f>#REF!</f>
        <v>#REF!</v>
      </c>
      <c r="E584" s="410" t="e">
        <f>'Паспорт-3'!F542</f>
        <v>#REF!</v>
      </c>
      <c r="F584" s="411"/>
      <c r="G584" s="426" t="e">
        <f t="shared" si="70"/>
        <v>#REF!</v>
      </c>
      <c r="H584" s="79" t="e">
        <f t="shared" si="71"/>
        <v>#REF!</v>
      </c>
    </row>
    <row r="585" spans="1:8">
      <c r="A585" s="323" t="e">
        <f>#REF!</f>
        <v>#REF!</v>
      </c>
      <c r="B585" s="295" t="e">
        <f>IF(#REF!&lt;&gt;"",#REF!,"")</f>
        <v>#REF!</v>
      </c>
      <c r="C585" s="294" t="e">
        <f>#REF!</f>
        <v>#REF!</v>
      </c>
      <c r="D585" s="293" t="e">
        <f>#REF!</f>
        <v>#REF!</v>
      </c>
      <c r="E585" s="410" t="e">
        <f>'Паспорт-3'!F543</f>
        <v>#REF!</v>
      </c>
      <c r="F585" s="411"/>
      <c r="G585" s="426" t="e">
        <f t="shared" si="70"/>
        <v>#REF!</v>
      </c>
      <c r="H585" s="79" t="e">
        <f t="shared" si="71"/>
        <v>#REF!</v>
      </c>
    </row>
    <row r="586" spans="1:8" ht="12.75" customHeight="1">
      <c r="A586" s="323" t="e">
        <f>#REF!</f>
        <v>#REF!</v>
      </c>
      <c r="B586" s="295" t="e">
        <f>IF(#REF!&lt;&gt;"",#REF!,"")</f>
        <v>#REF!</v>
      </c>
      <c r="C586" s="294" t="e">
        <f>#REF!</f>
        <v>#REF!</v>
      </c>
      <c r="D586" s="293" t="e">
        <f>#REF!</f>
        <v>#REF!</v>
      </c>
      <c r="E586" s="410" t="e">
        <f>'Паспорт-3'!F544</f>
        <v>#REF!</v>
      </c>
      <c r="F586" s="411"/>
      <c r="G586" s="426" t="e">
        <f t="shared" si="70"/>
        <v>#REF!</v>
      </c>
      <c r="H586" s="79" t="e">
        <f t="shared" si="71"/>
        <v>#REF!</v>
      </c>
    </row>
    <row r="587" spans="1:8">
      <c r="A587" s="430" t="e">
        <f>#REF!</f>
        <v>#REF!</v>
      </c>
      <c r="B587" s="431" t="e">
        <f>IF(#REF!&lt;&gt;"",#REF!,"")</f>
        <v>#REF!</v>
      </c>
      <c r="C587" s="432" t="e">
        <f>#REF!</f>
        <v>#REF!</v>
      </c>
      <c r="D587" s="433" t="e">
        <f>#REF!</f>
        <v>#REF!</v>
      </c>
      <c r="E587" s="434" t="e">
        <f>'Паспорт-3'!F545</f>
        <v>#REF!</v>
      </c>
      <c r="F587" s="435"/>
      <c r="G587" s="436" t="e">
        <f t="shared" si="70"/>
        <v>#REF!</v>
      </c>
      <c r="H587" s="79" t="e">
        <f t="shared" si="71"/>
        <v>#REF!</v>
      </c>
    </row>
    <row r="588" spans="1:8" ht="12.75" customHeight="1">
      <c r="A588" s="893" t="s">
        <v>210</v>
      </c>
      <c r="B588" s="894"/>
      <c r="C588" s="894"/>
      <c r="D588" s="894"/>
      <c r="E588" s="894"/>
      <c r="F588" s="894"/>
      <c r="G588" s="895"/>
      <c r="H588" s="79" t="e">
        <f>H577</f>
        <v>#REF!</v>
      </c>
    </row>
    <row r="589" spans="1:8" ht="12.75" customHeight="1">
      <c r="A589" s="893" t="s">
        <v>230</v>
      </c>
      <c r="B589" s="894"/>
      <c r="C589" s="894"/>
      <c r="D589" s="894"/>
      <c r="E589" s="894"/>
      <c r="F589" s="894"/>
      <c r="G589" s="895"/>
      <c r="H589" s="79" t="e">
        <f>H525</f>
        <v>#REF!</v>
      </c>
    </row>
    <row r="590" spans="1:8" ht="12.75" customHeight="1">
      <c r="A590" s="857" t="e">
        <f>#REF!</f>
        <v>#REF!</v>
      </c>
      <c r="B590" s="858"/>
      <c r="C590" s="858"/>
      <c r="D590" s="858"/>
      <c r="E590" s="858"/>
      <c r="F590" s="858"/>
      <c r="G590" s="859"/>
      <c r="H590" s="79" t="e">
        <f>H591</f>
        <v>#REF!</v>
      </c>
    </row>
    <row r="591" spans="1:8">
      <c r="A591" s="417" t="s">
        <v>4</v>
      </c>
      <c r="B591" s="896" t="s">
        <v>105</v>
      </c>
      <c r="C591" s="897"/>
      <c r="D591" s="897"/>
      <c r="E591" s="900"/>
      <c r="F591" s="900"/>
      <c r="G591" s="901"/>
      <c r="H591" s="79" t="e">
        <f>H592</f>
        <v>#REF!</v>
      </c>
    </row>
    <row r="592" spans="1:8">
      <c r="A592" s="323" t="e">
        <f>#REF!</f>
        <v>#REF!</v>
      </c>
      <c r="B592" s="418" t="e">
        <f>IF(#REF!&lt;&gt;"",#REF!,"")</f>
        <v>#REF!</v>
      </c>
      <c r="C592" s="419" t="e">
        <f>#REF!</f>
        <v>#REF!</v>
      </c>
      <c r="D592" s="420" t="e">
        <f>#REF!</f>
        <v>#REF!</v>
      </c>
      <c r="E592" s="421" t="e">
        <f>'Паспорт-3'!F548</f>
        <v>#REF!</v>
      </c>
      <c r="F592" s="422"/>
      <c r="G592" s="425" t="e">
        <f t="shared" ref="G592:G606" si="72">F592-E592</f>
        <v>#REF!</v>
      </c>
      <c r="H592" s="79" t="e">
        <f t="shared" ref="H592:H606" si="73">IF(B592&lt;&gt;"","Для друку","")</f>
        <v>#REF!</v>
      </c>
    </row>
    <row r="593" spans="1:8">
      <c r="A593" s="323" t="e">
        <f>#REF!</f>
        <v>#REF!</v>
      </c>
      <c r="B593" s="295" t="e">
        <f>IF(#REF!&lt;&gt;"",#REF!,"")</f>
        <v>#REF!</v>
      </c>
      <c r="C593" s="294" t="e">
        <f>#REF!</f>
        <v>#REF!</v>
      </c>
      <c r="D593" s="293" t="e">
        <f>#REF!</f>
        <v>#REF!</v>
      </c>
      <c r="E593" s="410" t="e">
        <f>'Паспорт-3'!F549</f>
        <v>#REF!</v>
      </c>
      <c r="F593" s="411"/>
      <c r="G593" s="426" t="e">
        <f t="shared" si="72"/>
        <v>#REF!</v>
      </c>
      <c r="H593" s="79" t="e">
        <f t="shared" si="73"/>
        <v>#REF!</v>
      </c>
    </row>
    <row r="594" spans="1:8">
      <c r="A594" s="323" t="e">
        <f>#REF!</f>
        <v>#REF!</v>
      </c>
      <c r="B594" s="295" t="e">
        <f>IF(#REF!&lt;&gt;"",#REF!,"")</f>
        <v>#REF!</v>
      </c>
      <c r="C594" s="294" t="e">
        <f>#REF!</f>
        <v>#REF!</v>
      </c>
      <c r="D594" s="293" t="e">
        <f>#REF!</f>
        <v>#REF!</v>
      </c>
      <c r="E594" s="410" t="e">
        <f>'Паспорт-3'!F550</f>
        <v>#REF!</v>
      </c>
      <c r="F594" s="411"/>
      <c r="G594" s="426" t="e">
        <f t="shared" si="72"/>
        <v>#REF!</v>
      </c>
      <c r="H594" s="79" t="e">
        <f t="shared" si="73"/>
        <v>#REF!</v>
      </c>
    </row>
    <row r="595" spans="1:8">
      <c r="A595" s="323" t="e">
        <f>#REF!</f>
        <v>#REF!</v>
      </c>
      <c r="B595" s="295" t="e">
        <f>IF(#REF!&lt;&gt;"",#REF!,"")</f>
        <v>#REF!</v>
      </c>
      <c r="C595" s="294" t="e">
        <f>#REF!</f>
        <v>#REF!</v>
      </c>
      <c r="D595" s="293" t="e">
        <f>#REF!</f>
        <v>#REF!</v>
      </c>
      <c r="E595" s="410" t="e">
        <f>'Паспорт-3'!F551</f>
        <v>#REF!</v>
      </c>
      <c r="F595" s="411"/>
      <c r="G595" s="426" t="e">
        <f t="shared" si="72"/>
        <v>#REF!</v>
      </c>
      <c r="H595" s="79" t="e">
        <f t="shared" si="73"/>
        <v>#REF!</v>
      </c>
    </row>
    <row r="596" spans="1:8">
      <c r="A596" s="323" t="e">
        <f>#REF!</f>
        <v>#REF!</v>
      </c>
      <c r="B596" s="295" t="e">
        <f>IF(#REF!&lt;&gt;"",#REF!,"")</f>
        <v>#REF!</v>
      </c>
      <c r="C596" s="294" t="e">
        <f>#REF!</f>
        <v>#REF!</v>
      </c>
      <c r="D596" s="293" t="e">
        <f>#REF!</f>
        <v>#REF!</v>
      </c>
      <c r="E596" s="410" t="e">
        <f>'Паспорт-3'!F552</f>
        <v>#REF!</v>
      </c>
      <c r="F596" s="411"/>
      <c r="G596" s="426" t="e">
        <f t="shared" si="72"/>
        <v>#REF!</v>
      </c>
      <c r="H596" s="79" t="e">
        <f t="shared" si="73"/>
        <v>#REF!</v>
      </c>
    </row>
    <row r="597" spans="1:8">
      <c r="A597" s="323" t="e">
        <f>#REF!</f>
        <v>#REF!</v>
      </c>
      <c r="B597" s="295" t="e">
        <f>IF(#REF!&lt;&gt;"",#REF!,"")</f>
        <v>#REF!</v>
      </c>
      <c r="C597" s="294" t="e">
        <f>#REF!</f>
        <v>#REF!</v>
      </c>
      <c r="D597" s="293" t="e">
        <f>#REF!</f>
        <v>#REF!</v>
      </c>
      <c r="E597" s="410" t="e">
        <f>'Паспорт-3'!F553</f>
        <v>#REF!</v>
      </c>
      <c r="F597" s="411"/>
      <c r="G597" s="426" t="e">
        <f t="shared" si="72"/>
        <v>#REF!</v>
      </c>
      <c r="H597" s="79" t="e">
        <f t="shared" si="73"/>
        <v>#REF!</v>
      </c>
    </row>
    <row r="598" spans="1:8">
      <c r="A598" s="323" t="e">
        <f>#REF!</f>
        <v>#REF!</v>
      </c>
      <c r="B598" s="295" t="e">
        <f>IF(#REF!&lt;&gt;"",#REF!,"")</f>
        <v>#REF!</v>
      </c>
      <c r="C598" s="294" t="e">
        <f>#REF!</f>
        <v>#REF!</v>
      </c>
      <c r="D598" s="293" t="e">
        <f>#REF!</f>
        <v>#REF!</v>
      </c>
      <c r="E598" s="410" t="e">
        <f>'Паспорт-3'!F554</f>
        <v>#REF!</v>
      </c>
      <c r="F598" s="411"/>
      <c r="G598" s="426" t="e">
        <f t="shared" si="72"/>
        <v>#REF!</v>
      </c>
      <c r="H598" s="79" t="e">
        <f t="shared" si="73"/>
        <v>#REF!</v>
      </c>
    </row>
    <row r="599" spans="1:8">
      <c r="A599" s="323" t="e">
        <f>#REF!</f>
        <v>#REF!</v>
      </c>
      <c r="B599" s="295" t="e">
        <f>IF(#REF!&lt;&gt;"",#REF!,"")</f>
        <v>#REF!</v>
      </c>
      <c r="C599" s="294" t="e">
        <f>#REF!</f>
        <v>#REF!</v>
      </c>
      <c r="D599" s="293" t="e">
        <f>#REF!</f>
        <v>#REF!</v>
      </c>
      <c r="E599" s="410" t="e">
        <f>'Паспорт-3'!F555</f>
        <v>#REF!</v>
      </c>
      <c r="F599" s="411"/>
      <c r="G599" s="426" t="e">
        <f t="shared" si="72"/>
        <v>#REF!</v>
      </c>
      <c r="H599" s="79" t="e">
        <f t="shared" si="73"/>
        <v>#REF!</v>
      </c>
    </row>
    <row r="600" spans="1:8">
      <c r="A600" s="323" t="e">
        <f>#REF!</f>
        <v>#REF!</v>
      </c>
      <c r="B600" s="295" t="e">
        <f>IF(#REF!&lt;&gt;"",#REF!,"")</f>
        <v>#REF!</v>
      </c>
      <c r="C600" s="294" t="e">
        <f>#REF!</f>
        <v>#REF!</v>
      </c>
      <c r="D600" s="293" t="e">
        <f>#REF!</f>
        <v>#REF!</v>
      </c>
      <c r="E600" s="410" t="e">
        <f>'Паспорт-3'!F556</f>
        <v>#REF!</v>
      </c>
      <c r="F600" s="411"/>
      <c r="G600" s="426" t="e">
        <f t="shared" si="72"/>
        <v>#REF!</v>
      </c>
      <c r="H600" s="79" t="e">
        <f t="shared" si="73"/>
        <v>#REF!</v>
      </c>
    </row>
    <row r="601" spans="1:8">
      <c r="A601" s="323" t="e">
        <f>#REF!</f>
        <v>#REF!</v>
      </c>
      <c r="B601" s="295" t="e">
        <f>IF(#REF!&lt;&gt;"",#REF!,"")</f>
        <v>#REF!</v>
      </c>
      <c r="C601" s="294" t="e">
        <f>#REF!</f>
        <v>#REF!</v>
      </c>
      <c r="D601" s="293" t="e">
        <f>#REF!</f>
        <v>#REF!</v>
      </c>
      <c r="E601" s="410" t="e">
        <f>'Паспорт-3'!F557</f>
        <v>#REF!</v>
      </c>
      <c r="F601" s="411"/>
      <c r="G601" s="426" t="e">
        <f t="shared" si="72"/>
        <v>#REF!</v>
      </c>
      <c r="H601" s="79" t="e">
        <f t="shared" si="73"/>
        <v>#REF!</v>
      </c>
    </row>
    <row r="602" spans="1:8">
      <c r="A602" s="323" t="e">
        <f>#REF!</f>
        <v>#REF!</v>
      </c>
      <c r="B602" s="295" t="e">
        <f>IF(#REF!&lt;&gt;"",#REF!,"")</f>
        <v>#REF!</v>
      </c>
      <c r="C602" s="294" t="e">
        <f>#REF!</f>
        <v>#REF!</v>
      </c>
      <c r="D602" s="293" t="e">
        <f>#REF!</f>
        <v>#REF!</v>
      </c>
      <c r="E602" s="410" t="e">
        <f>'Паспорт-3'!F558</f>
        <v>#REF!</v>
      </c>
      <c r="F602" s="411"/>
      <c r="G602" s="426" t="e">
        <f t="shared" si="72"/>
        <v>#REF!</v>
      </c>
      <c r="H602" s="79" t="e">
        <f t="shared" si="73"/>
        <v>#REF!</v>
      </c>
    </row>
    <row r="603" spans="1:8">
      <c r="A603" s="323" t="e">
        <f>#REF!</f>
        <v>#REF!</v>
      </c>
      <c r="B603" s="295" t="e">
        <f>IF(#REF!&lt;&gt;"",#REF!,"")</f>
        <v>#REF!</v>
      </c>
      <c r="C603" s="294" t="e">
        <f>#REF!</f>
        <v>#REF!</v>
      </c>
      <c r="D603" s="293" t="e">
        <f>#REF!</f>
        <v>#REF!</v>
      </c>
      <c r="E603" s="410" t="e">
        <f>'Паспорт-3'!F559</f>
        <v>#REF!</v>
      </c>
      <c r="F603" s="411"/>
      <c r="G603" s="426" t="e">
        <f t="shared" si="72"/>
        <v>#REF!</v>
      </c>
      <c r="H603" s="79" t="e">
        <f t="shared" si="73"/>
        <v>#REF!</v>
      </c>
    </row>
    <row r="604" spans="1:8">
      <c r="A604" s="323" t="e">
        <f>#REF!</f>
        <v>#REF!</v>
      </c>
      <c r="B604" s="295" t="e">
        <f>IF(#REF!&lt;&gt;"",#REF!,"")</f>
        <v>#REF!</v>
      </c>
      <c r="C604" s="294" t="e">
        <f>#REF!</f>
        <v>#REF!</v>
      </c>
      <c r="D604" s="293" t="e">
        <f>#REF!</f>
        <v>#REF!</v>
      </c>
      <c r="E604" s="410" t="e">
        <f>'Паспорт-3'!F560</f>
        <v>#REF!</v>
      </c>
      <c r="F604" s="411"/>
      <c r="G604" s="426" t="e">
        <f t="shared" si="72"/>
        <v>#REF!</v>
      </c>
      <c r="H604" s="79" t="e">
        <f t="shared" si="73"/>
        <v>#REF!</v>
      </c>
    </row>
    <row r="605" spans="1:8">
      <c r="A605" s="323" t="e">
        <f>#REF!</f>
        <v>#REF!</v>
      </c>
      <c r="B605" s="295" t="e">
        <f>IF(#REF!&lt;&gt;"",#REF!,"")</f>
        <v>#REF!</v>
      </c>
      <c r="C605" s="294" t="e">
        <f>#REF!</f>
        <v>#REF!</v>
      </c>
      <c r="D605" s="293" t="e">
        <f>#REF!</f>
        <v>#REF!</v>
      </c>
      <c r="E605" s="410" t="e">
        <f>'Паспорт-3'!F561</f>
        <v>#REF!</v>
      </c>
      <c r="F605" s="411"/>
      <c r="G605" s="426" t="e">
        <f t="shared" si="72"/>
        <v>#REF!</v>
      </c>
      <c r="H605" s="79" t="e">
        <f t="shared" si="73"/>
        <v>#REF!</v>
      </c>
    </row>
    <row r="606" spans="1:8">
      <c r="A606" s="430" t="e">
        <f>#REF!</f>
        <v>#REF!</v>
      </c>
      <c r="B606" s="431" t="e">
        <f>IF(#REF!&lt;&gt;"",#REF!,"")</f>
        <v>#REF!</v>
      </c>
      <c r="C606" s="432" t="e">
        <f>#REF!</f>
        <v>#REF!</v>
      </c>
      <c r="D606" s="433" t="e">
        <f>#REF!</f>
        <v>#REF!</v>
      </c>
      <c r="E606" s="434" t="e">
        <f>'Паспорт-3'!F562</f>
        <v>#REF!</v>
      </c>
      <c r="F606" s="435"/>
      <c r="G606" s="436" t="e">
        <f t="shared" si="72"/>
        <v>#REF!</v>
      </c>
      <c r="H606" s="79" t="e">
        <f t="shared" si="73"/>
        <v>#REF!</v>
      </c>
    </row>
    <row r="607" spans="1:8" ht="12.75" customHeight="1">
      <c r="A607" s="893" t="s">
        <v>210</v>
      </c>
      <c r="B607" s="894"/>
      <c r="C607" s="894"/>
      <c r="D607" s="894"/>
      <c r="E607" s="894"/>
      <c r="F607" s="894"/>
      <c r="G607" s="895"/>
      <c r="H607" s="79" t="e">
        <f>H591</f>
        <v>#REF!</v>
      </c>
    </row>
    <row r="608" spans="1:8">
      <c r="A608" s="417" t="e">
        <f>#REF!</f>
        <v>#REF!</v>
      </c>
      <c r="B608" s="896" t="s">
        <v>106</v>
      </c>
      <c r="C608" s="897"/>
      <c r="D608" s="897"/>
      <c r="E608" s="897"/>
      <c r="F608" s="897"/>
      <c r="G608" s="902"/>
      <c r="H608" s="79" t="e">
        <f>H609</f>
        <v>#REF!</v>
      </c>
    </row>
    <row r="609" spans="1:8">
      <c r="A609" s="323" t="e">
        <f>#REF!</f>
        <v>#REF!</v>
      </c>
      <c r="B609" s="418" t="e">
        <f>IF(#REF!&lt;&gt;"",#REF!,"")</f>
        <v>#REF!</v>
      </c>
      <c r="C609" s="419" t="e">
        <f>#REF!</f>
        <v>#REF!</v>
      </c>
      <c r="D609" s="420" t="e">
        <f>#REF!</f>
        <v>#REF!</v>
      </c>
      <c r="E609" s="427" t="e">
        <f>'Паспорт-3'!F564</f>
        <v>#REF!</v>
      </c>
      <c r="F609" s="428"/>
      <c r="G609" s="429" t="e">
        <f t="shared" ref="G609:G623" si="74">F609-E609</f>
        <v>#REF!</v>
      </c>
      <c r="H609" s="79" t="e">
        <f t="shared" ref="H609:H623" si="75">IF(B609&lt;&gt;"","Для друку","")</f>
        <v>#REF!</v>
      </c>
    </row>
    <row r="610" spans="1:8">
      <c r="A610" s="323" t="e">
        <f>#REF!</f>
        <v>#REF!</v>
      </c>
      <c r="B610" s="295" t="e">
        <f>IF(#REF!&lt;&gt;"",#REF!,"")</f>
        <v>#REF!</v>
      </c>
      <c r="C610" s="294" t="e">
        <f>#REF!</f>
        <v>#REF!</v>
      </c>
      <c r="D610" s="293" t="e">
        <f>#REF!</f>
        <v>#REF!</v>
      </c>
      <c r="E610" s="410" t="e">
        <f>'Паспорт-3'!F565</f>
        <v>#REF!</v>
      </c>
      <c r="F610" s="411"/>
      <c r="G610" s="426" t="e">
        <f t="shared" si="74"/>
        <v>#REF!</v>
      </c>
      <c r="H610" s="79" t="e">
        <f t="shared" si="75"/>
        <v>#REF!</v>
      </c>
    </row>
    <row r="611" spans="1:8">
      <c r="A611" s="323" t="e">
        <f>#REF!</f>
        <v>#REF!</v>
      </c>
      <c r="B611" s="295" t="e">
        <f>IF(#REF!&lt;&gt;"",#REF!,"")</f>
        <v>#REF!</v>
      </c>
      <c r="C611" s="294" t="e">
        <f>#REF!</f>
        <v>#REF!</v>
      </c>
      <c r="D611" s="293" t="e">
        <f>#REF!</f>
        <v>#REF!</v>
      </c>
      <c r="E611" s="410" t="e">
        <f>'Паспорт-3'!F566</f>
        <v>#REF!</v>
      </c>
      <c r="F611" s="411"/>
      <c r="G611" s="426" t="e">
        <f t="shared" si="74"/>
        <v>#REF!</v>
      </c>
      <c r="H611" s="79" t="e">
        <f t="shared" si="75"/>
        <v>#REF!</v>
      </c>
    </row>
    <row r="612" spans="1:8">
      <c r="A612" s="323" t="e">
        <f>#REF!</f>
        <v>#REF!</v>
      </c>
      <c r="B612" s="295" t="e">
        <f>IF(#REF!&lt;&gt;"",#REF!,"")</f>
        <v>#REF!</v>
      </c>
      <c r="C612" s="294" t="e">
        <f>#REF!</f>
        <v>#REF!</v>
      </c>
      <c r="D612" s="293" t="e">
        <f>#REF!</f>
        <v>#REF!</v>
      </c>
      <c r="E612" s="410" t="e">
        <f>'Паспорт-3'!F567</f>
        <v>#REF!</v>
      </c>
      <c r="F612" s="411"/>
      <c r="G612" s="426" t="e">
        <f t="shared" si="74"/>
        <v>#REF!</v>
      </c>
      <c r="H612" s="79" t="e">
        <f t="shared" si="75"/>
        <v>#REF!</v>
      </c>
    </row>
    <row r="613" spans="1:8">
      <c r="A613" s="323" t="e">
        <f>#REF!</f>
        <v>#REF!</v>
      </c>
      <c r="B613" s="295" t="e">
        <f>IF(#REF!&lt;&gt;"",#REF!,"")</f>
        <v>#REF!</v>
      </c>
      <c r="C613" s="294" t="e">
        <f>#REF!</f>
        <v>#REF!</v>
      </c>
      <c r="D613" s="293" t="e">
        <f>#REF!</f>
        <v>#REF!</v>
      </c>
      <c r="E613" s="410" t="e">
        <f>'Паспорт-3'!F568</f>
        <v>#REF!</v>
      </c>
      <c r="F613" s="411"/>
      <c r="G613" s="426" t="e">
        <f t="shared" si="74"/>
        <v>#REF!</v>
      </c>
      <c r="H613" s="79" t="e">
        <f t="shared" si="75"/>
        <v>#REF!</v>
      </c>
    </row>
    <row r="614" spans="1:8">
      <c r="A614" s="323" t="e">
        <f>#REF!</f>
        <v>#REF!</v>
      </c>
      <c r="B614" s="295" t="e">
        <f>IF(#REF!&lt;&gt;"",#REF!,"")</f>
        <v>#REF!</v>
      </c>
      <c r="C614" s="294" t="e">
        <f>#REF!</f>
        <v>#REF!</v>
      </c>
      <c r="D614" s="293" t="e">
        <f>#REF!</f>
        <v>#REF!</v>
      </c>
      <c r="E614" s="410" t="e">
        <f>'Паспорт-3'!F569</f>
        <v>#REF!</v>
      </c>
      <c r="F614" s="411"/>
      <c r="G614" s="426" t="e">
        <f t="shared" si="74"/>
        <v>#REF!</v>
      </c>
      <c r="H614" s="79" t="e">
        <f t="shared" si="75"/>
        <v>#REF!</v>
      </c>
    </row>
    <row r="615" spans="1:8">
      <c r="A615" s="323" t="e">
        <f>#REF!</f>
        <v>#REF!</v>
      </c>
      <c r="B615" s="295" t="e">
        <f>IF(#REF!&lt;&gt;"",#REF!,"")</f>
        <v>#REF!</v>
      </c>
      <c r="C615" s="294" t="e">
        <f>#REF!</f>
        <v>#REF!</v>
      </c>
      <c r="D615" s="293" t="e">
        <f>#REF!</f>
        <v>#REF!</v>
      </c>
      <c r="E615" s="410" t="e">
        <f>'Паспорт-3'!F570</f>
        <v>#REF!</v>
      </c>
      <c r="F615" s="411"/>
      <c r="G615" s="426" t="e">
        <f t="shared" si="74"/>
        <v>#REF!</v>
      </c>
      <c r="H615" s="79" t="e">
        <f t="shared" si="75"/>
        <v>#REF!</v>
      </c>
    </row>
    <row r="616" spans="1:8">
      <c r="A616" s="323" t="e">
        <f>#REF!</f>
        <v>#REF!</v>
      </c>
      <c r="B616" s="295" t="e">
        <f>IF(#REF!&lt;&gt;"",#REF!,"")</f>
        <v>#REF!</v>
      </c>
      <c r="C616" s="294" t="e">
        <f>#REF!</f>
        <v>#REF!</v>
      </c>
      <c r="D616" s="293" t="e">
        <f>#REF!</f>
        <v>#REF!</v>
      </c>
      <c r="E616" s="410" t="e">
        <f>'Паспорт-3'!F571</f>
        <v>#REF!</v>
      </c>
      <c r="F616" s="411"/>
      <c r="G616" s="426" t="e">
        <f t="shared" si="74"/>
        <v>#REF!</v>
      </c>
      <c r="H616" s="79" t="e">
        <f t="shared" si="75"/>
        <v>#REF!</v>
      </c>
    </row>
    <row r="617" spans="1:8">
      <c r="A617" s="323" t="e">
        <f>#REF!</f>
        <v>#REF!</v>
      </c>
      <c r="B617" s="295" t="e">
        <f>IF(#REF!&lt;&gt;"",#REF!,"")</f>
        <v>#REF!</v>
      </c>
      <c r="C617" s="294" t="e">
        <f>#REF!</f>
        <v>#REF!</v>
      </c>
      <c r="D617" s="293" t="e">
        <f>#REF!</f>
        <v>#REF!</v>
      </c>
      <c r="E617" s="410" t="e">
        <f>'Паспорт-3'!F572</f>
        <v>#REF!</v>
      </c>
      <c r="F617" s="411"/>
      <c r="G617" s="426" t="e">
        <f t="shared" si="74"/>
        <v>#REF!</v>
      </c>
      <c r="H617" s="79" t="e">
        <f t="shared" si="75"/>
        <v>#REF!</v>
      </c>
    </row>
    <row r="618" spans="1:8">
      <c r="A618" s="323" t="e">
        <f>#REF!</f>
        <v>#REF!</v>
      </c>
      <c r="B618" s="295" t="e">
        <f>IF(#REF!&lt;&gt;"",#REF!,"")</f>
        <v>#REF!</v>
      </c>
      <c r="C618" s="294" t="e">
        <f>#REF!</f>
        <v>#REF!</v>
      </c>
      <c r="D618" s="293" t="e">
        <f>#REF!</f>
        <v>#REF!</v>
      </c>
      <c r="E618" s="410" t="e">
        <f>'Паспорт-3'!F573</f>
        <v>#REF!</v>
      </c>
      <c r="F618" s="411"/>
      <c r="G618" s="426" t="e">
        <f t="shared" si="74"/>
        <v>#REF!</v>
      </c>
      <c r="H618" s="79" t="e">
        <f t="shared" si="75"/>
        <v>#REF!</v>
      </c>
    </row>
    <row r="619" spans="1:8">
      <c r="A619" s="323" t="e">
        <f>#REF!</f>
        <v>#REF!</v>
      </c>
      <c r="B619" s="295" t="e">
        <f>IF(#REF!&lt;&gt;"",#REF!,"")</f>
        <v>#REF!</v>
      </c>
      <c r="C619" s="294" t="e">
        <f>#REF!</f>
        <v>#REF!</v>
      </c>
      <c r="D619" s="293" t="e">
        <f>#REF!</f>
        <v>#REF!</v>
      </c>
      <c r="E619" s="410" t="e">
        <f>'Паспорт-3'!F574</f>
        <v>#REF!</v>
      </c>
      <c r="F619" s="411"/>
      <c r="G619" s="426" t="e">
        <f t="shared" si="74"/>
        <v>#REF!</v>
      </c>
      <c r="H619" s="79" t="e">
        <f t="shared" si="75"/>
        <v>#REF!</v>
      </c>
    </row>
    <row r="620" spans="1:8">
      <c r="A620" s="323" t="e">
        <f>#REF!</f>
        <v>#REF!</v>
      </c>
      <c r="B620" s="295" t="e">
        <f>IF(#REF!&lt;&gt;"",#REF!,"")</f>
        <v>#REF!</v>
      </c>
      <c r="C620" s="294" t="e">
        <f>#REF!</f>
        <v>#REF!</v>
      </c>
      <c r="D620" s="293" t="e">
        <f>#REF!</f>
        <v>#REF!</v>
      </c>
      <c r="E620" s="410" t="e">
        <f>'Паспорт-3'!F575</f>
        <v>#REF!</v>
      </c>
      <c r="F620" s="411"/>
      <c r="G620" s="426" t="e">
        <f t="shared" si="74"/>
        <v>#REF!</v>
      </c>
      <c r="H620" s="79" t="e">
        <f t="shared" si="75"/>
        <v>#REF!</v>
      </c>
    </row>
    <row r="621" spans="1:8">
      <c r="A621" s="323" t="e">
        <f>#REF!</f>
        <v>#REF!</v>
      </c>
      <c r="B621" s="295" t="e">
        <f>IF(#REF!&lt;&gt;"",#REF!,"")</f>
        <v>#REF!</v>
      </c>
      <c r="C621" s="294" t="e">
        <f>#REF!</f>
        <v>#REF!</v>
      </c>
      <c r="D621" s="293" t="e">
        <f>#REF!</f>
        <v>#REF!</v>
      </c>
      <c r="E621" s="410" t="e">
        <f>'Паспорт-3'!F576</f>
        <v>#REF!</v>
      </c>
      <c r="F621" s="411"/>
      <c r="G621" s="426" t="e">
        <f t="shared" si="74"/>
        <v>#REF!</v>
      </c>
      <c r="H621" s="79" t="e">
        <f t="shared" si="75"/>
        <v>#REF!</v>
      </c>
    </row>
    <row r="622" spans="1:8">
      <c r="A622" s="323" t="e">
        <f>#REF!</f>
        <v>#REF!</v>
      </c>
      <c r="B622" s="295" t="e">
        <f>IF(#REF!&lt;&gt;"",#REF!,"")</f>
        <v>#REF!</v>
      </c>
      <c r="C622" s="294" t="e">
        <f>#REF!</f>
        <v>#REF!</v>
      </c>
      <c r="D622" s="293" t="e">
        <f>#REF!</f>
        <v>#REF!</v>
      </c>
      <c r="E622" s="410" t="e">
        <f>'Паспорт-3'!F577</f>
        <v>#REF!</v>
      </c>
      <c r="F622" s="411"/>
      <c r="G622" s="426" t="e">
        <f t="shared" si="74"/>
        <v>#REF!</v>
      </c>
      <c r="H622" s="79" t="e">
        <f t="shared" si="75"/>
        <v>#REF!</v>
      </c>
    </row>
    <row r="623" spans="1:8">
      <c r="A623" s="430" t="e">
        <f>#REF!</f>
        <v>#REF!</v>
      </c>
      <c r="B623" s="431" t="e">
        <f>IF(#REF!&lt;&gt;"",#REF!,"")</f>
        <v>#REF!</v>
      </c>
      <c r="C623" s="432" t="e">
        <f>#REF!</f>
        <v>#REF!</v>
      </c>
      <c r="D623" s="433" t="e">
        <f>#REF!</f>
        <v>#REF!</v>
      </c>
      <c r="E623" s="434" t="e">
        <f>'Паспорт-3'!F578</f>
        <v>#REF!</v>
      </c>
      <c r="F623" s="435"/>
      <c r="G623" s="436" t="e">
        <f t="shared" si="74"/>
        <v>#REF!</v>
      </c>
      <c r="H623" s="79" t="e">
        <f t="shared" si="75"/>
        <v>#REF!</v>
      </c>
    </row>
    <row r="624" spans="1:8" ht="12.75" customHeight="1">
      <c r="A624" s="893" t="s">
        <v>210</v>
      </c>
      <c r="B624" s="894"/>
      <c r="C624" s="894"/>
      <c r="D624" s="894"/>
      <c r="E624" s="894"/>
      <c r="F624" s="894"/>
      <c r="G624" s="895"/>
      <c r="H624" s="79" t="e">
        <f>H608</f>
        <v>#REF!</v>
      </c>
    </row>
    <row r="625" spans="1:8">
      <c r="A625" s="423" t="e">
        <f>#REF!</f>
        <v>#REF!</v>
      </c>
      <c r="B625" s="896" t="s">
        <v>107</v>
      </c>
      <c r="C625" s="897"/>
      <c r="D625" s="897"/>
      <c r="E625" s="898"/>
      <c r="F625" s="898"/>
      <c r="G625" s="899"/>
      <c r="H625" s="79" t="e">
        <f>H626</f>
        <v>#REF!</v>
      </c>
    </row>
    <row r="626" spans="1:8">
      <c r="A626" s="323" t="e">
        <f>#REF!</f>
        <v>#REF!</v>
      </c>
      <c r="B626" s="418" t="e">
        <f>IF(#REF!&lt;&gt;"",#REF!,"")</f>
        <v>#REF!</v>
      </c>
      <c r="C626" s="419" t="e">
        <f>#REF!</f>
        <v>#REF!</v>
      </c>
      <c r="D626" s="420" t="e">
        <f>#REF!</f>
        <v>#REF!</v>
      </c>
      <c r="E626" s="421" t="e">
        <f>'Паспорт-3'!F580</f>
        <v>#REF!</v>
      </c>
      <c r="F626" s="422"/>
      <c r="G626" s="425" t="e">
        <f t="shared" ref="G626:G640" si="76">F626-E626</f>
        <v>#REF!</v>
      </c>
      <c r="H626" s="79" t="e">
        <f t="shared" ref="H626:H640" si="77">IF(B626&lt;&gt;"","Для друку","")</f>
        <v>#REF!</v>
      </c>
    </row>
    <row r="627" spans="1:8">
      <c r="A627" s="323" t="e">
        <f>#REF!</f>
        <v>#REF!</v>
      </c>
      <c r="B627" s="295" t="e">
        <f>IF(#REF!&lt;&gt;"",#REF!,"")</f>
        <v>#REF!</v>
      </c>
      <c r="C627" s="294" t="e">
        <f>#REF!</f>
        <v>#REF!</v>
      </c>
      <c r="D627" s="293" t="e">
        <f>#REF!</f>
        <v>#REF!</v>
      </c>
      <c r="E627" s="410" t="e">
        <f>'Паспорт-3'!F581</f>
        <v>#REF!</v>
      </c>
      <c r="F627" s="411"/>
      <c r="G627" s="426" t="e">
        <f t="shared" si="76"/>
        <v>#REF!</v>
      </c>
      <c r="H627" s="79" t="e">
        <f t="shared" si="77"/>
        <v>#REF!</v>
      </c>
    </row>
    <row r="628" spans="1:8">
      <c r="A628" s="323" t="e">
        <f>#REF!</f>
        <v>#REF!</v>
      </c>
      <c r="B628" s="295" t="e">
        <f>IF(#REF!&lt;&gt;"",#REF!,"")</f>
        <v>#REF!</v>
      </c>
      <c r="C628" s="294" t="e">
        <f>#REF!</f>
        <v>#REF!</v>
      </c>
      <c r="D628" s="293" t="e">
        <f>#REF!</f>
        <v>#REF!</v>
      </c>
      <c r="E628" s="410" t="e">
        <f>'Паспорт-3'!F582</f>
        <v>#REF!</v>
      </c>
      <c r="F628" s="411"/>
      <c r="G628" s="426" t="e">
        <f t="shared" si="76"/>
        <v>#REF!</v>
      </c>
      <c r="H628" s="79" t="e">
        <f t="shared" si="77"/>
        <v>#REF!</v>
      </c>
    </row>
    <row r="629" spans="1:8">
      <c r="A629" s="323" t="e">
        <f>#REF!</f>
        <v>#REF!</v>
      </c>
      <c r="B629" s="295" t="e">
        <f>IF(#REF!&lt;&gt;"",#REF!,"")</f>
        <v>#REF!</v>
      </c>
      <c r="C629" s="294" t="e">
        <f>#REF!</f>
        <v>#REF!</v>
      </c>
      <c r="D629" s="293" t="e">
        <f>#REF!</f>
        <v>#REF!</v>
      </c>
      <c r="E629" s="410" t="e">
        <f>'Паспорт-3'!F583</f>
        <v>#REF!</v>
      </c>
      <c r="F629" s="411"/>
      <c r="G629" s="426" t="e">
        <f t="shared" si="76"/>
        <v>#REF!</v>
      </c>
      <c r="H629" s="79" t="e">
        <f t="shared" si="77"/>
        <v>#REF!</v>
      </c>
    </row>
    <row r="630" spans="1:8">
      <c r="A630" s="323" t="e">
        <f>#REF!</f>
        <v>#REF!</v>
      </c>
      <c r="B630" s="295" t="e">
        <f>IF(#REF!&lt;&gt;"",#REF!,"")</f>
        <v>#REF!</v>
      </c>
      <c r="C630" s="294" t="e">
        <f>#REF!</f>
        <v>#REF!</v>
      </c>
      <c r="D630" s="293" t="e">
        <f>#REF!</f>
        <v>#REF!</v>
      </c>
      <c r="E630" s="410" t="e">
        <f>'Паспорт-3'!F584</f>
        <v>#REF!</v>
      </c>
      <c r="F630" s="411"/>
      <c r="G630" s="426" t="e">
        <f t="shared" si="76"/>
        <v>#REF!</v>
      </c>
      <c r="H630" s="79" t="e">
        <f t="shared" si="77"/>
        <v>#REF!</v>
      </c>
    </row>
    <row r="631" spans="1:8">
      <c r="A631" s="323" t="e">
        <f>#REF!</f>
        <v>#REF!</v>
      </c>
      <c r="B631" s="295" t="e">
        <f>IF(#REF!&lt;&gt;"",#REF!,"")</f>
        <v>#REF!</v>
      </c>
      <c r="C631" s="294" t="e">
        <f>#REF!</f>
        <v>#REF!</v>
      </c>
      <c r="D631" s="293" t="e">
        <f>#REF!</f>
        <v>#REF!</v>
      </c>
      <c r="E631" s="410" t="e">
        <f>'Паспорт-3'!F585</f>
        <v>#REF!</v>
      </c>
      <c r="F631" s="411"/>
      <c r="G631" s="426" t="e">
        <f t="shared" si="76"/>
        <v>#REF!</v>
      </c>
      <c r="H631" s="79" t="e">
        <f t="shared" si="77"/>
        <v>#REF!</v>
      </c>
    </row>
    <row r="632" spans="1:8">
      <c r="A632" s="323" t="e">
        <f>#REF!</f>
        <v>#REF!</v>
      </c>
      <c r="B632" s="295" t="e">
        <f>IF(#REF!&lt;&gt;"",#REF!,"")</f>
        <v>#REF!</v>
      </c>
      <c r="C632" s="294" t="e">
        <f>#REF!</f>
        <v>#REF!</v>
      </c>
      <c r="D632" s="293" t="e">
        <f>#REF!</f>
        <v>#REF!</v>
      </c>
      <c r="E632" s="410" t="e">
        <f>'Паспорт-3'!F586</f>
        <v>#REF!</v>
      </c>
      <c r="F632" s="411"/>
      <c r="G632" s="426" t="e">
        <f t="shared" si="76"/>
        <v>#REF!</v>
      </c>
      <c r="H632" s="79" t="e">
        <f t="shared" si="77"/>
        <v>#REF!</v>
      </c>
    </row>
    <row r="633" spans="1:8">
      <c r="A633" s="323" t="e">
        <f>#REF!</f>
        <v>#REF!</v>
      </c>
      <c r="B633" s="295" t="e">
        <f>IF(#REF!&lt;&gt;"",#REF!,"")</f>
        <v>#REF!</v>
      </c>
      <c r="C633" s="294" t="e">
        <f>#REF!</f>
        <v>#REF!</v>
      </c>
      <c r="D633" s="293" t="e">
        <f>#REF!</f>
        <v>#REF!</v>
      </c>
      <c r="E633" s="410" t="e">
        <f>'Паспорт-3'!F587</f>
        <v>#REF!</v>
      </c>
      <c r="F633" s="411"/>
      <c r="G633" s="426" t="e">
        <f t="shared" si="76"/>
        <v>#REF!</v>
      </c>
      <c r="H633" s="79" t="e">
        <f t="shared" si="77"/>
        <v>#REF!</v>
      </c>
    </row>
    <row r="634" spans="1:8">
      <c r="A634" s="323" t="e">
        <f>#REF!</f>
        <v>#REF!</v>
      </c>
      <c r="B634" s="295" t="e">
        <f>IF(#REF!&lt;&gt;"",#REF!,"")</f>
        <v>#REF!</v>
      </c>
      <c r="C634" s="294" t="e">
        <f>#REF!</f>
        <v>#REF!</v>
      </c>
      <c r="D634" s="293" t="e">
        <f>#REF!</f>
        <v>#REF!</v>
      </c>
      <c r="E634" s="410" t="e">
        <f>'Паспорт-3'!F588</f>
        <v>#REF!</v>
      </c>
      <c r="F634" s="411"/>
      <c r="G634" s="426" t="e">
        <f t="shared" si="76"/>
        <v>#REF!</v>
      </c>
      <c r="H634" s="79" t="e">
        <f t="shared" si="77"/>
        <v>#REF!</v>
      </c>
    </row>
    <row r="635" spans="1:8">
      <c r="A635" s="323" t="e">
        <f>#REF!</f>
        <v>#REF!</v>
      </c>
      <c r="B635" s="295" t="e">
        <f>IF(#REF!&lt;&gt;"",#REF!,"")</f>
        <v>#REF!</v>
      </c>
      <c r="C635" s="294" t="e">
        <f>#REF!</f>
        <v>#REF!</v>
      </c>
      <c r="D635" s="293" t="e">
        <f>#REF!</f>
        <v>#REF!</v>
      </c>
      <c r="E635" s="410" t="e">
        <f>'Паспорт-3'!F589</f>
        <v>#REF!</v>
      </c>
      <c r="F635" s="411"/>
      <c r="G635" s="426" t="e">
        <f t="shared" si="76"/>
        <v>#REF!</v>
      </c>
      <c r="H635" s="79" t="e">
        <f t="shared" si="77"/>
        <v>#REF!</v>
      </c>
    </row>
    <row r="636" spans="1:8">
      <c r="A636" s="323" t="e">
        <f>#REF!</f>
        <v>#REF!</v>
      </c>
      <c r="B636" s="295" t="e">
        <f>IF(#REF!&lt;&gt;"",#REF!,"")</f>
        <v>#REF!</v>
      </c>
      <c r="C636" s="294" t="e">
        <f>#REF!</f>
        <v>#REF!</v>
      </c>
      <c r="D636" s="293" t="e">
        <f>#REF!</f>
        <v>#REF!</v>
      </c>
      <c r="E636" s="410" t="e">
        <f>'Паспорт-3'!F590</f>
        <v>#REF!</v>
      </c>
      <c r="F636" s="411"/>
      <c r="G636" s="426" t="e">
        <f t="shared" si="76"/>
        <v>#REF!</v>
      </c>
      <c r="H636" s="79" t="e">
        <f t="shared" si="77"/>
        <v>#REF!</v>
      </c>
    </row>
    <row r="637" spans="1:8">
      <c r="A637" s="323" t="e">
        <f>#REF!</f>
        <v>#REF!</v>
      </c>
      <c r="B637" s="295" t="e">
        <f>IF(#REF!&lt;&gt;"",#REF!,"")</f>
        <v>#REF!</v>
      </c>
      <c r="C637" s="294" t="e">
        <f>#REF!</f>
        <v>#REF!</v>
      </c>
      <c r="D637" s="293" t="e">
        <f>#REF!</f>
        <v>#REF!</v>
      </c>
      <c r="E637" s="410" t="e">
        <f>'Паспорт-3'!F591</f>
        <v>#REF!</v>
      </c>
      <c r="F637" s="411"/>
      <c r="G637" s="426" t="e">
        <f t="shared" si="76"/>
        <v>#REF!</v>
      </c>
      <c r="H637" s="79" t="e">
        <f t="shared" si="77"/>
        <v>#REF!</v>
      </c>
    </row>
    <row r="638" spans="1:8">
      <c r="A638" s="323" t="e">
        <f>#REF!</f>
        <v>#REF!</v>
      </c>
      <c r="B638" s="295" t="e">
        <f>IF(#REF!&lt;&gt;"",#REF!,"")</f>
        <v>#REF!</v>
      </c>
      <c r="C638" s="294" t="e">
        <f>#REF!</f>
        <v>#REF!</v>
      </c>
      <c r="D638" s="293" t="e">
        <f>#REF!</f>
        <v>#REF!</v>
      </c>
      <c r="E638" s="410" t="e">
        <f>'Паспорт-3'!F592</f>
        <v>#REF!</v>
      </c>
      <c r="F638" s="411"/>
      <c r="G638" s="426" t="e">
        <f t="shared" si="76"/>
        <v>#REF!</v>
      </c>
      <c r="H638" s="79" t="e">
        <f t="shared" si="77"/>
        <v>#REF!</v>
      </c>
    </row>
    <row r="639" spans="1:8">
      <c r="A639" s="323" t="e">
        <f>#REF!</f>
        <v>#REF!</v>
      </c>
      <c r="B639" s="295" t="e">
        <f>IF(#REF!&lt;&gt;"",#REF!,"")</f>
        <v>#REF!</v>
      </c>
      <c r="C639" s="294" t="e">
        <f>#REF!</f>
        <v>#REF!</v>
      </c>
      <c r="D639" s="293" t="e">
        <f>#REF!</f>
        <v>#REF!</v>
      </c>
      <c r="E639" s="410" t="e">
        <f>'Паспорт-3'!F593</f>
        <v>#REF!</v>
      </c>
      <c r="F639" s="411"/>
      <c r="G639" s="426" t="e">
        <f t="shared" si="76"/>
        <v>#REF!</v>
      </c>
      <c r="H639" s="79" t="e">
        <f t="shared" si="77"/>
        <v>#REF!</v>
      </c>
    </row>
    <row r="640" spans="1:8">
      <c r="A640" s="430" t="e">
        <f>#REF!</f>
        <v>#REF!</v>
      </c>
      <c r="B640" s="431" t="e">
        <f>IF(#REF!&lt;&gt;"",#REF!,"")</f>
        <v>#REF!</v>
      </c>
      <c r="C640" s="432" t="e">
        <f>#REF!</f>
        <v>#REF!</v>
      </c>
      <c r="D640" s="433" t="e">
        <f>#REF!</f>
        <v>#REF!</v>
      </c>
      <c r="E640" s="434" t="e">
        <f>'Паспорт-3'!F594</f>
        <v>#REF!</v>
      </c>
      <c r="F640" s="435"/>
      <c r="G640" s="436" t="e">
        <f t="shared" si="76"/>
        <v>#REF!</v>
      </c>
      <c r="H640" s="79" t="e">
        <f t="shared" si="77"/>
        <v>#REF!</v>
      </c>
    </row>
    <row r="641" spans="1:8" ht="12.75" customHeight="1">
      <c r="A641" s="893" t="s">
        <v>210</v>
      </c>
      <c r="B641" s="894"/>
      <c r="C641" s="894"/>
      <c r="D641" s="894"/>
      <c r="E641" s="894"/>
      <c r="F641" s="894"/>
      <c r="G641" s="895"/>
      <c r="H641" s="79" t="e">
        <f>H625</f>
        <v>#REF!</v>
      </c>
    </row>
    <row r="642" spans="1:8">
      <c r="A642" s="423" t="e">
        <f>#REF!</f>
        <v>#REF!</v>
      </c>
      <c r="B642" s="896" t="s">
        <v>108</v>
      </c>
      <c r="C642" s="897"/>
      <c r="D642" s="897"/>
      <c r="E642" s="898"/>
      <c r="F642" s="898"/>
      <c r="G642" s="899"/>
      <c r="H642" s="79" t="e">
        <f>H643</f>
        <v>#REF!</v>
      </c>
    </row>
    <row r="643" spans="1:8">
      <c r="A643" s="323" t="e">
        <f>#REF!</f>
        <v>#REF!</v>
      </c>
      <c r="B643" s="418" t="e">
        <f>IF(#REF!&lt;&gt;"",#REF!,"")</f>
        <v>#REF!</v>
      </c>
      <c r="C643" s="419" t="e">
        <f>#REF!</f>
        <v>#REF!</v>
      </c>
      <c r="D643" s="420" t="e">
        <f>#REF!</f>
        <v>#REF!</v>
      </c>
      <c r="E643" s="421" t="e">
        <f>'Паспорт-3'!F596</f>
        <v>#REF!</v>
      </c>
      <c r="F643" s="422"/>
      <c r="G643" s="425" t="e">
        <f t="shared" ref="G643:G652" si="78">F643-E643</f>
        <v>#REF!</v>
      </c>
      <c r="H643" s="79" t="e">
        <f t="shared" ref="H643:H652" si="79">IF(B643&lt;&gt;"","Для друку","")</f>
        <v>#REF!</v>
      </c>
    </row>
    <row r="644" spans="1:8">
      <c r="A644" s="323" t="e">
        <f>#REF!</f>
        <v>#REF!</v>
      </c>
      <c r="B644" s="295" t="e">
        <f>IF(#REF!&lt;&gt;"",#REF!,"")</f>
        <v>#REF!</v>
      </c>
      <c r="C644" s="294" t="e">
        <f>#REF!</f>
        <v>#REF!</v>
      </c>
      <c r="D644" s="293" t="e">
        <f>#REF!</f>
        <v>#REF!</v>
      </c>
      <c r="E644" s="410" t="e">
        <f>'Паспорт-3'!F597</f>
        <v>#REF!</v>
      </c>
      <c r="F644" s="411"/>
      <c r="G644" s="426" t="e">
        <f t="shared" si="78"/>
        <v>#REF!</v>
      </c>
      <c r="H644" s="79" t="e">
        <f t="shared" si="79"/>
        <v>#REF!</v>
      </c>
    </row>
    <row r="645" spans="1:8">
      <c r="A645" s="323" t="e">
        <f>#REF!</f>
        <v>#REF!</v>
      </c>
      <c r="B645" s="295" t="e">
        <f>IF(#REF!&lt;&gt;"",#REF!,"")</f>
        <v>#REF!</v>
      </c>
      <c r="C645" s="294" t="e">
        <f>#REF!</f>
        <v>#REF!</v>
      </c>
      <c r="D645" s="293" t="e">
        <f>#REF!</f>
        <v>#REF!</v>
      </c>
      <c r="E645" s="410" t="e">
        <f>'Паспорт-3'!F598</f>
        <v>#REF!</v>
      </c>
      <c r="F645" s="411"/>
      <c r="G645" s="426" t="e">
        <f t="shared" si="78"/>
        <v>#REF!</v>
      </c>
      <c r="H645" s="79" t="e">
        <f t="shared" si="79"/>
        <v>#REF!</v>
      </c>
    </row>
    <row r="646" spans="1:8">
      <c r="A646" s="323" t="e">
        <f>#REF!</f>
        <v>#REF!</v>
      </c>
      <c r="B646" s="295" t="e">
        <f>IF(#REF!&lt;&gt;"",#REF!,"")</f>
        <v>#REF!</v>
      </c>
      <c r="C646" s="294" t="e">
        <f>#REF!</f>
        <v>#REF!</v>
      </c>
      <c r="D646" s="293" t="e">
        <f>#REF!</f>
        <v>#REF!</v>
      </c>
      <c r="E646" s="410" t="e">
        <f>'Паспорт-3'!F599</f>
        <v>#REF!</v>
      </c>
      <c r="F646" s="411"/>
      <c r="G646" s="426" t="e">
        <f t="shared" si="78"/>
        <v>#REF!</v>
      </c>
      <c r="H646" s="79" t="e">
        <f t="shared" si="79"/>
        <v>#REF!</v>
      </c>
    </row>
    <row r="647" spans="1:8">
      <c r="A647" s="323" t="e">
        <f>#REF!</f>
        <v>#REF!</v>
      </c>
      <c r="B647" s="295" t="e">
        <f>IF(#REF!&lt;&gt;"",#REF!,"")</f>
        <v>#REF!</v>
      </c>
      <c r="C647" s="294" t="e">
        <f>#REF!</f>
        <v>#REF!</v>
      </c>
      <c r="D647" s="293" t="e">
        <f>#REF!</f>
        <v>#REF!</v>
      </c>
      <c r="E647" s="410" t="e">
        <f>'Паспорт-3'!F600</f>
        <v>#REF!</v>
      </c>
      <c r="F647" s="411"/>
      <c r="G647" s="426" t="e">
        <f t="shared" si="78"/>
        <v>#REF!</v>
      </c>
      <c r="H647" s="79" t="e">
        <f t="shared" si="79"/>
        <v>#REF!</v>
      </c>
    </row>
    <row r="648" spans="1:8">
      <c r="A648" s="323" t="e">
        <f>#REF!</f>
        <v>#REF!</v>
      </c>
      <c r="B648" s="295" t="e">
        <f>IF(#REF!&lt;&gt;"",#REF!,"")</f>
        <v>#REF!</v>
      </c>
      <c r="C648" s="294" t="e">
        <f>#REF!</f>
        <v>#REF!</v>
      </c>
      <c r="D648" s="293" t="e">
        <f>#REF!</f>
        <v>#REF!</v>
      </c>
      <c r="E648" s="410" t="e">
        <f>'Паспорт-3'!F601</f>
        <v>#REF!</v>
      </c>
      <c r="F648" s="411"/>
      <c r="G648" s="426" t="e">
        <f t="shared" si="78"/>
        <v>#REF!</v>
      </c>
      <c r="H648" s="79" t="e">
        <f t="shared" si="79"/>
        <v>#REF!</v>
      </c>
    </row>
    <row r="649" spans="1:8">
      <c r="A649" s="323" t="e">
        <f>#REF!</f>
        <v>#REF!</v>
      </c>
      <c r="B649" s="295" t="e">
        <f>IF(#REF!&lt;&gt;"",#REF!,"")</f>
        <v>#REF!</v>
      </c>
      <c r="C649" s="294" t="e">
        <f>#REF!</f>
        <v>#REF!</v>
      </c>
      <c r="D649" s="293" t="e">
        <f>#REF!</f>
        <v>#REF!</v>
      </c>
      <c r="E649" s="410" t="e">
        <f>'Паспорт-3'!F602</f>
        <v>#REF!</v>
      </c>
      <c r="F649" s="411"/>
      <c r="G649" s="426" t="e">
        <f t="shared" si="78"/>
        <v>#REF!</v>
      </c>
      <c r="H649" s="79" t="e">
        <f t="shared" si="79"/>
        <v>#REF!</v>
      </c>
    </row>
    <row r="650" spans="1:8">
      <c r="A650" s="323" t="e">
        <f>#REF!</f>
        <v>#REF!</v>
      </c>
      <c r="B650" s="295" t="e">
        <f>IF(#REF!&lt;&gt;"",#REF!,"")</f>
        <v>#REF!</v>
      </c>
      <c r="C650" s="294" t="e">
        <f>#REF!</f>
        <v>#REF!</v>
      </c>
      <c r="D650" s="293" t="e">
        <f>#REF!</f>
        <v>#REF!</v>
      </c>
      <c r="E650" s="410" t="e">
        <f>'Паспорт-3'!F603</f>
        <v>#REF!</v>
      </c>
      <c r="F650" s="411"/>
      <c r="G650" s="426" t="e">
        <f t="shared" si="78"/>
        <v>#REF!</v>
      </c>
      <c r="H650" s="79" t="e">
        <f t="shared" si="79"/>
        <v>#REF!</v>
      </c>
    </row>
    <row r="651" spans="1:8" ht="12.75" customHeight="1">
      <c r="A651" s="323" t="e">
        <f>#REF!</f>
        <v>#REF!</v>
      </c>
      <c r="B651" s="295" t="e">
        <f>IF(#REF!&lt;&gt;"",#REF!,"")</f>
        <v>#REF!</v>
      </c>
      <c r="C651" s="294" t="e">
        <f>#REF!</f>
        <v>#REF!</v>
      </c>
      <c r="D651" s="293" t="e">
        <f>#REF!</f>
        <v>#REF!</v>
      </c>
      <c r="E651" s="410" t="e">
        <f>'Паспорт-3'!F604</f>
        <v>#REF!</v>
      </c>
      <c r="F651" s="411"/>
      <c r="G651" s="426" t="e">
        <f t="shared" si="78"/>
        <v>#REF!</v>
      </c>
      <c r="H651" s="79" t="e">
        <f t="shared" si="79"/>
        <v>#REF!</v>
      </c>
    </row>
    <row r="652" spans="1:8" ht="12.75" customHeight="1">
      <c r="A652" s="430" t="e">
        <f>#REF!</f>
        <v>#REF!</v>
      </c>
      <c r="B652" s="431" t="e">
        <f>IF(#REF!&lt;&gt;"",#REF!,"")</f>
        <v>#REF!</v>
      </c>
      <c r="C652" s="432" t="e">
        <f>#REF!</f>
        <v>#REF!</v>
      </c>
      <c r="D652" s="433" t="e">
        <f>#REF!</f>
        <v>#REF!</v>
      </c>
      <c r="E652" s="434" t="e">
        <f>'Паспорт-3'!F605</f>
        <v>#REF!</v>
      </c>
      <c r="F652" s="435"/>
      <c r="G652" s="436" t="e">
        <f t="shared" si="78"/>
        <v>#REF!</v>
      </c>
      <c r="H652" s="79" t="e">
        <f t="shared" si="79"/>
        <v>#REF!</v>
      </c>
    </row>
    <row r="653" spans="1:8" ht="12.75" customHeight="1">
      <c r="A653" s="893" t="s">
        <v>210</v>
      </c>
      <c r="B653" s="894"/>
      <c r="C653" s="894"/>
      <c r="D653" s="894"/>
      <c r="E653" s="894"/>
      <c r="F653" s="894"/>
      <c r="G653" s="895"/>
      <c r="H653" s="79" t="e">
        <f>H642</f>
        <v>#REF!</v>
      </c>
    </row>
    <row r="654" spans="1:8" ht="12.75" customHeight="1">
      <c r="A654" s="893" t="s">
        <v>230</v>
      </c>
      <c r="B654" s="894"/>
      <c r="C654" s="894"/>
      <c r="D654" s="894"/>
      <c r="E654" s="894"/>
      <c r="F654" s="894"/>
      <c r="G654" s="895"/>
      <c r="H654" s="79" t="e">
        <f>H590</f>
        <v>#REF!</v>
      </c>
    </row>
    <row r="655" spans="1:8" ht="12.75" customHeight="1">
      <c r="A655" s="903" t="e">
        <f>#REF!</f>
        <v>#REF!</v>
      </c>
      <c r="B655" s="904"/>
      <c r="C655" s="904"/>
      <c r="D655" s="904"/>
      <c r="E655" s="904"/>
      <c r="F655" s="904"/>
      <c r="G655" s="905"/>
      <c r="H655" s="79" t="e">
        <f>H656</f>
        <v>#REF!</v>
      </c>
    </row>
    <row r="656" spans="1:8" ht="12.75" customHeight="1">
      <c r="A656" s="857" t="e">
        <f>#REF!</f>
        <v>#REF!</v>
      </c>
      <c r="B656" s="858"/>
      <c r="C656" s="858"/>
      <c r="D656" s="858"/>
      <c r="E656" s="858"/>
      <c r="F656" s="858"/>
      <c r="G656" s="859"/>
      <c r="H656" s="79" t="e">
        <f>H657</f>
        <v>#REF!</v>
      </c>
    </row>
    <row r="657" spans="1:8">
      <c r="A657" s="417" t="s">
        <v>4</v>
      </c>
      <c r="B657" s="896" t="s">
        <v>105</v>
      </c>
      <c r="C657" s="897"/>
      <c r="D657" s="897"/>
      <c r="E657" s="900"/>
      <c r="F657" s="900"/>
      <c r="G657" s="901"/>
      <c r="H657" s="79" t="e">
        <f>H658</f>
        <v>#REF!</v>
      </c>
    </row>
    <row r="658" spans="1:8">
      <c r="A658" s="323" t="e">
        <f>#REF!</f>
        <v>#REF!</v>
      </c>
      <c r="B658" s="418" t="e">
        <f>IF(#REF!&lt;&gt;"",#REF!,"")</f>
        <v>#REF!</v>
      </c>
      <c r="C658" s="419" t="e">
        <f>#REF!</f>
        <v>#REF!</v>
      </c>
      <c r="D658" s="420" t="e">
        <f>#REF!</f>
        <v>#REF!</v>
      </c>
      <c r="E658" s="421" t="e">
        <f>'Паспорт-3'!F609</f>
        <v>#REF!</v>
      </c>
      <c r="F658" s="422"/>
      <c r="G658" s="425" t="e">
        <f t="shared" ref="G658:G672" si="80">F658-E658</f>
        <v>#REF!</v>
      </c>
      <c r="H658" s="79" t="e">
        <f t="shared" ref="H658:H672" si="81">IF(B658&lt;&gt;"","Для друку","")</f>
        <v>#REF!</v>
      </c>
    </row>
    <row r="659" spans="1:8">
      <c r="A659" s="323" t="e">
        <f>#REF!</f>
        <v>#REF!</v>
      </c>
      <c r="B659" s="295" t="e">
        <f>IF(#REF!&lt;&gt;"",#REF!,"")</f>
        <v>#REF!</v>
      </c>
      <c r="C659" s="294" t="e">
        <f>#REF!</f>
        <v>#REF!</v>
      </c>
      <c r="D659" s="293" t="e">
        <f>#REF!</f>
        <v>#REF!</v>
      </c>
      <c r="E659" s="410" t="e">
        <f>'Паспорт-3'!F610</f>
        <v>#REF!</v>
      </c>
      <c r="F659" s="411"/>
      <c r="G659" s="426" t="e">
        <f t="shared" si="80"/>
        <v>#REF!</v>
      </c>
      <c r="H659" s="79" t="e">
        <f t="shared" si="81"/>
        <v>#REF!</v>
      </c>
    </row>
    <row r="660" spans="1:8">
      <c r="A660" s="323" t="e">
        <f>#REF!</f>
        <v>#REF!</v>
      </c>
      <c r="B660" s="295" t="e">
        <f>IF(#REF!&lt;&gt;"",#REF!,"")</f>
        <v>#REF!</v>
      </c>
      <c r="C660" s="294" t="e">
        <f>#REF!</f>
        <v>#REF!</v>
      </c>
      <c r="D660" s="293" t="e">
        <f>#REF!</f>
        <v>#REF!</v>
      </c>
      <c r="E660" s="410" t="e">
        <f>'Паспорт-3'!F611</f>
        <v>#REF!</v>
      </c>
      <c r="F660" s="411"/>
      <c r="G660" s="426" t="e">
        <f t="shared" si="80"/>
        <v>#REF!</v>
      </c>
      <c r="H660" s="79" t="e">
        <f t="shared" si="81"/>
        <v>#REF!</v>
      </c>
    </row>
    <row r="661" spans="1:8">
      <c r="A661" s="323" t="e">
        <f>#REF!</f>
        <v>#REF!</v>
      </c>
      <c r="B661" s="295" t="e">
        <f>IF(#REF!&lt;&gt;"",#REF!,"")</f>
        <v>#REF!</v>
      </c>
      <c r="C661" s="294" t="e">
        <f>#REF!</f>
        <v>#REF!</v>
      </c>
      <c r="D661" s="293" t="e">
        <f>#REF!</f>
        <v>#REF!</v>
      </c>
      <c r="E661" s="410" t="e">
        <f>'Паспорт-3'!F612</f>
        <v>#REF!</v>
      </c>
      <c r="F661" s="411"/>
      <c r="G661" s="426" t="e">
        <f t="shared" si="80"/>
        <v>#REF!</v>
      </c>
      <c r="H661" s="79" t="e">
        <f t="shared" si="81"/>
        <v>#REF!</v>
      </c>
    </row>
    <row r="662" spans="1:8">
      <c r="A662" s="323" t="e">
        <f>#REF!</f>
        <v>#REF!</v>
      </c>
      <c r="B662" s="295" t="e">
        <f>IF(#REF!&lt;&gt;"",#REF!,"")</f>
        <v>#REF!</v>
      </c>
      <c r="C662" s="294" t="e">
        <f>#REF!</f>
        <v>#REF!</v>
      </c>
      <c r="D662" s="293" t="e">
        <f>#REF!</f>
        <v>#REF!</v>
      </c>
      <c r="E662" s="410" t="e">
        <f>'Паспорт-3'!F613</f>
        <v>#REF!</v>
      </c>
      <c r="F662" s="411"/>
      <c r="G662" s="426" t="e">
        <f t="shared" si="80"/>
        <v>#REF!</v>
      </c>
      <c r="H662" s="79" t="e">
        <f t="shared" si="81"/>
        <v>#REF!</v>
      </c>
    </row>
    <row r="663" spans="1:8">
      <c r="A663" s="323" t="e">
        <f>#REF!</f>
        <v>#REF!</v>
      </c>
      <c r="B663" s="295" t="e">
        <f>IF(#REF!&lt;&gt;"",#REF!,"")</f>
        <v>#REF!</v>
      </c>
      <c r="C663" s="294" t="e">
        <f>#REF!</f>
        <v>#REF!</v>
      </c>
      <c r="D663" s="293" t="e">
        <f>#REF!</f>
        <v>#REF!</v>
      </c>
      <c r="E663" s="410" t="e">
        <f>'Паспорт-3'!F614</f>
        <v>#REF!</v>
      </c>
      <c r="F663" s="411"/>
      <c r="G663" s="426" t="e">
        <f t="shared" si="80"/>
        <v>#REF!</v>
      </c>
      <c r="H663" s="79" t="e">
        <f t="shared" si="81"/>
        <v>#REF!</v>
      </c>
    </row>
    <row r="664" spans="1:8">
      <c r="A664" s="323" t="e">
        <f>#REF!</f>
        <v>#REF!</v>
      </c>
      <c r="B664" s="295" t="e">
        <f>IF(#REF!&lt;&gt;"",#REF!,"")</f>
        <v>#REF!</v>
      </c>
      <c r="C664" s="294" t="e">
        <f>#REF!</f>
        <v>#REF!</v>
      </c>
      <c r="D664" s="293" t="e">
        <f>#REF!</f>
        <v>#REF!</v>
      </c>
      <c r="E664" s="410" t="e">
        <f>'Паспорт-3'!F615</f>
        <v>#REF!</v>
      </c>
      <c r="F664" s="411"/>
      <c r="G664" s="426" t="e">
        <f t="shared" si="80"/>
        <v>#REF!</v>
      </c>
      <c r="H664" s="79" t="e">
        <f t="shared" si="81"/>
        <v>#REF!</v>
      </c>
    </row>
    <row r="665" spans="1:8">
      <c r="A665" s="323" t="e">
        <f>#REF!</f>
        <v>#REF!</v>
      </c>
      <c r="B665" s="295" t="e">
        <f>IF(#REF!&lt;&gt;"",#REF!,"")</f>
        <v>#REF!</v>
      </c>
      <c r="C665" s="294" t="e">
        <f>#REF!</f>
        <v>#REF!</v>
      </c>
      <c r="D665" s="293" t="e">
        <f>#REF!</f>
        <v>#REF!</v>
      </c>
      <c r="E665" s="410" t="e">
        <f>'Паспорт-3'!F616</f>
        <v>#REF!</v>
      </c>
      <c r="F665" s="411"/>
      <c r="G665" s="426" t="e">
        <f t="shared" si="80"/>
        <v>#REF!</v>
      </c>
      <c r="H665" s="79" t="e">
        <f t="shared" si="81"/>
        <v>#REF!</v>
      </c>
    </row>
    <row r="666" spans="1:8">
      <c r="A666" s="323" t="e">
        <f>#REF!</f>
        <v>#REF!</v>
      </c>
      <c r="B666" s="295" t="e">
        <f>IF(#REF!&lt;&gt;"",#REF!,"")</f>
        <v>#REF!</v>
      </c>
      <c r="C666" s="294" t="e">
        <f>#REF!</f>
        <v>#REF!</v>
      </c>
      <c r="D666" s="293" t="e">
        <f>#REF!</f>
        <v>#REF!</v>
      </c>
      <c r="E666" s="410" t="e">
        <f>'Паспорт-3'!F617</f>
        <v>#REF!</v>
      </c>
      <c r="F666" s="411"/>
      <c r="G666" s="426" t="e">
        <f t="shared" si="80"/>
        <v>#REF!</v>
      </c>
      <c r="H666" s="79" t="e">
        <f t="shared" si="81"/>
        <v>#REF!</v>
      </c>
    </row>
    <row r="667" spans="1:8">
      <c r="A667" s="323" t="e">
        <f>#REF!</f>
        <v>#REF!</v>
      </c>
      <c r="B667" s="295" t="e">
        <f>IF(#REF!&lt;&gt;"",#REF!,"")</f>
        <v>#REF!</v>
      </c>
      <c r="C667" s="294" t="e">
        <f>#REF!</f>
        <v>#REF!</v>
      </c>
      <c r="D667" s="293" t="e">
        <f>#REF!</f>
        <v>#REF!</v>
      </c>
      <c r="E667" s="410" t="e">
        <f>'Паспорт-3'!F618</f>
        <v>#REF!</v>
      </c>
      <c r="F667" s="411"/>
      <c r="G667" s="426" t="e">
        <f t="shared" si="80"/>
        <v>#REF!</v>
      </c>
      <c r="H667" s="79" t="e">
        <f t="shared" si="81"/>
        <v>#REF!</v>
      </c>
    </row>
    <row r="668" spans="1:8">
      <c r="A668" s="323" t="e">
        <f>#REF!</f>
        <v>#REF!</v>
      </c>
      <c r="B668" s="295" t="e">
        <f>IF(#REF!&lt;&gt;"",#REF!,"")</f>
        <v>#REF!</v>
      </c>
      <c r="C668" s="294" t="e">
        <f>#REF!</f>
        <v>#REF!</v>
      </c>
      <c r="D668" s="293" t="e">
        <f>#REF!</f>
        <v>#REF!</v>
      </c>
      <c r="E668" s="410" t="e">
        <f>'Паспорт-3'!F619</f>
        <v>#REF!</v>
      </c>
      <c r="F668" s="411"/>
      <c r="G668" s="426" t="e">
        <f t="shared" si="80"/>
        <v>#REF!</v>
      </c>
      <c r="H668" s="79" t="e">
        <f t="shared" si="81"/>
        <v>#REF!</v>
      </c>
    </row>
    <row r="669" spans="1:8">
      <c r="A669" s="323" t="e">
        <f>#REF!</f>
        <v>#REF!</v>
      </c>
      <c r="B669" s="295" t="e">
        <f>IF(#REF!&lt;&gt;"",#REF!,"")</f>
        <v>#REF!</v>
      </c>
      <c r="C669" s="294" t="e">
        <f>#REF!</f>
        <v>#REF!</v>
      </c>
      <c r="D669" s="293" t="e">
        <f>#REF!</f>
        <v>#REF!</v>
      </c>
      <c r="E669" s="410" t="e">
        <f>'Паспорт-3'!F620</f>
        <v>#REF!</v>
      </c>
      <c r="F669" s="411"/>
      <c r="G669" s="426" t="e">
        <f t="shared" si="80"/>
        <v>#REF!</v>
      </c>
      <c r="H669" s="79" t="e">
        <f t="shared" si="81"/>
        <v>#REF!</v>
      </c>
    </row>
    <row r="670" spans="1:8">
      <c r="A670" s="323" t="e">
        <f>#REF!</f>
        <v>#REF!</v>
      </c>
      <c r="B670" s="295" t="e">
        <f>IF(#REF!&lt;&gt;"",#REF!,"")</f>
        <v>#REF!</v>
      </c>
      <c r="C670" s="294" t="e">
        <f>#REF!</f>
        <v>#REF!</v>
      </c>
      <c r="D670" s="293" t="e">
        <f>#REF!</f>
        <v>#REF!</v>
      </c>
      <c r="E670" s="410" t="e">
        <f>'Паспорт-3'!F621</f>
        <v>#REF!</v>
      </c>
      <c r="F670" s="411"/>
      <c r="G670" s="426" t="e">
        <f t="shared" si="80"/>
        <v>#REF!</v>
      </c>
      <c r="H670" s="79" t="e">
        <f t="shared" si="81"/>
        <v>#REF!</v>
      </c>
    </row>
    <row r="671" spans="1:8">
      <c r="A671" s="323" t="e">
        <f>#REF!</f>
        <v>#REF!</v>
      </c>
      <c r="B671" s="295" t="e">
        <f>IF(#REF!&lt;&gt;"",#REF!,"")</f>
        <v>#REF!</v>
      </c>
      <c r="C671" s="294" t="e">
        <f>#REF!</f>
        <v>#REF!</v>
      </c>
      <c r="D671" s="293" t="e">
        <f>#REF!</f>
        <v>#REF!</v>
      </c>
      <c r="E671" s="410" t="e">
        <f>'Паспорт-3'!F622</f>
        <v>#REF!</v>
      </c>
      <c r="F671" s="411"/>
      <c r="G671" s="426" t="e">
        <f t="shared" si="80"/>
        <v>#REF!</v>
      </c>
      <c r="H671" s="79" t="e">
        <f t="shared" si="81"/>
        <v>#REF!</v>
      </c>
    </row>
    <row r="672" spans="1:8">
      <c r="A672" s="430" t="e">
        <f>#REF!</f>
        <v>#REF!</v>
      </c>
      <c r="B672" s="431" t="e">
        <f>IF(#REF!&lt;&gt;"",#REF!,"")</f>
        <v>#REF!</v>
      </c>
      <c r="C672" s="432" t="e">
        <f>#REF!</f>
        <v>#REF!</v>
      </c>
      <c r="D672" s="433" t="e">
        <f>#REF!</f>
        <v>#REF!</v>
      </c>
      <c r="E672" s="434" t="e">
        <f>'Паспорт-3'!F623</f>
        <v>#REF!</v>
      </c>
      <c r="F672" s="435"/>
      <c r="G672" s="436" t="e">
        <f t="shared" si="80"/>
        <v>#REF!</v>
      </c>
      <c r="H672" s="79" t="e">
        <f t="shared" si="81"/>
        <v>#REF!</v>
      </c>
    </row>
    <row r="673" spans="1:8" ht="12.75" customHeight="1">
      <c r="A673" s="893" t="s">
        <v>210</v>
      </c>
      <c r="B673" s="894"/>
      <c r="C673" s="894"/>
      <c r="D673" s="894"/>
      <c r="E673" s="894"/>
      <c r="F673" s="894"/>
      <c r="G673" s="895"/>
      <c r="H673" s="79" t="e">
        <f>H657</f>
        <v>#REF!</v>
      </c>
    </row>
    <row r="674" spans="1:8">
      <c r="A674" s="417" t="e">
        <f>#REF!</f>
        <v>#REF!</v>
      </c>
      <c r="B674" s="896" t="s">
        <v>106</v>
      </c>
      <c r="C674" s="897"/>
      <c r="D674" s="897"/>
      <c r="E674" s="897"/>
      <c r="F674" s="897"/>
      <c r="G674" s="902"/>
      <c r="H674" s="79" t="e">
        <f>H675</f>
        <v>#REF!</v>
      </c>
    </row>
    <row r="675" spans="1:8">
      <c r="A675" s="323" t="e">
        <f>#REF!</f>
        <v>#REF!</v>
      </c>
      <c r="B675" s="418" t="e">
        <f>IF(#REF!&lt;&gt;"",#REF!,"")</f>
        <v>#REF!</v>
      </c>
      <c r="C675" s="419" t="e">
        <f>#REF!</f>
        <v>#REF!</v>
      </c>
      <c r="D675" s="420" t="e">
        <f>#REF!</f>
        <v>#REF!</v>
      </c>
      <c r="E675" s="427" t="e">
        <f>'Паспорт-3'!F625</f>
        <v>#REF!</v>
      </c>
      <c r="F675" s="428"/>
      <c r="G675" s="429" t="e">
        <f t="shared" ref="G675:G689" si="82">F675-E675</f>
        <v>#REF!</v>
      </c>
      <c r="H675" s="79" t="e">
        <f t="shared" ref="H675:H689" si="83">IF(B675&lt;&gt;"","Для друку","")</f>
        <v>#REF!</v>
      </c>
    </row>
    <row r="676" spans="1:8">
      <c r="A676" s="323" t="e">
        <f>#REF!</f>
        <v>#REF!</v>
      </c>
      <c r="B676" s="295" t="e">
        <f>IF(#REF!&lt;&gt;"",#REF!,"")</f>
        <v>#REF!</v>
      </c>
      <c r="C676" s="294" t="e">
        <f>#REF!</f>
        <v>#REF!</v>
      </c>
      <c r="D676" s="293" t="e">
        <f>#REF!</f>
        <v>#REF!</v>
      </c>
      <c r="E676" s="410" t="e">
        <f>'Паспорт-3'!F626</f>
        <v>#REF!</v>
      </c>
      <c r="F676" s="411"/>
      <c r="G676" s="426" t="e">
        <f t="shared" si="82"/>
        <v>#REF!</v>
      </c>
      <c r="H676" s="79" t="e">
        <f t="shared" si="83"/>
        <v>#REF!</v>
      </c>
    </row>
    <row r="677" spans="1:8">
      <c r="A677" s="323" t="e">
        <f>#REF!</f>
        <v>#REF!</v>
      </c>
      <c r="B677" s="295" t="e">
        <f>IF(#REF!&lt;&gt;"",#REF!,"")</f>
        <v>#REF!</v>
      </c>
      <c r="C677" s="294" t="e">
        <f>#REF!</f>
        <v>#REF!</v>
      </c>
      <c r="D677" s="293" t="e">
        <f>#REF!</f>
        <v>#REF!</v>
      </c>
      <c r="E677" s="410" t="e">
        <f>'Паспорт-3'!F627</f>
        <v>#REF!</v>
      </c>
      <c r="F677" s="411"/>
      <c r="G677" s="426" t="e">
        <f t="shared" si="82"/>
        <v>#REF!</v>
      </c>
      <c r="H677" s="79" t="e">
        <f t="shared" si="83"/>
        <v>#REF!</v>
      </c>
    </row>
    <row r="678" spans="1:8">
      <c r="A678" s="323" t="e">
        <f>#REF!</f>
        <v>#REF!</v>
      </c>
      <c r="B678" s="295" t="e">
        <f>IF(#REF!&lt;&gt;"",#REF!,"")</f>
        <v>#REF!</v>
      </c>
      <c r="C678" s="294" t="e">
        <f>#REF!</f>
        <v>#REF!</v>
      </c>
      <c r="D678" s="293" t="e">
        <f>#REF!</f>
        <v>#REF!</v>
      </c>
      <c r="E678" s="410" t="e">
        <f>'Паспорт-3'!F628</f>
        <v>#REF!</v>
      </c>
      <c r="F678" s="411"/>
      <c r="G678" s="426" t="e">
        <f t="shared" si="82"/>
        <v>#REF!</v>
      </c>
      <c r="H678" s="79" t="e">
        <f t="shared" si="83"/>
        <v>#REF!</v>
      </c>
    </row>
    <row r="679" spans="1:8">
      <c r="A679" s="323" t="e">
        <f>#REF!</f>
        <v>#REF!</v>
      </c>
      <c r="B679" s="295" t="e">
        <f>IF(#REF!&lt;&gt;"",#REF!,"")</f>
        <v>#REF!</v>
      </c>
      <c r="C679" s="294" t="e">
        <f>#REF!</f>
        <v>#REF!</v>
      </c>
      <c r="D679" s="293" t="e">
        <f>#REF!</f>
        <v>#REF!</v>
      </c>
      <c r="E679" s="410" t="e">
        <f>'Паспорт-3'!F629</f>
        <v>#REF!</v>
      </c>
      <c r="F679" s="411"/>
      <c r="G679" s="426" t="e">
        <f t="shared" si="82"/>
        <v>#REF!</v>
      </c>
      <c r="H679" s="79" t="e">
        <f t="shared" si="83"/>
        <v>#REF!</v>
      </c>
    </row>
    <row r="680" spans="1:8">
      <c r="A680" s="323" t="e">
        <f>#REF!</f>
        <v>#REF!</v>
      </c>
      <c r="B680" s="295" t="e">
        <f>IF(#REF!&lt;&gt;"",#REF!,"")</f>
        <v>#REF!</v>
      </c>
      <c r="C680" s="294" t="e">
        <f>#REF!</f>
        <v>#REF!</v>
      </c>
      <c r="D680" s="293" t="e">
        <f>#REF!</f>
        <v>#REF!</v>
      </c>
      <c r="E680" s="410" t="e">
        <f>'Паспорт-3'!F630</f>
        <v>#REF!</v>
      </c>
      <c r="F680" s="411"/>
      <c r="G680" s="426" t="e">
        <f t="shared" si="82"/>
        <v>#REF!</v>
      </c>
      <c r="H680" s="79" t="e">
        <f t="shared" si="83"/>
        <v>#REF!</v>
      </c>
    </row>
    <row r="681" spans="1:8">
      <c r="A681" s="323" t="e">
        <f>#REF!</f>
        <v>#REF!</v>
      </c>
      <c r="B681" s="295" t="e">
        <f>IF(#REF!&lt;&gt;"",#REF!,"")</f>
        <v>#REF!</v>
      </c>
      <c r="C681" s="294" t="e">
        <f>#REF!</f>
        <v>#REF!</v>
      </c>
      <c r="D681" s="293" t="e">
        <f>#REF!</f>
        <v>#REF!</v>
      </c>
      <c r="E681" s="410" t="e">
        <f>'Паспорт-3'!F631</f>
        <v>#REF!</v>
      </c>
      <c r="F681" s="411"/>
      <c r="G681" s="426" t="e">
        <f t="shared" si="82"/>
        <v>#REF!</v>
      </c>
      <c r="H681" s="79" t="e">
        <f t="shared" si="83"/>
        <v>#REF!</v>
      </c>
    </row>
    <row r="682" spans="1:8">
      <c r="A682" s="323" t="e">
        <f>#REF!</f>
        <v>#REF!</v>
      </c>
      <c r="B682" s="295" t="e">
        <f>IF(#REF!&lt;&gt;"",#REF!,"")</f>
        <v>#REF!</v>
      </c>
      <c r="C682" s="294" t="e">
        <f>#REF!</f>
        <v>#REF!</v>
      </c>
      <c r="D682" s="293" t="e">
        <f>#REF!</f>
        <v>#REF!</v>
      </c>
      <c r="E682" s="410" t="e">
        <f>'Паспорт-3'!F632</f>
        <v>#REF!</v>
      </c>
      <c r="F682" s="411"/>
      <c r="G682" s="426" t="e">
        <f t="shared" si="82"/>
        <v>#REF!</v>
      </c>
      <c r="H682" s="79" t="e">
        <f t="shared" si="83"/>
        <v>#REF!</v>
      </c>
    </row>
    <row r="683" spans="1:8">
      <c r="A683" s="323" t="e">
        <f>#REF!</f>
        <v>#REF!</v>
      </c>
      <c r="B683" s="295" t="e">
        <f>IF(#REF!&lt;&gt;"",#REF!,"")</f>
        <v>#REF!</v>
      </c>
      <c r="C683" s="294" t="e">
        <f>#REF!</f>
        <v>#REF!</v>
      </c>
      <c r="D683" s="293" t="e">
        <f>#REF!</f>
        <v>#REF!</v>
      </c>
      <c r="E683" s="410" t="e">
        <f>'Паспорт-3'!F633</f>
        <v>#REF!</v>
      </c>
      <c r="F683" s="411"/>
      <c r="G683" s="426" t="e">
        <f t="shared" si="82"/>
        <v>#REF!</v>
      </c>
      <c r="H683" s="79" t="e">
        <f t="shared" si="83"/>
        <v>#REF!</v>
      </c>
    </row>
    <row r="684" spans="1:8">
      <c r="A684" s="323" t="e">
        <f>#REF!</f>
        <v>#REF!</v>
      </c>
      <c r="B684" s="295" t="e">
        <f>IF(#REF!&lt;&gt;"",#REF!,"")</f>
        <v>#REF!</v>
      </c>
      <c r="C684" s="294" t="e">
        <f>#REF!</f>
        <v>#REF!</v>
      </c>
      <c r="D684" s="293" t="e">
        <f>#REF!</f>
        <v>#REF!</v>
      </c>
      <c r="E684" s="410" t="e">
        <f>'Паспорт-3'!F634</f>
        <v>#REF!</v>
      </c>
      <c r="F684" s="411"/>
      <c r="G684" s="426" t="e">
        <f t="shared" si="82"/>
        <v>#REF!</v>
      </c>
      <c r="H684" s="79" t="e">
        <f t="shared" si="83"/>
        <v>#REF!</v>
      </c>
    </row>
    <row r="685" spans="1:8">
      <c r="A685" s="323" t="e">
        <f>#REF!</f>
        <v>#REF!</v>
      </c>
      <c r="B685" s="295" t="e">
        <f>IF(#REF!&lt;&gt;"",#REF!,"")</f>
        <v>#REF!</v>
      </c>
      <c r="C685" s="294" t="e">
        <f>#REF!</f>
        <v>#REF!</v>
      </c>
      <c r="D685" s="293" t="e">
        <f>#REF!</f>
        <v>#REF!</v>
      </c>
      <c r="E685" s="410" t="e">
        <f>'Паспорт-3'!F635</f>
        <v>#REF!</v>
      </c>
      <c r="F685" s="411"/>
      <c r="G685" s="426" t="e">
        <f t="shared" si="82"/>
        <v>#REF!</v>
      </c>
      <c r="H685" s="79" t="e">
        <f t="shared" si="83"/>
        <v>#REF!</v>
      </c>
    </row>
    <row r="686" spans="1:8">
      <c r="A686" s="323" t="e">
        <f>#REF!</f>
        <v>#REF!</v>
      </c>
      <c r="B686" s="295" t="e">
        <f>IF(#REF!&lt;&gt;"",#REF!,"")</f>
        <v>#REF!</v>
      </c>
      <c r="C686" s="294" t="e">
        <f>#REF!</f>
        <v>#REF!</v>
      </c>
      <c r="D686" s="293" t="e">
        <f>#REF!</f>
        <v>#REF!</v>
      </c>
      <c r="E686" s="410" t="e">
        <f>'Паспорт-3'!F636</f>
        <v>#REF!</v>
      </c>
      <c r="F686" s="411"/>
      <c r="G686" s="426" t="e">
        <f t="shared" si="82"/>
        <v>#REF!</v>
      </c>
      <c r="H686" s="79" t="e">
        <f t="shared" si="83"/>
        <v>#REF!</v>
      </c>
    </row>
    <row r="687" spans="1:8">
      <c r="A687" s="323" t="e">
        <f>#REF!</f>
        <v>#REF!</v>
      </c>
      <c r="B687" s="295" t="e">
        <f>IF(#REF!&lt;&gt;"",#REF!,"")</f>
        <v>#REF!</v>
      </c>
      <c r="C687" s="294" t="e">
        <f>#REF!</f>
        <v>#REF!</v>
      </c>
      <c r="D687" s="293" t="e">
        <f>#REF!</f>
        <v>#REF!</v>
      </c>
      <c r="E687" s="410" t="e">
        <f>'Паспорт-3'!F637</f>
        <v>#REF!</v>
      </c>
      <c r="F687" s="411"/>
      <c r="G687" s="426" t="e">
        <f t="shared" si="82"/>
        <v>#REF!</v>
      </c>
      <c r="H687" s="79" t="e">
        <f t="shared" si="83"/>
        <v>#REF!</v>
      </c>
    </row>
    <row r="688" spans="1:8">
      <c r="A688" s="323" t="e">
        <f>#REF!</f>
        <v>#REF!</v>
      </c>
      <c r="B688" s="295" t="e">
        <f>IF(#REF!&lt;&gt;"",#REF!,"")</f>
        <v>#REF!</v>
      </c>
      <c r="C688" s="294" t="e">
        <f>#REF!</f>
        <v>#REF!</v>
      </c>
      <c r="D688" s="293" t="e">
        <f>#REF!</f>
        <v>#REF!</v>
      </c>
      <c r="E688" s="410" t="e">
        <f>'Паспорт-3'!F638</f>
        <v>#REF!</v>
      </c>
      <c r="F688" s="411"/>
      <c r="G688" s="426" t="e">
        <f t="shared" si="82"/>
        <v>#REF!</v>
      </c>
      <c r="H688" s="79" t="e">
        <f t="shared" si="83"/>
        <v>#REF!</v>
      </c>
    </row>
    <row r="689" spans="1:8">
      <c r="A689" s="430" t="e">
        <f>#REF!</f>
        <v>#REF!</v>
      </c>
      <c r="B689" s="431" t="e">
        <f>IF(#REF!&lt;&gt;"",#REF!,"")</f>
        <v>#REF!</v>
      </c>
      <c r="C689" s="432" t="e">
        <f>#REF!</f>
        <v>#REF!</v>
      </c>
      <c r="D689" s="433" t="e">
        <f>#REF!</f>
        <v>#REF!</v>
      </c>
      <c r="E689" s="434" t="e">
        <f>'Паспорт-3'!F639</f>
        <v>#REF!</v>
      </c>
      <c r="F689" s="435"/>
      <c r="G689" s="436" t="e">
        <f t="shared" si="82"/>
        <v>#REF!</v>
      </c>
      <c r="H689" s="79" t="e">
        <f t="shared" si="83"/>
        <v>#REF!</v>
      </c>
    </row>
    <row r="690" spans="1:8" ht="12.75" customHeight="1">
      <c r="A690" s="893" t="s">
        <v>210</v>
      </c>
      <c r="B690" s="894"/>
      <c r="C690" s="894"/>
      <c r="D690" s="894"/>
      <c r="E690" s="894"/>
      <c r="F690" s="894"/>
      <c r="G690" s="895"/>
      <c r="H690" s="79" t="e">
        <f>H674</f>
        <v>#REF!</v>
      </c>
    </row>
    <row r="691" spans="1:8">
      <c r="A691" s="423" t="e">
        <f>#REF!</f>
        <v>#REF!</v>
      </c>
      <c r="B691" s="896" t="s">
        <v>107</v>
      </c>
      <c r="C691" s="897"/>
      <c r="D691" s="897"/>
      <c r="E691" s="898"/>
      <c r="F691" s="898"/>
      <c r="G691" s="899"/>
      <c r="H691" s="79" t="e">
        <f>H692</f>
        <v>#REF!</v>
      </c>
    </row>
    <row r="692" spans="1:8">
      <c r="A692" s="323" t="e">
        <f>#REF!</f>
        <v>#REF!</v>
      </c>
      <c r="B692" s="418" t="e">
        <f>IF(#REF!&lt;&gt;"",#REF!,"")</f>
        <v>#REF!</v>
      </c>
      <c r="C692" s="419" t="e">
        <f>#REF!</f>
        <v>#REF!</v>
      </c>
      <c r="D692" s="420" t="e">
        <f>#REF!</f>
        <v>#REF!</v>
      </c>
      <c r="E692" s="421" t="e">
        <f>'Паспорт-3'!F641</f>
        <v>#REF!</v>
      </c>
      <c r="F692" s="422"/>
      <c r="G692" s="425" t="e">
        <f t="shared" ref="G692:G706" si="84">F692-E692</f>
        <v>#REF!</v>
      </c>
      <c r="H692" s="79" t="e">
        <f t="shared" ref="H692:H706" si="85">IF(B692&lt;&gt;"","Для друку","")</f>
        <v>#REF!</v>
      </c>
    </row>
    <row r="693" spans="1:8">
      <c r="A693" s="323" t="e">
        <f>#REF!</f>
        <v>#REF!</v>
      </c>
      <c r="B693" s="295" t="e">
        <f>IF(#REF!&lt;&gt;"",#REF!,"")</f>
        <v>#REF!</v>
      </c>
      <c r="C693" s="294" t="e">
        <f>#REF!</f>
        <v>#REF!</v>
      </c>
      <c r="D693" s="293" t="e">
        <f>#REF!</f>
        <v>#REF!</v>
      </c>
      <c r="E693" s="410" t="e">
        <f>'Паспорт-3'!F642</f>
        <v>#REF!</v>
      </c>
      <c r="F693" s="411"/>
      <c r="G693" s="426" t="e">
        <f t="shared" si="84"/>
        <v>#REF!</v>
      </c>
      <c r="H693" s="79" t="e">
        <f t="shared" si="85"/>
        <v>#REF!</v>
      </c>
    </row>
    <row r="694" spans="1:8">
      <c r="A694" s="323" t="e">
        <f>#REF!</f>
        <v>#REF!</v>
      </c>
      <c r="B694" s="295" t="e">
        <f>IF(#REF!&lt;&gt;"",#REF!,"")</f>
        <v>#REF!</v>
      </c>
      <c r="C694" s="294" t="e">
        <f>#REF!</f>
        <v>#REF!</v>
      </c>
      <c r="D694" s="293" t="e">
        <f>#REF!</f>
        <v>#REF!</v>
      </c>
      <c r="E694" s="410" t="e">
        <f>'Паспорт-3'!F643</f>
        <v>#REF!</v>
      </c>
      <c r="F694" s="411"/>
      <c r="G694" s="426" t="e">
        <f t="shared" si="84"/>
        <v>#REF!</v>
      </c>
      <c r="H694" s="79" t="e">
        <f t="shared" si="85"/>
        <v>#REF!</v>
      </c>
    </row>
    <row r="695" spans="1:8">
      <c r="A695" s="323" t="e">
        <f>#REF!</f>
        <v>#REF!</v>
      </c>
      <c r="B695" s="295" t="e">
        <f>IF(#REF!&lt;&gt;"",#REF!,"")</f>
        <v>#REF!</v>
      </c>
      <c r="C695" s="294" t="e">
        <f>#REF!</f>
        <v>#REF!</v>
      </c>
      <c r="D695" s="293" t="e">
        <f>#REF!</f>
        <v>#REF!</v>
      </c>
      <c r="E695" s="410" t="e">
        <f>'Паспорт-3'!F644</f>
        <v>#REF!</v>
      </c>
      <c r="F695" s="411"/>
      <c r="G695" s="426" t="e">
        <f t="shared" si="84"/>
        <v>#REF!</v>
      </c>
      <c r="H695" s="79" t="e">
        <f t="shared" si="85"/>
        <v>#REF!</v>
      </c>
    </row>
    <row r="696" spans="1:8">
      <c r="A696" s="323" t="e">
        <f>#REF!</f>
        <v>#REF!</v>
      </c>
      <c r="B696" s="295" t="e">
        <f>IF(#REF!&lt;&gt;"",#REF!,"")</f>
        <v>#REF!</v>
      </c>
      <c r="C696" s="294" t="e">
        <f>#REF!</f>
        <v>#REF!</v>
      </c>
      <c r="D696" s="293" t="e">
        <f>#REF!</f>
        <v>#REF!</v>
      </c>
      <c r="E696" s="410" t="e">
        <f>'Паспорт-3'!F645</f>
        <v>#REF!</v>
      </c>
      <c r="F696" s="411"/>
      <c r="G696" s="426" t="e">
        <f t="shared" si="84"/>
        <v>#REF!</v>
      </c>
      <c r="H696" s="79" t="e">
        <f t="shared" si="85"/>
        <v>#REF!</v>
      </c>
    </row>
    <row r="697" spans="1:8">
      <c r="A697" s="323" t="e">
        <f>#REF!</f>
        <v>#REF!</v>
      </c>
      <c r="B697" s="295" t="e">
        <f>IF(#REF!&lt;&gt;"",#REF!,"")</f>
        <v>#REF!</v>
      </c>
      <c r="C697" s="294" t="e">
        <f>#REF!</f>
        <v>#REF!</v>
      </c>
      <c r="D697" s="293" t="e">
        <f>#REF!</f>
        <v>#REF!</v>
      </c>
      <c r="E697" s="410" t="e">
        <f>'Паспорт-3'!F646</f>
        <v>#REF!</v>
      </c>
      <c r="F697" s="411"/>
      <c r="G697" s="426" t="e">
        <f t="shared" si="84"/>
        <v>#REF!</v>
      </c>
      <c r="H697" s="79" t="e">
        <f t="shared" si="85"/>
        <v>#REF!</v>
      </c>
    </row>
    <row r="698" spans="1:8">
      <c r="A698" s="323" t="e">
        <f>#REF!</f>
        <v>#REF!</v>
      </c>
      <c r="B698" s="295" t="e">
        <f>IF(#REF!&lt;&gt;"",#REF!,"")</f>
        <v>#REF!</v>
      </c>
      <c r="C698" s="294" t="e">
        <f>#REF!</f>
        <v>#REF!</v>
      </c>
      <c r="D698" s="293" t="e">
        <f>#REF!</f>
        <v>#REF!</v>
      </c>
      <c r="E698" s="410" t="e">
        <f>'Паспорт-3'!F647</f>
        <v>#REF!</v>
      </c>
      <c r="F698" s="411"/>
      <c r="G698" s="426" t="e">
        <f t="shared" si="84"/>
        <v>#REF!</v>
      </c>
      <c r="H698" s="79" t="e">
        <f t="shared" si="85"/>
        <v>#REF!</v>
      </c>
    </row>
    <row r="699" spans="1:8">
      <c r="A699" s="323" t="e">
        <f>#REF!</f>
        <v>#REF!</v>
      </c>
      <c r="B699" s="295" t="e">
        <f>IF(#REF!&lt;&gt;"",#REF!,"")</f>
        <v>#REF!</v>
      </c>
      <c r="C699" s="294" t="e">
        <f>#REF!</f>
        <v>#REF!</v>
      </c>
      <c r="D699" s="293" t="e">
        <f>#REF!</f>
        <v>#REF!</v>
      </c>
      <c r="E699" s="410" t="e">
        <f>'Паспорт-3'!F648</f>
        <v>#REF!</v>
      </c>
      <c r="F699" s="411"/>
      <c r="G699" s="426" t="e">
        <f t="shared" si="84"/>
        <v>#REF!</v>
      </c>
      <c r="H699" s="79" t="e">
        <f t="shared" si="85"/>
        <v>#REF!</v>
      </c>
    </row>
    <row r="700" spans="1:8">
      <c r="A700" s="323" t="e">
        <f>#REF!</f>
        <v>#REF!</v>
      </c>
      <c r="B700" s="295" t="e">
        <f>IF(#REF!&lt;&gt;"",#REF!,"")</f>
        <v>#REF!</v>
      </c>
      <c r="C700" s="294" t="e">
        <f>#REF!</f>
        <v>#REF!</v>
      </c>
      <c r="D700" s="293" t="e">
        <f>#REF!</f>
        <v>#REF!</v>
      </c>
      <c r="E700" s="410" t="e">
        <f>'Паспорт-3'!F649</f>
        <v>#REF!</v>
      </c>
      <c r="F700" s="411"/>
      <c r="G700" s="426" t="e">
        <f t="shared" si="84"/>
        <v>#REF!</v>
      </c>
      <c r="H700" s="79" t="e">
        <f t="shared" si="85"/>
        <v>#REF!</v>
      </c>
    </row>
    <row r="701" spans="1:8">
      <c r="A701" s="323" t="e">
        <f>#REF!</f>
        <v>#REF!</v>
      </c>
      <c r="B701" s="295" t="e">
        <f>IF(#REF!&lt;&gt;"",#REF!,"")</f>
        <v>#REF!</v>
      </c>
      <c r="C701" s="294" t="e">
        <f>#REF!</f>
        <v>#REF!</v>
      </c>
      <c r="D701" s="293" t="e">
        <f>#REF!</f>
        <v>#REF!</v>
      </c>
      <c r="E701" s="410" t="e">
        <f>'Паспорт-3'!F650</f>
        <v>#REF!</v>
      </c>
      <c r="F701" s="411"/>
      <c r="G701" s="426" t="e">
        <f t="shared" si="84"/>
        <v>#REF!</v>
      </c>
      <c r="H701" s="79" t="e">
        <f t="shared" si="85"/>
        <v>#REF!</v>
      </c>
    </row>
    <row r="702" spans="1:8">
      <c r="A702" s="323" t="e">
        <f>#REF!</f>
        <v>#REF!</v>
      </c>
      <c r="B702" s="295" t="e">
        <f>IF(#REF!&lt;&gt;"",#REF!,"")</f>
        <v>#REF!</v>
      </c>
      <c r="C702" s="294" t="e">
        <f>#REF!</f>
        <v>#REF!</v>
      </c>
      <c r="D702" s="293" t="e">
        <f>#REF!</f>
        <v>#REF!</v>
      </c>
      <c r="E702" s="410" t="e">
        <f>'Паспорт-3'!F651</f>
        <v>#REF!</v>
      </c>
      <c r="F702" s="411"/>
      <c r="G702" s="426" t="e">
        <f t="shared" si="84"/>
        <v>#REF!</v>
      </c>
      <c r="H702" s="79" t="e">
        <f t="shared" si="85"/>
        <v>#REF!</v>
      </c>
    </row>
    <row r="703" spans="1:8">
      <c r="A703" s="323" t="e">
        <f>#REF!</f>
        <v>#REF!</v>
      </c>
      <c r="B703" s="295" t="e">
        <f>IF(#REF!&lt;&gt;"",#REF!,"")</f>
        <v>#REF!</v>
      </c>
      <c r="C703" s="294" t="e">
        <f>#REF!</f>
        <v>#REF!</v>
      </c>
      <c r="D703" s="293" t="e">
        <f>#REF!</f>
        <v>#REF!</v>
      </c>
      <c r="E703" s="410" t="e">
        <f>'Паспорт-3'!F652</f>
        <v>#REF!</v>
      </c>
      <c r="F703" s="411"/>
      <c r="G703" s="426" t="e">
        <f t="shared" si="84"/>
        <v>#REF!</v>
      </c>
      <c r="H703" s="79" t="e">
        <f t="shared" si="85"/>
        <v>#REF!</v>
      </c>
    </row>
    <row r="704" spans="1:8">
      <c r="A704" s="323" t="e">
        <f>#REF!</f>
        <v>#REF!</v>
      </c>
      <c r="B704" s="295" t="e">
        <f>IF(#REF!&lt;&gt;"",#REF!,"")</f>
        <v>#REF!</v>
      </c>
      <c r="C704" s="294" t="e">
        <f>#REF!</f>
        <v>#REF!</v>
      </c>
      <c r="D704" s="293" t="e">
        <f>#REF!</f>
        <v>#REF!</v>
      </c>
      <c r="E704" s="410" t="e">
        <f>'Паспорт-3'!F653</f>
        <v>#REF!</v>
      </c>
      <c r="F704" s="411"/>
      <c r="G704" s="426" t="e">
        <f t="shared" si="84"/>
        <v>#REF!</v>
      </c>
      <c r="H704" s="79" t="e">
        <f t="shared" si="85"/>
        <v>#REF!</v>
      </c>
    </row>
    <row r="705" spans="1:8">
      <c r="A705" s="323" t="e">
        <f>#REF!</f>
        <v>#REF!</v>
      </c>
      <c r="B705" s="295" t="e">
        <f>IF(#REF!&lt;&gt;"",#REF!,"")</f>
        <v>#REF!</v>
      </c>
      <c r="C705" s="294" t="e">
        <f>#REF!</f>
        <v>#REF!</v>
      </c>
      <c r="D705" s="293" t="e">
        <f>#REF!</f>
        <v>#REF!</v>
      </c>
      <c r="E705" s="410" t="e">
        <f>'Паспорт-3'!F654</f>
        <v>#REF!</v>
      </c>
      <c r="F705" s="411"/>
      <c r="G705" s="426" t="e">
        <f t="shared" si="84"/>
        <v>#REF!</v>
      </c>
      <c r="H705" s="79" t="e">
        <f t="shared" si="85"/>
        <v>#REF!</v>
      </c>
    </row>
    <row r="706" spans="1:8">
      <c r="A706" s="430" t="e">
        <f>#REF!</f>
        <v>#REF!</v>
      </c>
      <c r="B706" s="431" t="e">
        <f>IF(#REF!&lt;&gt;"",#REF!,"")</f>
        <v>#REF!</v>
      </c>
      <c r="C706" s="432" t="e">
        <f>#REF!</f>
        <v>#REF!</v>
      </c>
      <c r="D706" s="433" t="e">
        <f>#REF!</f>
        <v>#REF!</v>
      </c>
      <c r="E706" s="434" t="e">
        <f>'Паспорт-3'!F655</f>
        <v>#REF!</v>
      </c>
      <c r="F706" s="435"/>
      <c r="G706" s="436" t="e">
        <f t="shared" si="84"/>
        <v>#REF!</v>
      </c>
      <c r="H706" s="79" t="e">
        <f t="shared" si="85"/>
        <v>#REF!</v>
      </c>
    </row>
    <row r="707" spans="1:8" ht="12.75" customHeight="1">
      <c r="A707" s="893" t="s">
        <v>210</v>
      </c>
      <c r="B707" s="894"/>
      <c r="C707" s="894"/>
      <c r="D707" s="894"/>
      <c r="E707" s="894"/>
      <c r="F707" s="894"/>
      <c r="G707" s="895"/>
      <c r="H707" s="79" t="e">
        <f>H691</f>
        <v>#REF!</v>
      </c>
    </row>
    <row r="708" spans="1:8">
      <c r="A708" s="423" t="e">
        <f>#REF!</f>
        <v>#REF!</v>
      </c>
      <c r="B708" s="896" t="s">
        <v>108</v>
      </c>
      <c r="C708" s="897"/>
      <c r="D708" s="897"/>
      <c r="E708" s="898"/>
      <c r="F708" s="898"/>
      <c r="G708" s="899"/>
      <c r="H708" s="79" t="e">
        <f>H709</f>
        <v>#REF!</v>
      </c>
    </row>
    <row r="709" spans="1:8">
      <c r="A709" s="323" t="e">
        <f>#REF!</f>
        <v>#REF!</v>
      </c>
      <c r="B709" s="418" t="e">
        <f>IF(#REF!&lt;&gt;"",#REF!,"")</f>
        <v>#REF!</v>
      </c>
      <c r="C709" s="419" t="e">
        <f>#REF!</f>
        <v>#REF!</v>
      </c>
      <c r="D709" s="420" t="e">
        <f>#REF!</f>
        <v>#REF!</v>
      </c>
      <c r="E709" s="421" t="e">
        <f>'Паспорт-3'!F657</f>
        <v>#REF!</v>
      </c>
      <c r="F709" s="422"/>
      <c r="G709" s="425" t="e">
        <f t="shared" ref="G709:G718" si="86">F709-E709</f>
        <v>#REF!</v>
      </c>
      <c r="H709" s="79" t="e">
        <f t="shared" ref="H709:H718" si="87">IF(B709&lt;&gt;"","Для друку","")</f>
        <v>#REF!</v>
      </c>
    </row>
    <row r="710" spans="1:8">
      <c r="A710" s="323" t="e">
        <f>#REF!</f>
        <v>#REF!</v>
      </c>
      <c r="B710" s="295" t="e">
        <f>IF(#REF!&lt;&gt;"",#REF!,"")</f>
        <v>#REF!</v>
      </c>
      <c r="C710" s="294" t="e">
        <f>#REF!</f>
        <v>#REF!</v>
      </c>
      <c r="D710" s="293" t="e">
        <f>#REF!</f>
        <v>#REF!</v>
      </c>
      <c r="E710" s="410" t="e">
        <f>'Паспорт-3'!F658</f>
        <v>#REF!</v>
      </c>
      <c r="F710" s="411"/>
      <c r="G710" s="426" t="e">
        <f t="shared" si="86"/>
        <v>#REF!</v>
      </c>
      <c r="H710" s="79" t="e">
        <f t="shared" si="87"/>
        <v>#REF!</v>
      </c>
    </row>
    <row r="711" spans="1:8">
      <c r="A711" s="323" t="e">
        <f>#REF!</f>
        <v>#REF!</v>
      </c>
      <c r="B711" s="295" t="e">
        <f>IF(#REF!&lt;&gt;"",#REF!,"")</f>
        <v>#REF!</v>
      </c>
      <c r="C711" s="294" t="e">
        <f>#REF!</f>
        <v>#REF!</v>
      </c>
      <c r="D711" s="293" t="e">
        <f>#REF!</f>
        <v>#REF!</v>
      </c>
      <c r="E711" s="410" t="e">
        <f>'Паспорт-3'!F659</f>
        <v>#REF!</v>
      </c>
      <c r="F711" s="411"/>
      <c r="G711" s="426" t="e">
        <f t="shared" si="86"/>
        <v>#REF!</v>
      </c>
      <c r="H711" s="79" t="e">
        <f t="shared" si="87"/>
        <v>#REF!</v>
      </c>
    </row>
    <row r="712" spans="1:8">
      <c r="A712" s="323" t="e">
        <f>#REF!</f>
        <v>#REF!</v>
      </c>
      <c r="B712" s="295" t="e">
        <f>IF(#REF!&lt;&gt;"",#REF!,"")</f>
        <v>#REF!</v>
      </c>
      <c r="C712" s="294" t="e">
        <f>#REF!</f>
        <v>#REF!</v>
      </c>
      <c r="D712" s="293" t="e">
        <f>#REF!</f>
        <v>#REF!</v>
      </c>
      <c r="E712" s="410" t="e">
        <f>'Паспорт-3'!F660</f>
        <v>#REF!</v>
      </c>
      <c r="F712" s="411"/>
      <c r="G712" s="426" t="e">
        <f t="shared" si="86"/>
        <v>#REF!</v>
      </c>
      <c r="H712" s="79" t="e">
        <f t="shared" si="87"/>
        <v>#REF!</v>
      </c>
    </row>
    <row r="713" spans="1:8">
      <c r="A713" s="323" t="e">
        <f>#REF!</f>
        <v>#REF!</v>
      </c>
      <c r="B713" s="295" t="e">
        <f>IF(#REF!&lt;&gt;"",#REF!,"")</f>
        <v>#REF!</v>
      </c>
      <c r="C713" s="294" t="e">
        <f>#REF!</f>
        <v>#REF!</v>
      </c>
      <c r="D713" s="293" t="e">
        <f>#REF!</f>
        <v>#REF!</v>
      </c>
      <c r="E713" s="410" t="e">
        <f>'Паспорт-3'!F661</f>
        <v>#REF!</v>
      </c>
      <c r="F713" s="411"/>
      <c r="G713" s="426" t="e">
        <f t="shared" si="86"/>
        <v>#REF!</v>
      </c>
      <c r="H713" s="79" t="e">
        <f t="shared" si="87"/>
        <v>#REF!</v>
      </c>
    </row>
    <row r="714" spans="1:8">
      <c r="A714" s="323" t="e">
        <f>#REF!</f>
        <v>#REF!</v>
      </c>
      <c r="B714" s="295" t="e">
        <f>IF(#REF!&lt;&gt;"",#REF!,"")</f>
        <v>#REF!</v>
      </c>
      <c r="C714" s="294" t="e">
        <f>#REF!</f>
        <v>#REF!</v>
      </c>
      <c r="D714" s="293" t="e">
        <f>#REF!</f>
        <v>#REF!</v>
      </c>
      <c r="E714" s="410" t="e">
        <f>'Паспорт-3'!F662</f>
        <v>#REF!</v>
      </c>
      <c r="F714" s="411"/>
      <c r="G714" s="426" t="e">
        <f t="shared" si="86"/>
        <v>#REF!</v>
      </c>
      <c r="H714" s="79" t="e">
        <f t="shared" si="87"/>
        <v>#REF!</v>
      </c>
    </row>
    <row r="715" spans="1:8">
      <c r="A715" s="323" t="e">
        <f>#REF!</f>
        <v>#REF!</v>
      </c>
      <c r="B715" s="295" t="e">
        <f>IF(#REF!&lt;&gt;"",#REF!,"")</f>
        <v>#REF!</v>
      </c>
      <c r="C715" s="294" t="e">
        <f>#REF!</f>
        <v>#REF!</v>
      </c>
      <c r="D715" s="293" t="e">
        <f>#REF!</f>
        <v>#REF!</v>
      </c>
      <c r="E715" s="410" t="e">
        <f>'Паспорт-3'!F663</f>
        <v>#REF!</v>
      </c>
      <c r="F715" s="411"/>
      <c r="G715" s="426" t="e">
        <f t="shared" si="86"/>
        <v>#REF!</v>
      </c>
      <c r="H715" s="79" t="e">
        <f t="shared" si="87"/>
        <v>#REF!</v>
      </c>
    </row>
    <row r="716" spans="1:8">
      <c r="A716" s="323" t="e">
        <f>#REF!</f>
        <v>#REF!</v>
      </c>
      <c r="B716" s="295" t="e">
        <f>IF(#REF!&lt;&gt;"",#REF!,"")</f>
        <v>#REF!</v>
      </c>
      <c r="C716" s="294" t="e">
        <f>#REF!</f>
        <v>#REF!</v>
      </c>
      <c r="D716" s="293" t="e">
        <f>#REF!</f>
        <v>#REF!</v>
      </c>
      <c r="E716" s="410" t="e">
        <f>'Паспорт-3'!F664</f>
        <v>#REF!</v>
      </c>
      <c r="F716" s="411"/>
      <c r="G716" s="426" t="e">
        <f t="shared" si="86"/>
        <v>#REF!</v>
      </c>
      <c r="H716" s="79" t="e">
        <f t="shared" si="87"/>
        <v>#REF!</v>
      </c>
    </row>
    <row r="717" spans="1:8" ht="12.75" customHeight="1">
      <c r="A717" s="323" t="e">
        <f>#REF!</f>
        <v>#REF!</v>
      </c>
      <c r="B717" s="295" t="e">
        <f>IF(#REF!&lt;&gt;"",#REF!,"")</f>
        <v>#REF!</v>
      </c>
      <c r="C717" s="294" t="e">
        <f>#REF!</f>
        <v>#REF!</v>
      </c>
      <c r="D717" s="293" t="e">
        <f>#REF!</f>
        <v>#REF!</v>
      </c>
      <c r="E717" s="410" t="e">
        <f>'Паспорт-3'!F665</f>
        <v>#REF!</v>
      </c>
      <c r="F717" s="411"/>
      <c r="G717" s="426" t="e">
        <f t="shared" si="86"/>
        <v>#REF!</v>
      </c>
      <c r="H717" s="79" t="e">
        <f t="shared" si="87"/>
        <v>#REF!</v>
      </c>
    </row>
    <row r="718" spans="1:8">
      <c r="A718" s="430" t="e">
        <f>#REF!</f>
        <v>#REF!</v>
      </c>
      <c r="B718" s="431" t="e">
        <f>IF(#REF!&lt;&gt;"",#REF!,"")</f>
        <v>#REF!</v>
      </c>
      <c r="C718" s="432" t="e">
        <f>#REF!</f>
        <v>#REF!</v>
      </c>
      <c r="D718" s="433" t="e">
        <f>#REF!</f>
        <v>#REF!</v>
      </c>
      <c r="E718" s="434" t="e">
        <f>'Паспорт-3'!F666</f>
        <v>#REF!</v>
      </c>
      <c r="F718" s="435"/>
      <c r="G718" s="436" t="e">
        <f t="shared" si="86"/>
        <v>#REF!</v>
      </c>
      <c r="H718" s="79" t="e">
        <f t="shared" si="87"/>
        <v>#REF!</v>
      </c>
    </row>
    <row r="719" spans="1:8" ht="12.75" customHeight="1">
      <c r="A719" s="893" t="s">
        <v>210</v>
      </c>
      <c r="B719" s="894"/>
      <c r="C719" s="894"/>
      <c r="D719" s="894"/>
      <c r="E719" s="894"/>
      <c r="F719" s="894"/>
      <c r="G719" s="895"/>
      <c r="H719" s="79" t="e">
        <f>H708</f>
        <v>#REF!</v>
      </c>
    </row>
    <row r="720" spans="1:8" ht="12.75" customHeight="1">
      <c r="A720" s="893" t="s">
        <v>230</v>
      </c>
      <c r="B720" s="894"/>
      <c r="C720" s="894"/>
      <c r="D720" s="894"/>
      <c r="E720" s="894"/>
      <c r="F720" s="894"/>
      <c r="G720" s="895"/>
      <c r="H720" s="79" t="e">
        <f>H656</f>
        <v>#REF!</v>
      </c>
    </row>
    <row r="721" spans="1:8" ht="12.75" customHeight="1">
      <c r="A721" s="857" t="e">
        <f>#REF!</f>
        <v>#REF!</v>
      </c>
      <c r="B721" s="858"/>
      <c r="C721" s="858"/>
      <c r="D721" s="858"/>
      <c r="E721" s="858"/>
      <c r="F721" s="858"/>
      <c r="G721" s="859"/>
      <c r="H721" s="79" t="e">
        <f>H722</f>
        <v>#REF!</v>
      </c>
    </row>
    <row r="722" spans="1:8">
      <c r="A722" s="417" t="s">
        <v>4</v>
      </c>
      <c r="B722" s="896" t="s">
        <v>105</v>
      </c>
      <c r="C722" s="897"/>
      <c r="D722" s="897"/>
      <c r="E722" s="900"/>
      <c r="F722" s="900"/>
      <c r="G722" s="901"/>
      <c r="H722" s="79" t="e">
        <f>H723</f>
        <v>#REF!</v>
      </c>
    </row>
    <row r="723" spans="1:8">
      <c r="A723" s="323" t="e">
        <f>#REF!</f>
        <v>#REF!</v>
      </c>
      <c r="B723" s="418" t="e">
        <f>IF(#REF!&lt;&gt;"",#REF!,"")</f>
        <v>#REF!</v>
      </c>
      <c r="C723" s="419" t="e">
        <f>#REF!</f>
        <v>#REF!</v>
      </c>
      <c r="D723" s="420" t="e">
        <f>#REF!</f>
        <v>#REF!</v>
      </c>
      <c r="E723" s="421" t="e">
        <f>'Паспорт-3'!F669</f>
        <v>#REF!</v>
      </c>
      <c r="F723" s="422"/>
      <c r="G723" s="425" t="e">
        <f t="shared" ref="G723:G737" si="88">F723-E723</f>
        <v>#REF!</v>
      </c>
      <c r="H723" s="79" t="e">
        <f t="shared" ref="H723:H737" si="89">IF(B723&lt;&gt;"","Для друку","")</f>
        <v>#REF!</v>
      </c>
    </row>
    <row r="724" spans="1:8">
      <c r="A724" s="323" t="e">
        <f>#REF!</f>
        <v>#REF!</v>
      </c>
      <c r="B724" s="295" t="e">
        <f>IF(#REF!&lt;&gt;"",#REF!,"")</f>
        <v>#REF!</v>
      </c>
      <c r="C724" s="294" t="e">
        <f>#REF!</f>
        <v>#REF!</v>
      </c>
      <c r="D724" s="293" t="e">
        <f>#REF!</f>
        <v>#REF!</v>
      </c>
      <c r="E724" s="410" t="e">
        <f>'Паспорт-3'!F670</f>
        <v>#REF!</v>
      </c>
      <c r="F724" s="411"/>
      <c r="G724" s="426" t="e">
        <f t="shared" si="88"/>
        <v>#REF!</v>
      </c>
      <c r="H724" s="79" t="e">
        <f t="shared" si="89"/>
        <v>#REF!</v>
      </c>
    </row>
    <row r="725" spans="1:8">
      <c r="A725" s="323" t="e">
        <f>#REF!</f>
        <v>#REF!</v>
      </c>
      <c r="B725" s="295" t="e">
        <f>IF(#REF!&lt;&gt;"",#REF!,"")</f>
        <v>#REF!</v>
      </c>
      <c r="C725" s="294" t="e">
        <f>#REF!</f>
        <v>#REF!</v>
      </c>
      <c r="D725" s="293" t="e">
        <f>#REF!</f>
        <v>#REF!</v>
      </c>
      <c r="E725" s="410" t="e">
        <f>'Паспорт-3'!F671</f>
        <v>#REF!</v>
      </c>
      <c r="F725" s="411"/>
      <c r="G725" s="426" t="e">
        <f t="shared" si="88"/>
        <v>#REF!</v>
      </c>
      <c r="H725" s="79" t="e">
        <f t="shared" si="89"/>
        <v>#REF!</v>
      </c>
    </row>
    <row r="726" spans="1:8">
      <c r="A726" s="323" t="e">
        <f>#REF!</f>
        <v>#REF!</v>
      </c>
      <c r="B726" s="295" t="e">
        <f>IF(#REF!&lt;&gt;"",#REF!,"")</f>
        <v>#REF!</v>
      </c>
      <c r="C726" s="294" t="e">
        <f>#REF!</f>
        <v>#REF!</v>
      </c>
      <c r="D726" s="293" t="e">
        <f>#REF!</f>
        <v>#REF!</v>
      </c>
      <c r="E726" s="410" t="e">
        <f>'Паспорт-3'!F672</f>
        <v>#REF!</v>
      </c>
      <c r="F726" s="411"/>
      <c r="G726" s="426" t="e">
        <f t="shared" si="88"/>
        <v>#REF!</v>
      </c>
      <c r="H726" s="79" t="e">
        <f t="shared" si="89"/>
        <v>#REF!</v>
      </c>
    </row>
    <row r="727" spans="1:8">
      <c r="A727" s="323" t="e">
        <f>#REF!</f>
        <v>#REF!</v>
      </c>
      <c r="B727" s="295" t="e">
        <f>IF(#REF!&lt;&gt;"",#REF!,"")</f>
        <v>#REF!</v>
      </c>
      <c r="C727" s="294" t="e">
        <f>#REF!</f>
        <v>#REF!</v>
      </c>
      <c r="D727" s="293" t="e">
        <f>#REF!</f>
        <v>#REF!</v>
      </c>
      <c r="E727" s="410" t="e">
        <f>'Паспорт-3'!F673</f>
        <v>#REF!</v>
      </c>
      <c r="F727" s="411"/>
      <c r="G727" s="426" t="e">
        <f t="shared" si="88"/>
        <v>#REF!</v>
      </c>
      <c r="H727" s="79" t="e">
        <f t="shared" si="89"/>
        <v>#REF!</v>
      </c>
    </row>
    <row r="728" spans="1:8">
      <c r="A728" s="323" t="e">
        <f>#REF!</f>
        <v>#REF!</v>
      </c>
      <c r="B728" s="295" t="e">
        <f>IF(#REF!&lt;&gt;"",#REF!,"")</f>
        <v>#REF!</v>
      </c>
      <c r="C728" s="294" t="e">
        <f>#REF!</f>
        <v>#REF!</v>
      </c>
      <c r="D728" s="293" t="e">
        <f>#REF!</f>
        <v>#REF!</v>
      </c>
      <c r="E728" s="410" t="e">
        <f>'Паспорт-3'!F674</f>
        <v>#REF!</v>
      </c>
      <c r="F728" s="411"/>
      <c r="G728" s="426" t="e">
        <f t="shared" si="88"/>
        <v>#REF!</v>
      </c>
      <c r="H728" s="79" t="e">
        <f t="shared" si="89"/>
        <v>#REF!</v>
      </c>
    </row>
    <row r="729" spans="1:8">
      <c r="A729" s="323" t="e">
        <f>#REF!</f>
        <v>#REF!</v>
      </c>
      <c r="B729" s="295" t="e">
        <f>IF(#REF!&lt;&gt;"",#REF!,"")</f>
        <v>#REF!</v>
      </c>
      <c r="C729" s="294" t="e">
        <f>#REF!</f>
        <v>#REF!</v>
      </c>
      <c r="D729" s="293" t="e">
        <f>#REF!</f>
        <v>#REF!</v>
      </c>
      <c r="E729" s="410" t="e">
        <f>'Паспорт-3'!F675</f>
        <v>#REF!</v>
      </c>
      <c r="F729" s="411"/>
      <c r="G729" s="426" t="e">
        <f t="shared" si="88"/>
        <v>#REF!</v>
      </c>
      <c r="H729" s="79" t="e">
        <f t="shared" si="89"/>
        <v>#REF!</v>
      </c>
    </row>
    <row r="730" spans="1:8">
      <c r="A730" s="323" t="e">
        <f>#REF!</f>
        <v>#REF!</v>
      </c>
      <c r="B730" s="295" t="e">
        <f>IF(#REF!&lt;&gt;"",#REF!,"")</f>
        <v>#REF!</v>
      </c>
      <c r="C730" s="294" t="e">
        <f>#REF!</f>
        <v>#REF!</v>
      </c>
      <c r="D730" s="293" t="e">
        <f>#REF!</f>
        <v>#REF!</v>
      </c>
      <c r="E730" s="410" t="e">
        <f>'Паспорт-3'!F676</f>
        <v>#REF!</v>
      </c>
      <c r="F730" s="411"/>
      <c r="G730" s="426" t="e">
        <f t="shared" si="88"/>
        <v>#REF!</v>
      </c>
      <c r="H730" s="79" t="e">
        <f t="shared" si="89"/>
        <v>#REF!</v>
      </c>
    </row>
    <row r="731" spans="1:8">
      <c r="A731" s="323" t="e">
        <f>#REF!</f>
        <v>#REF!</v>
      </c>
      <c r="B731" s="295" t="e">
        <f>IF(#REF!&lt;&gt;"",#REF!,"")</f>
        <v>#REF!</v>
      </c>
      <c r="C731" s="294" t="e">
        <f>#REF!</f>
        <v>#REF!</v>
      </c>
      <c r="D731" s="293" t="e">
        <f>#REF!</f>
        <v>#REF!</v>
      </c>
      <c r="E731" s="410" t="e">
        <f>'Паспорт-3'!F677</f>
        <v>#REF!</v>
      </c>
      <c r="F731" s="411"/>
      <c r="G731" s="426" t="e">
        <f t="shared" si="88"/>
        <v>#REF!</v>
      </c>
      <c r="H731" s="79" t="e">
        <f t="shared" si="89"/>
        <v>#REF!</v>
      </c>
    </row>
    <row r="732" spans="1:8">
      <c r="A732" s="323" t="e">
        <f>#REF!</f>
        <v>#REF!</v>
      </c>
      <c r="B732" s="295" t="e">
        <f>IF(#REF!&lt;&gt;"",#REF!,"")</f>
        <v>#REF!</v>
      </c>
      <c r="C732" s="294" t="e">
        <f>#REF!</f>
        <v>#REF!</v>
      </c>
      <c r="D732" s="293" t="e">
        <f>#REF!</f>
        <v>#REF!</v>
      </c>
      <c r="E732" s="410" t="e">
        <f>'Паспорт-3'!F678</f>
        <v>#REF!</v>
      </c>
      <c r="F732" s="411"/>
      <c r="G732" s="426" t="e">
        <f t="shared" si="88"/>
        <v>#REF!</v>
      </c>
      <c r="H732" s="79" t="e">
        <f t="shared" si="89"/>
        <v>#REF!</v>
      </c>
    </row>
    <row r="733" spans="1:8">
      <c r="A733" s="323" t="e">
        <f>#REF!</f>
        <v>#REF!</v>
      </c>
      <c r="B733" s="295" t="e">
        <f>IF(#REF!&lt;&gt;"",#REF!,"")</f>
        <v>#REF!</v>
      </c>
      <c r="C733" s="294" t="e">
        <f>#REF!</f>
        <v>#REF!</v>
      </c>
      <c r="D733" s="293" t="e">
        <f>#REF!</f>
        <v>#REF!</v>
      </c>
      <c r="E733" s="410" t="e">
        <f>'Паспорт-3'!F679</f>
        <v>#REF!</v>
      </c>
      <c r="F733" s="411"/>
      <c r="G733" s="426" t="e">
        <f t="shared" si="88"/>
        <v>#REF!</v>
      </c>
      <c r="H733" s="79" t="e">
        <f t="shared" si="89"/>
        <v>#REF!</v>
      </c>
    </row>
    <row r="734" spans="1:8">
      <c r="A734" s="323" t="e">
        <f>#REF!</f>
        <v>#REF!</v>
      </c>
      <c r="B734" s="295" t="e">
        <f>IF(#REF!&lt;&gt;"",#REF!,"")</f>
        <v>#REF!</v>
      </c>
      <c r="C734" s="294" t="e">
        <f>#REF!</f>
        <v>#REF!</v>
      </c>
      <c r="D734" s="293" t="e">
        <f>#REF!</f>
        <v>#REF!</v>
      </c>
      <c r="E734" s="410" t="e">
        <f>'Паспорт-3'!F680</f>
        <v>#REF!</v>
      </c>
      <c r="F734" s="411"/>
      <c r="G734" s="426" t="e">
        <f t="shared" si="88"/>
        <v>#REF!</v>
      </c>
      <c r="H734" s="79" t="e">
        <f t="shared" si="89"/>
        <v>#REF!</v>
      </c>
    </row>
    <row r="735" spans="1:8">
      <c r="A735" s="323" t="e">
        <f>#REF!</f>
        <v>#REF!</v>
      </c>
      <c r="B735" s="295" t="e">
        <f>IF(#REF!&lt;&gt;"",#REF!,"")</f>
        <v>#REF!</v>
      </c>
      <c r="C735" s="294" t="e">
        <f>#REF!</f>
        <v>#REF!</v>
      </c>
      <c r="D735" s="293" t="e">
        <f>#REF!</f>
        <v>#REF!</v>
      </c>
      <c r="E735" s="410" t="e">
        <f>'Паспорт-3'!F681</f>
        <v>#REF!</v>
      </c>
      <c r="F735" s="411"/>
      <c r="G735" s="426" t="e">
        <f t="shared" si="88"/>
        <v>#REF!</v>
      </c>
      <c r="H735" s="79" t="e">
        <f t="shared" si="89"/>
        <v>#REF!</v>
      </c>
    </row>
    <row r="736" spans="1:8">
      <c r="A736" s="323" t="e">
        <f>#REF!</f>
        <v>#REF!</v>
      </c>
      <c r="B736" s="295" t="e">
        <f>IF(#REF!&lt;&gt;"",#REF!,"")</f>
        <v>#REF!</v>
      </c>
      <c r="C736" s="294" t="e">
        <f>#REF!</f>
        <v>#REF!</v>
      </c>
      <c r="D736" s="293" t="e">
        <f>#REF!</f>
        <v>#REF!</v>
      </c>
      <c r="E736" s="410" t="e">
        <f>'Паспорт-3'!F682</f>
        <v>#REF!</v>
      </c>
      <c r="F736" s="411"/>
      <c r="G736" s="426" t="e">
        <f t="shared" si="88"/>
        <v>#REF!</v>
      </c>
      <c r="H736" s="79" t="e">
        <f t="shared" si="89"/>
        <v>#REF!</v>
      </c>
    </row>
    <row r="737" spans="1:8">
      <c r="A737" s="430" t="e">
        <f>#REF!</f>
        <v>#REF!</v>
      </c>
      <c r="B737" s="431" t="e">
        <f>IF(#REF!&lt;&gt;"",#REF!,"")</f>
        <v>#REF!</v>
      </c>
      <c r="C737" s="432" t="e">
        <f>#REF!</f>
        <v>#REF!</v>
      </c>
      <c r="D737" s="433" t="e">
        <f>#REF!</f>
        <v>#REF!</v>
      </c>
      <c r="E737" s="434" t="e">
        <f>'Паспорт-3'!F683</f>
        <v>#REF!</v>
      </c>
      <c r="F737" s="435"/>
      <c r="G737" s="436" t="e">
        <f t="shared" si="88"/>
        <v>#REF!</v>
      </c>
      <c r="H737" s="79" t="e">
        <f t="shared" si="89"/>
        <v>#REF!</v>
      </c>
    </row>
    <row r="738" spans="1:8" ht="12.75" customHeight="1">
      <c r="A738" s="893" t="s">
        <v>210</v>
      </c>
      <c r="B738" s="894"/>
      <c r="C738" s="894"/>
      <c r="D738" s="894"/>
      <c r="E738" s="894"/>
      <c r="F738" s="894"/>
      <c r="G738" s="895"/>
      <c r="H738" s="79" t="e">
        <f>H722</f>
        <v>#REF!</v>
      </c>
    </row>
    <row r="739" spans="1:8">
      <c r="A739" s="417" t="e">
        <f>#REF!</f>
        <v>#REF!</v>
      </c>
      <c r="B739" s="896" t="s">
        <v>106</v>
      </c>
      <c r="C739" s="897"/>
      <c r="D739" s="897"/>
      <c r="E739" s="897"/>
      <c r="F739" s="897"/>
      <c r="G739" s="902"/>
      <c r="H739" s="79" t="e">
        <f>H740</f>
        <v>#REF!</v>
      </c>
    </row>
    <row r="740" spans="1:8">
      <c r="A740" s="323" t="e">
        <f>#REF!</f>
        <v>#REF!</v>
      </c>
      <c r="B740" s="418" t="e">
        <f>IF(#REF!&lt;&gt;"",#REF!,"")</f>
        <v>#REF!</v>
      </c>
      <c r="C740" s="419" t="e">
        <f>#REF!</f>
        <v>#REF!</v>
      </c>
      <c r="D740" s="420" t="e">
        <f>#REF!</f>
        <v>#REF!</v>
      </c>
      <c r="E740" s="427" t="e">
        <f>'Паспорт-3'!F685</f>
        <v>#REF!</v>
      </c>
      <c r="F740" s="428"/>
      <c r="G740" s="429" t="e">
        <f t="shared" ref="G740:G754" si="90">F740-E740</f>
        <v>#REF!</v>
      </c>
      <c r="H740" s="79" t="e">
        <f t="shared" ref="H740:H754" si="91">IF(B740&lt;&gt;"","Для друку","")</f>
        <v>#REF!</v>
      </c>
    </row>
    <row r="741" spans="1:8">
      <c r="A741" s="323" t="e">
        <f>#REF!</f>
        <v>#REF!</v>
      </c>
      <c r="B741" s="295" t="e">
        <f>IF(#REF!&lt;&gt;"",#REF!,"")</f>
        <v>#REF!</v>
      </c>
      <c r="C741" s="294" t="e">
        <f>#REF!</f>
        <v>#REF!</v>
      </c>
      <c r="D741" s="293" t="e">
        <f>#REF!</f>
        <v>#REF!</v>
      </c>
      <c r="E741" s="410" t="e">
        <f>'Паспорт-3'!F686</f>
        <v>#REF!</v>
      </c>
      <c r="F741" s="411"/>
      <c r="G741" s="426" t="e">
        <f t="shared" si="90"/>
        <v>#REF!</v>
      </c>
      <c r="H741" s="79" t="e">
        <f t="shared" si="91"/>
        <v>#REF!</v>
      </c>
    </row>
    <row r="742" spans="1:8">
      <c r="A742" s="323" t="e">
        <f>#REF!</f>
        <v>#REF!</v>
      </c>
      <c r="B742" s="295" t="e">
        <f>IF(#REF!&lt;&gt;"",#REF!,"")</f>
        <v>#REF!</v>
      </c>
      <c r="C742" s="294" t="e">
        <f>#REF!</f>
        <v>#REF!</v>
      </c>
      <c r="D742" s="293" t="e">
        <f>#REF!</f>
        <v>#REF!</v>
      </c>
      <c r="E742" s="410" t="e">
        <f>'Паспорт-3'!F687</f>
        <v>#REF!</v>
      </c>
      <c r="F742" s="411"/>
      <c r="G742" s="426" t="e">
        <f t="shared" si="90"/>
        <v>#REF!</v>
      </c>
      <c r="H742" s="79" t="e">
        <f t="shared" si="91"/>
        <v>#REF!</v>
      </c>
    </row>
    <row r="743" spans="1:8">
      <c r="A743" s="323" t="e">
        <f>#REF!</f>
        <v>#REF!</v>
      </c>
      <c r="B743" s="295" t="e">
        <f>IF(#REF!&lt;&gt;"",#REF!,"")</f>
        <v>#REF!</v>
      </c>
      <c r="C743" s="294" t="e">
        <f>#REF!</f>
        <v>#REF!</v>
      </c>
      <c r="D743" s="293" t="e">
        <f>#REF!</f>
        <v>#REF!</v>
      </c>
      <c r="E743" s="410" t="e">
        <f>'Паспорт-3'!F688</f>
        <v>#REF!</v>
      </c>
      <c r="F743" s="411"/>
      <c r="G743" s="426" t="e">
        <f t="shared" si="90"/>
        <v>#REF!</v>
      </c>
      <c r="H743" s="79" t="e">
        <f t="shared" si="91"/>
        <v>#REF!</v>
      </c>
    </row>
    <row r="744" spans="1:8">
      <c r="A744" s="323" t="e">
        <f>#REF!</f>
        <v>#REF!</v>
      </c>
      <c r="B744" s="295" t="e">
        <f>IF(#REF!&lt;&gt;"",#REF!,"")</f>
        <v>#REF!</v>
      </c>
      <c r="C744" s="294" t="e">
        <f>#REF!</f>
        <v>#REF!</v>
      </c>
      <c r="D744" s="293" t="e">
        <f>#REF!</f>
        <v>#REF!</v>
      </c>
      <c r="E744" s="410" t="e">
        <f>'Паспорт-3'!F689</f>
        <v>#REF!</v>
      </c>
      <c r="F744" s="411"/>
      <c r="G744" s="426" t="e">
        <f t="shared" si="90"/>
        <v>#REF!</v>
      </c>
      <c r="H744" s="79" t="e">
        <f t="shared" si="91"/>
        <v>#REF!</v>
      </c>
    </row>
    <row r="745" spans="1:8">
      <c r="A745" s="323" t="e">
        <f>#REF!</f>
        <v>#REF!</v>
      </c>
      <c r="B745" s="295" t="e">
        <f>IF(#REF!&lt;&gt;"",#REF!,"")</f>
        <v>#REF!</v>
      </c>
      <c r="C745" s="294" t="e">
        <f>#REF!</f>
        <v>#REF!</v>
      </c>
      <c r="D745" s="293" t="e">
        <f>#REF!</f>
        <v>#REF!</v>
      </c>
      <c r="E745" s="410" t="e">
        <f>'Паспорт-3'!F690</f>
        <v>#REF!</v>
      </c>
      <c r="F745" s="411"/>
      <c r="G745" s="426" t="e">
        <f t="shared" si="90"/>
        <v>#REF!</v>
      </c>
      <c r="H745" s="79" t="e">
        <f t="shared" si="91"/>
        <v>#REF!</v>
      </c>
    </row>
    <row r="746" spans="1:8">
      <c r="A746" s="323" t="e">
        <f>#REF!</f>
        <v>#REF!</v>
      </c>
      <c r="B746" s="295" t="e">
        <f>IF(#REF!&lt;&gt;"",#REF!,"")</f>
        <v>#REF!</v>
      </c>
      <c r="C746" s="294" t="e">
        <f>#REF!</f>
        <v>#REF!</v>
      </c>
      <c r="D746" s="293" t="e">
        <f>#REF!</f>
        <v>#REF!</v>
      </c>
      <c r="E746" s="410" t="e">
        <f>'Паспорт-3'!F691</f>
        <v>#REF!</v>
      </c>
      <c r="F746" s="411"/>
      <c r="G746" s="426" t="e">
        <f t="shared" si="90"/>
        <v>#REF!</v>
      </c>
      <c r="H746" s="79" t="e">
        <f t="shared" si="91"/>
        <v>#REF!</v>
      </c>
    </row>
    <row r="747" spans="1:8">
      <c r="A747" s="323" t="e">
        <f>#REF!</f>
        <v>#REF!</v>
      </c>
      <c r="B747" s="295" t="e">
        <f>IF(#REF!&lt;&gt;"",#REF!,"")</f>
        <v>#REF!</v>
      </c>
      <c r="C747" s="294" t="e">
        <f>#REF!</f>
        <v>#REF!</v>
      </c>
      <c r="D747" s="293" t="e">
        <f>#REF!</f>
        <v>#REF!</v>
      </c>
      <c r="E747" s="410" t="e">
        <f>'Паспорт-3'!F692</f>
        <v>#REF!</v>
      </c>
      <c r="F747" s="411"/>
      <c r="G747" s="426" t="e">
        <f t="shared" si="90"/>
        <v>#REF!</v>
      </c>
      <c r="H747" s="79" t="e">
        <f t="shared" si="91"/>
        <v>#REF!</v>
      </c>
    </row>
    <row r="748" spans="1:8">
      <c r="A748" s="323" t="e">
        <f>#REF!</f>
        <v>#REF!</v>
      </c>
      <c r="B748" s="295" t="e">
        <f>IF(#REF!&lt;&gt;"",#REF!,"")</f>
        <v>#REF!</v>
      </c>
      <c r="C748" s="294" t="e">
        <f>#REF!</f>
        <v>#REF!</v>
      </c>
      <c r="D748" s="293" t="e">
        <f>#REF!</f>
        <v>#REF!</v>
      </c>
      <c r="E748" s="410" t="e">
        <f>'Паспорт-3'!F693</f>
        <v>#REF!</v>
      </c>
      <c r="F748" s="411"/>
      <c r="G748" s="426" t="e">
        <f t="shared" si="90"/>
        <v>#REF!</v>
      </c>
      <c r="H748" s="79" t="e">
        <f t="shared" si="91"/>
        <v>#REF!</v>
      </c>
    </row>
    <row r="749" spans="1:8">
      <c r="A749" s="323" t="e">
        <f>#REF!</f>
        <v>#REF!</v>
      </c>
      <c r="B749" s="295" t="e">
        <f>IF(#REF!&lt;&gt;"",#REF!,"")</f>
        <v>#REF!</v>
      </c>
      <c r="C749" s="294" t="e">
        <f>#REF!</f>
        <v>#REF!</v>
      </c>
      <c r="D749" s="293" t="e">
        <f>#REF!</f>
        <v>#REF!</v>
      </c>
      <c r="E749" s="410" t="e">
        <f>'Паспорт-3'!F694</f>
        <v>#REF!</v>
      </c>
      <c r="F749" s="411"/>
      <c r="G749" s="426" t="e">
        <f t="shared" si="90"/>
        <v>#REF!</v>
      </c>
      <c r="H749" s="79" t="e">
        <f t="shared" si="91"/>
        <v>#REF!</v>
      </c>
    </row>
    <row r="750" spans="1:8">
      <c r="A750" s="323" t="e">
        <f>#REF!</f>
        <v>#REF!</v>
      </c>
      <c r="B750" s="295" t="e">
        <f>IF(#REF!&lt;&gt;"",#REF!,"")</f>
        <v>#REF!</v>
      </c>
      <c r="C750" s="294" t="e">
        <f>#REF!</f>
        <v>#REF!</v>
      </c>
      <c r="D750" s="293" t="e">
        <f>#REF!</f>
        <v>#REF!</v>
      </c>
      <c r="E750" s="410" t="e">
        <f>'Паспорт-3'!F695</f>
        <v>#REF!</v>
      </c>
      <c r="F750" s="411"/>
      <c r="G750" s="426" t="e">
        <f t="shared" si="90"/>
        <v>#REF!</v>
      </c>
      <c r="H750" s="79" t="e">
        <f t="shared" si="91"/>
        <v>#REF!</v>
      </c>
    </row>
    <row r="751" spans="1:8">
      <c r="A751" s="323" t="e">
        <f>#REF!</f>
        <v>#REF!</v>
      </c>
      <c r="B751" s="295" t="e">
        <f>IF(#REF!&lt;&gt;"",#REF!,"")</f>
        <v>#REF!</v>
      </c>
      <c r="C751" s="294" t="e">
        <f>#REF!</f>
        <v>#REF!</v>
      </c>
      <c r="D751" s="293" t="e">
        <f>#REF!</f>
        <v>#REF!</v>
      </c>
      <c r="E751" s="410" t="e">
        <f>'Паспорт-3'!F696</f>
        <v>#REF!</v>
      </c>
      <c r="F751" s="411"/>
      <c r="G751" s="426" t="e">
        <f t="shared" si="90"/>
        <v>#REF!</v>
      </c>
      <c r="H751" s="79" t="e">
        <f t="shared" si="91"/>
        <v>#REF!</v>
      </c>
    </row>
    <row r="752" spans="1:8">
      <c r="A752" s="323" t="e">
        <f>#REF!</f>
        <v>#REF!</v>
      </c>
      <c r="B752" s="295" t="e">
        <f>IF(#REF!&lt;&gt;"",#REF!,"")</f>
        <v>#REF!</v>
      </c>
      <c r="C752" s="294" t="e">
        <f>#REF!</f>
        <v>#REF!</v>
      </c>
      <c r="D752" s="293" t="e">
        <f>#REF!</f>
        <v>#REF!</v>
      </c>
      <c r="E752" s="410" t="e">
        <f>'Паспорт-3'!F697</f>
        <v>#REF!</v>
      </c>
      <c r="F752" s="411"/>
      <c r="G752" s="426" t="e">
        <f t="shared" si="90"/>
        <v>#REF!</v>
      </c>
      <c r="H752" s="79" t="e">
        <f t="shared" si="91"/>
        <v>#REF!</v>
      </c>
    </row>
    <row r="753" spans="1:8">
      <c r="A753" s="323" t="e">
        <f>#REF!</f>
        <v>#REF!</v>
      </c>
      <c r="B753" s="295" t="e">
        <f>IF(#REF!&lt;&gt;"",#REF!,"")</f>
        <v>#REF!</v>
      </c>
      <c r="C753" s="294" t="e">
        <f>#REF!</f>
        <v>#REF!</v>
      </c>
      <c r="D753" s="293" t="e">
        <f>#REF!</f>
        <v>#REF!</v>
      </c>
      <c r="E753" s="410" t="e">
        <f>'Паспорт-3'!F698</f>
        <v>#REF!</v>
      </c>
      <c r="F753" s="411"/>
      <c r="G753" s="426" t="e">
        <f t="shared" si="90"/>
        <v>#REF!</v>
      </c>
      <c r="H753" s="79" t="e">
        <f t="shared" si="91"/>
        <v>#REF!</v>
      </c>
    </row>
    <row r="754" spans="1:8">
      <c r="A754" s="430" t="e">
        <f>#REF!</f>
        <v>#REF!</v>
      </c>
      <c r="B754" s="431" t="e">
        <f>IF(#REF!&lt;&gt;"",#REF!,"")</f>
        <v>#REF!</v>
      </c>
      <c r="C754" s="432" t="e">
        <f>#REF!</f>
        <v>#REF!</v>
      </c>
      <c r="D754" s="433" t="e">
        <f>#REF!</f>
        <v>#REF!</v>
      </c>
      <c r="E754" s="434" t="e">
        <f>'Паспорт-3'!F699</f>
        <v>#REF!</v>
      </c>
      <c r="F754" s="435"/>
      <c r="G754" s="436" t="e">
        <f t="shared" si="90"/>
        <v>#REF!</v>
      </c>
      <c r="H754" s="79" t="e">
        <f t="shared" si="91"/>
        <v>#REF!</v>
      </c>
    </row>
    <row r="755" spans="1:8" ht="12.75" customHeight="1">
      <c r="A755" s="893" t="s">
        <v>210</v>
      </c>
      <c r="B755" s="894"/>
      <c r="C755" s="894"/>
      <c r="D755" s="894"/>
      <c r="E755" s="894"/>
      <c r="F755" s="894"/>
      <c r="G755" s="895"/>
      <c r="H755" s="79" t="e">
        <f>H739</f>
        <v>#REF!</v>
      </c>
    </row>
    <row r="756" spans="1:8">
      <c r="A756" s="423" t="e">
        <f>#REF!</f>
        <v>#REF!</v>
      </c>
      <c r="B756" s="896" t="s">
        <v>107</v>
      </c>
      <c r="C756" s="897"/>
      <c r="D756" s="897"/>
      <c r="E756" s="898"/>
      <c r="F756" s="898"/>
      <c r="G756" s="899"/>
      <c r="H756" s="79" t="e">
        <f>H757</f>
        <v>#REF!</v>
      </c>
    </row>
    <row r="757" spans="1:8">
      <c r="A757" s="323" t="e">
        <f>#REF!</f>
        <v>#REF!</v>
      </c>
      <c r="B757" s="418" t="e">
        <f>IF(#REF!&lt;&gt;"",#REF!,"")</f>
        <v>#REF!</v>
      </c>
      <c r="C757" s="419" t="e">
        <f>#REF!</f>
        <v>#REF!</v>
      </c>
      <c r="D757" s="420" t="e">
        <f>#REF!</f>
        <v>#REF!</v>
      </c>
      <c r="E757" s="421" t="e">
        <f>'Паспорт-3'!F701</f>
        <v>#REF!</v>
      </c>
      <c r="F757" s="422"/>
      <c r="G757" s="425" t="e">
        <f t="shared" ref="G757:G771" si="92">F757-E757</f>
        <v>#REF!</v>
      </c>
      <c r="H757" s="79" t="e">
        <f t="shared" ref="H757:H771" si="93">IF(B757&lt;&gt;"","Для друку","")</f>
        <v>#REF!</v>
      </c>
    </row>
    <row r="758" spans="1:8">
      <c r="A758" s="323" t="e">
        <f>#REF!</f>
        <v>#REF!</v>
      </c>
      <c r="B758" s="295" t="e">
        <f>IF(#REF!&lt;&gt;"",#REF!,"")</f>
        <v>#REF!</v>
      </c>
      <c r="C758" s="294" t="e">
        <f>#REF!</f>
        <v>#REF!</v>
      </c>
      <c r="D758" s="293" t="e">
        <f>#REF!</f>
        <v>#REF!</v>
      </c>
      <c r="E758" s="410" t="e">
        <f>'Паспорт-3'!F702</f>
        <v>#REF!</v>
      </c>
      <c r="F758" s="411"/>
      <c r="G758" s="426" t="e">
        <f t="shared" si="92"/>
        <v>#REF!</v>
      </c>
      <c r="H758" s="79" t="e">
        <f t="shared" si="93"/>
        <v>#REF!</v>
      </c>
    </row>
    <row r="759" spans="1:8">
      <c r="A759" s="323" t="e">
        <f>#REF!</f>
        <v>#REF!</v>
      </c>
      <c r="B759" s="295" t="e">
        <f>IF(#REF!&lt;&gt;"",#REF!,"")</f>
        <v>#REF!</v>
      </c>
      <c r="C759" s="294" t="e">
        <f>#REF!</f>
        <v>#REF!</v>
      </c>
      <c r="D759" s="293" t="e">
        <f>#REF!</f>
        <v>#REF!</v>
      </c>
      <c r="E759" s="410" t="e">
        <f>'Паспорт-3'!F703</f>
        <v>#REF!</v>
      </c>
      <c r="F759" s="411"/>
      <c r="G759" s="426" t="e">
        <f t="shared" si="92"/>
        <v>#REF!</v>
      </c>
      <c r="H759" s="79" t="e">
        <f t="shared" si="93"/>
        <v>#REF!</v>
      </c>
    </row>
    <row r="760" spans="1:8">
      <c r="A760" s="323" t="e">
        <f>#REF!</f>
        <v>#REF!</v>
      </c>
      <c r="B760" s="295" t="e">
        <f>IF(#REF!&lt;&gt;"",#REF!,"")</f>
        <v>#REF!</v>
      </c>
      <c r="C760" s="294" t="e">
        <f>#REF!</f>
        <v>#REF!</v>
      </c>
      <c r="D760" s="293" t="e">
        <f>#REF!</f>
        <v>#REF!</v>
      </c>
      <c r="E760" s="410" t="e">
        <f>'Паспорт-3'!F704</f>
        <v>#REF!</v>
      </c>
      <c r="F760" s="411"/>
      <c r="G760" s="426" t="e">
        <f t="shared" si="92"/>
        <v>#REF!</v>
      </c>
      <c r="H760" s="79" t="e">
        <f t="shared" si="93"/>
        <v>#REF!</v>
      </c>
    </row>
    <row r="761" spans="1:8">
      <c r="A761" s="323" t="e">
        <f>#REF!</f>
        <v>#REF!</v>
      </c>
      <c r="B761" s="295" t="e">
        <f>IF(#REF!&lt;&gt;"",#REF!,"")</f>
        <v>#REF!</v>
      </c>
      <c r="C761" s="294" t="e">
        <f>#REF!</f>
        <v>#REF!</v>
      </c>
      <c r="D761" s="293" t="e">
        <f>#REF!</f>
        <v>#REF!</v>
      </c>
      <c r="E761" s="410" t="e">
        <f>'Паспорт-3'!F705</f>
        <v>#REF!</v>
      </c>
      <c r="F761" s="411"/>
      <c r="G761" s="426" t="e">
        <f t="shared" si="92"/>
        <v>#REF!</v>
      </c>
      <c r="H761" s="79" t="e">
        <f t="shared" si="93"/>
        <v>#REF!</v>
      </c>
    </row>
    <row r="762" spans="1:8">
      <c r="A762" s="323" t="e">
        <f>#REF!</f>
        <v>#REF!</v>
      </c>
      <c r="B762" s="295" t="e">
        <f>IF(#REF!&lt;&gt;"",#REF!,"")</f>
        <v>#REF!</v>
      </c>
      <c r="C762" s="294" t="e">
        <f>#REF!</f>
        <v>#REF!</v>
      </c>
      <c r="D762" s="293" t="e">
        <f>#REF!</f>
        <v>#REF!</v>
      </c>
      <c r="E762" s="410" t="e">
        <f>'Паспорт-3'!F706</f>
        <v>#REF!</v>
      </c>
      <c r="F762" s="411"/>
      <c r="G762" s="426" t="e">
        <f t="shared" si="92"/>
        <v>#REF!</v>
      </c>
      <c r="H762" s="79" t="e">
        <f t="shared" si="93"/>
        <v>#REF!</v>
      </c>
    </row>
    <row r="763" spans="1:8">
      <c r="A763" s="323" t="e">
        <f>#REF!</f>
        <v>#REF!</v>
      </c>
      <c r="B763" s="295" t="e">
        <f>IF(#REF!&lt;&gt;"",#REF!,"")</f>
        <v>#REF!</v>
      </c>
      <c r="C763" s="294" t="e">
        <f>#REF!</f>
        <v>#REF!</v>
      </c>
      <c r="D763" s="293" t="e">
        <f>#REF!</f>
        <v>#REF!</v>
      </c>
      <c r="E763" s="410" t="e">
        <f>'Паспорт-3'!F707</f>
        <v>#REF!</v>
      </c>
      <c r="F763" s="411"/>
      <c r="G763" s="426" t="e">
        <f t="shared" si="92"/>
        <v>#REF!</v>
      </c>
      <c r="H763" s="79" t="e">
        <f t="shared" si="93"/>
        <v>#REF!</v>
      </c>
    </row>
    <row r="764" spans="1:8">
      <c r="A764" s="323" t="e">
        <f>#REF!</f>
        <v>#REF!</v>
      </c>
      <c r="B764" s="295" t="e">
        <f>IF(#REF!&lt;&gt;"",#REF!,"")</f>
        <v>#REF!</v>
      </c>
      <c r="C764" s="294" t="e">
        <f>#REF!</f>
        <v>#REF!</v>
      </c>
      <c r="D764" s="293" t="e">
        <f>#REF!</f>
        <v>#REF!</v>
      </c>
      <c r="E764" s="410" t="e">
        <f>'Паспорт-3'!F708</f>
        <v>#REF!</v>
      </c>
      <c r="F764" s="411"/>
      <c r="G764" s="426" t="e">
        <f t="shared" si="92"/>
        <v>#REF!</v>
      </c>
      <c r="H764" s="79" t="e">
        <f t="shared" si="93"/>
        <v>#REF!</v>
      </c>
    </row>
    <row r="765" spans="1:8">
      <c r="A765" s="323" t="e">
        <f>#REF!</f>
        <v>#REF!</v>
      </c>
      <c r="B765" s="295" t="e">
        <f>IF(#REF!&lt;&gt;"",#REF!,"")</f>
        <v>#REF!</v>
      </c>
      <c r="C765" s="294" t="e">
        <f>#REF!</f>
        <v>#REF!</v>
      </c>
      <c r="D765" s="293" t="e">
        <f>#REF!</f>
        <v>#REF!</v>
      </c>
      <c r="E765" s="410" t="e">
        <f>'Паспорт-3'!F709</f>
        <v>#REF!</v>
      </c>
      <c r="F765" s="411"/>
      <c r="G765" s="426" t="e">
        <f t="shared" si="92"/>
        <v>#REF!</v>
      </c>
      <c r="H765" s="79" t="e">
        <f t="shared" si="93"/>
        <v>#REF!</v>
      </c>
    </row>
    <row r="766" spans="1:8">
      <c r="A766" s="323" t="e">
        <f>#REF!</f>
        <v>#REF!</v>
      </c>
      <c r="B766" s="295" t="e">
        <f>IF(#REF!&lt;&gt;"",#REF!,"")</f>
        <v>#REF!</v>
      </c>
      <c r="C766" s="294" t="e">
        <f>#REF!</f>
        <v>#REF!</v>
      </c>
      <c r="D766" s="293" t="e">
        <f>#REF!</f>
        <v>#REF!</v>
      </c>
      <c r="E766" s="410" t="e">
        <f>'Паспорт-3'!F710</f>
        <v>#REF!</v>
      </c>
      <c r="F766" s="411"/>
      <c r="G766" s="426" t="e">
        <f t="shared" si="92"/>
        <v>#REF!</v>
      </c>
      <c r="H766" s="79" t="e">
        <f t="shared" si="93"/>
        <v>#REF!</v>
      </c>
    </row>
    <row r="767" spans="1:8">
      <c r="A767" s="323" t="e">
        <f>#REF!</f>
        <v>#REF!</v>
      </c>
      <c r="B767" s="295" t="e">
        <f>IF(#REF!&lt;&gt;"",#REF!,"")</f>
        <v>#REF!</v>
      </c>
      <c r="C767" s="294" t="e">
        <f>#REF!</f>
        <v>#REF!</v>
      </c>
      <c r="D767" s="293" t="e">
        <f>#REF!</f>
        <v>#REF!</v>
      </c>
      <c r="E767" s="410" t="e">
        <f>'Паспорт-3'!F711</f>
        <v>#REF!</v>
      </c>
      <c r="F767" s="411"/>
      <c r="G767" s="426" t="e">
        <f t="shared" si="92"/>
        <v>#REF!</v>
      </c>
      <c r="H767" s="79" t="e">
        <f t="shared" si="93"/>
        <v>#REF!</v>
      </c>
    </row>
    <row r="768" spans="1:8">
      <c r="A768" s="323" t="e">
        <f>#REF!</f>
        <v>#REF!</v>
      </c>
      <c r="B768" s="295" t="e">
        <f>IF(#REF!&lt;&gt;"",#REF!,"")</f>
        <v>#REF!</v>
      </c>
      <c r="C768" s="294" t="e">
        <f>#REF!</f>
        <v>#REF!</v>
      </c>
      <c r="D768" s="293" t="e">
        <f>#REF!</f>
        <v>#REF!</v>
      </c>
      <c r="E768" s="410" t="e">
        <f>'Паспорт-3'!F712</f>
        <v>#REF!</v>
      </c>
      <c r="F768" s="411"/>
      <c r="G768" s="426" t="e">
        <f t="shared" si="92"/>
        <v>#REF!</v>
      </c>
      <c r="H768" s="79" t="e">
        <f t="shared" si="93"/>
        <v>#REF!</v>
      </c>
    </row>
    <row r="769" spans="1:8">
      <c r="A769" s="323" t="e">
        <f>#REF!</f>
        <v>#REF!</v>
      </c>
      <c r="B769" s="295" t="e">
        <f>IF(#REF!&lt;&gt;"",#REF!,"")</f>
        <v>#REF!</v>
      </c>
      <c r="C769" s="294" t="e">
        <f>#REF!</f>
        <v>#REF!</v>
      </c>
      <c r="D769" s="293" t="e">
        <f>#REF!</f>
        <v>#REF!</v>
      </c>
      <c r="E769" s="410" t="e">
        <f>'Паспорт-3'!F713</f>
        <v>#REF!</v>
      </c>
      <c r="F769" s="411"/>
      <c r="G769" s="426" t="e">
        <f t="shared" si="92"/>
        <v>#REF!</v>
      </c>
      <c r="H769" s="79" t="e">
        <f t="shared" si="93"/>
        <v>#REF!</v>
      </c>
    </row>
    <row r="770" spans="1:8">
      <c r="A770" s="323" t="e">
        <f>#REF!</f>
        <v>#REF!</v>
      </c>
      <c r="B770" s="295" t="e">
        <f>IF(#REF!&lt;&gt;"",#REF!,"")</f>
        <v>#REF!</v>
      </c>
      <c r="C770" s="294" t="e">
        <f>#REF!</f>
        <v>#REF!</v>
      </c>
      <c r="D770" s="293" t="e">
        <f>#REF!</f>
        <v>#REF!</v>
      </c>
      <c r="E770" s="410" t="e">
        <f>'Паспорт-3'!F714</f>
        <v>#REF!</v>
      </c>
      <c r="F770" s="411"/>
      <c r="G770" s="426" t="e">
        <f t="shared" si="92"/>
        <v>#REF!</v>
      </c>
      <c r="H770" s="79" t="e">
        <f t="shared" si="93"/>
        <v>#REF!</v>
      </c>
    </row>
    <row r="771" spans="1:8">
      <c r="A771" s="430" t="e">
        <f>#REF!</f>
        <v>#REF!</v>
      </c>
      <c r="B771" s="431" t="e">
        <f>IF(#REF!&lt;&gt;"",#REF!,"")</f>
        <v>#REF!</v>
      </c>
      <c r="C771" s="432" t="e">
        <f>#REF!</f>
        <v>#REF!</v>
      </c>
      <c r="D771" s="433" t="e">
        <f>#REF!</f>
        <v>#REF!</v>
      </c>
      <c r="E771" s="434" t="e">
        <f>'Паспорт-3'!F715</f>
        <v>#REF!</v>
      </c>
      <c r="F771" s="435"/>
      <c r="G771" s="436" t="e">
        <f t="shared" si="92"/>
        <v>#REF!</v>
      </c>
      <c r="H771" s="79" t="e">
        <f t="shared" si="93"/>
        <v>#REF!</v>
      </c>
    </row>
    <row r="772" spans="1:8" ht="12.75" customHeight="1">
      <c r="A772" s="893" t="s">
        <v>210</v>
      </c>
      <c r="B772" s="894"/>
      <c r="C772" s="894"/>
      <c r="D772" s="894"/>
      <c r="E772" s="894"/>
      <c r="F772" s="894"/>
      <c r="G772" s="895"/>
      <c r="H772" s="79" t="e">
        <f>H756</f>
        <v>#REF!</v>
      </c>
    </row>
    <row r="773" spans="1:8">
      <c r="A773" s="423" t="e">
        <f>#REF!</f>
        <v>#REF!</v>
      </c>
      <c r="B773" s="896" t="s">
        <v>108</v>
      </c>
      <c r="C773" s="897"/>
      <c r="D773" s="897"/>
      <c r="E773" s="898"/>
      <c r="F773" s="898"/>
      <c r="G773" s="899"/>
      <c r="H773" s="79" t="e">
        <f>H774</f>
        <v>#REF!</v>
      </c>
    </row>
    <row r="774" spans="1:8">
      <c r="A774" s="323" t="e">
        <f>#REF!</f>
        <v>#REF!</v>
      </c>
      <c r="B774" s="418" t="e">
        <f>IF(#REF!&lt;&gt;"",#REF!,"")</f>
        <v>#REF!</v>
      </c>
      <c r="C774" s="419" t="e">
        <f>#REF!</f>
        <v>#REF!</v>
      </c>
      <c r="D774" s="420" t="e">
        <f>#REF!</f>
        <v>#REF!</v>
      </c>
      <c r="E774" s="421" t="e">
        <f>'Паспорт-3'!F717</f>
        <v>#REF!</v>
      </c>
      <c r="F774" s="422"/>
      <c r="G774" s="425" t="e">
        <f t="shared" ref="G774:G783" si="94">F774-E774</f>
        <v>#REF!</v>
      </c>
      <c r="H774" s="79" t="e">
        <f t="shared" ref="H774:H783" si="95">IF(B774&lt;&gt;"","Для друку","")</f>
        <v>#REF!</v>
      </c>
    </row>
    <row r="775" spans="1:8">
      <c r="A775" s="323" t="e">
        <f>#REF!</f>
        <v>#REF!</v>
      </c>
      <c r="B775" s="295" t="e">
        <f>IF(#REF!&lt;&gt;"",#REF!,"")</f>
        <v>#REF!</v>
      </c>
      <c r="C775" s="294" t="e">
        <f>#REF!</f>
        <v>#REF!</v>
      </c>
      <c r="D775" s="293" t="e">
        <f>#REF!</f>
        <v>#REF!</v>
      </c>
      <c r="E775" s="410" t="e">
        <f>'Паспорт-3'!F718</f>
        <v>#REF!</v>
      </c>
      <c r="F775" s="411"/>
      <c r="G775" s="426" t="e">
        <f t="shared" si="94"/>
        <v>#REF!</v>
      </c>
      <c r="H775" s="79" t="e">
        <f t="shared" si="95"/>
        <v>#REF!</v>
      </c>
    </row>
    <row r="776" spans="1:8">
      <c r="A776" s="323" t="e">
        <f>#REF!</f>
        <v>#REF!</v>
      </c>
      <c r="B776" s="295" t="e">
        <f>IF(#REF!&lt;&gt;"",#REF!,"")</f>
        <v>#REF!</v>
      </c>
      <c r="C776" s="294" t="e">
        <f>#REF!</f>
        <v>#REF!</v>
      </c>
      <c r="D776" s="293" t="e">
        <f>#REF!</f>
        <v>#REF!</v>
      </c>
      <c r="E776" s="410" t="e">
        <f>'Паспорт-3'!F719</f>
        <v>#REF!</v>
      </c>
      <c r="F776" s="411"/>
      <c r="G776" s="426" t="e">
        <f t="shared" si="94"/>
        <v>#REF!</v>
      </c>
      <c r="H776" s="79" t="e">
        <f t="shared" si="95"/>
        <v>#REF!</v>
      </c>
    </row>
    <row r="777" spans="1:8">
      <c r="A777" s="323" t="e">
        <f>#REF!</f>
        <v>#REF!</v>
      </c>
      <c r="B777" s="295" t="e">
        <f>IF(#REF!&lt;&gt;"",#REF!,"")</f>
        <v>#REF!</v>
      </c>
      <c r="C777" s="294" t="e">
        <f>#REF!</f>
        <v>#REF!</v>
      </c>
      <c r="D777" s="293" t="e">
        <f>#REF!</f>
        <v>#REF!</v>
      </c>
      <c r="E777" s="410" t="e">
        <f>'Паспорт-3'!F720</f>
        <v>#REF!</v>
      </c>
      <c r="F777" s="411"/>
      <c r="G777" s="426" t="e">
        <f t="shared" si="94"/>
        <v>#REF!</v>
      </c>
      <c r="H777" s="79" t="e">
        <f t="shared" si="95"/>
        <v>#REF!</v>
      </c>
    </row>
    <row r="778" spans="1:8">
      <c r="A778" s="323" t="e">
        <f>#REF!</f>
        <v>#REF!</v>
      </c>
      <c r="B778" s="295" t="e">
        <f>IF(#REF!&lt;&gt;"",#REF!,"")</f>
        <v>#REF!</v>
      </c>
      <c r="C778" s="294" t="e">
        <f>#REF!</f>
        <v>#REF!</v>
      </c>
      <c r="D778" s="293" t="e">
        <f>#REF!</f>
        <v>#REF!</v>
      </c>
      <c r="E778" s="410" t="e">
        <f>'Паспорт-3'!F721</f>
        <v>#REF!</v>
      </c>
      <c r="F778" s="411"/>
      <c r="G778" s="426" t="e">
        <f t="shared" si="94"/>
        <v>#REF!</v>
      </c>
      <c r="H778" s="79" t="e">
        <f t="shared" si="95"/>
        <v>#REF!</v>
      </c>
    </row>
    <row r="779" spans="1:8">
      <c r="A779" s="323" t="e">
        <f>#REF!</f>
        <v>#REF!</v>
      </c>
      <c r="B779" s="295" t="e">
        <f>IF(#REF!&lt;&gt;"",#REF!,"")</f>
        <v>#REF!</v>
      </c>
      <c r="C779" s="294" t="e">
        <f>#REF!</f>
        <v>#REF!</v>
      </c>
      <c r="D779" s="293" t="e">
        <f>#REF!</f>
        <v>#REF!</v>
      </c>
      <c r="E779" s="410" t="e">
        <f>'Паспорт-3'!F722</f>
        <v>#REF!</v>
      </c>
      <c r="F779" s="411"/>
      <c r="G779" s="426" t="e">
        <f t="shared" si="94"/>
        <v>#REF!</v>
      </c>
      <c r="H779" s="79" t="e">
        <f t="shared" si="95"/>
        <v>#REF!</v>
      </c>
    </row>
    <row r="780" spans="1:8">
      <c r="A780" s="323" t="e">
        <f>#REF!</f>
        <v>#REF!</v>
      </c>
      <c r="B780" s="295" t="e">
        <f>IF(#REF!&lt;&gt;"",#REF!,"")</f>
        <v>#REF!</v>
      </c>
      <c r="C780" s="294" t="e">
        <f>#REF!</f>
        <v>#REF!</v>
      </c>
      <c r="D780" s="293" t="e">
        <f>#REF!</f>
        <v>#REF!</v>
      </c>
      <c r="E780" s="410" t="e">
        <f>'Паспорт-3'!F723</f>
        <v>#REF!</v>
      </c>
      <c r="F780" s="411"/>
      <c r="G780" s="426" t="e">
        <f t="shared" si="94"/>
        <v>#REF!</v>
      </c>
      <c r="H780" s="79" t="e">
        <f t="shared" si="95"/>
        <v>#REF!</v>
      </c>
    </row>
    <row r="781" spans="1:8">
      <c r="A781" s="323" t="e">
        <f>#REF!</f>
        <v>#REF!</v>
      </c>
      <c r="B781" s="295" t="e">
        <f>IF(#REF!&lt;&gt;"",#REF!,"")</f>
        <v>#REF!</v>
      </c>
      <c r="C781" s="294" t="e">
        <f>#REF!</f>
        <v>#REF!</v>
      </c>
      <c r="D781" s="293" t="e">
        <f>#REF!</f>
        <v>#REF!</v>
      </c>
      <c r="E781" s="410" t="e">
        <f>'Паспорт-3'!F724</f>
        <v>#REF!</v>
      </c>
      <c r="F781" s="411"/>
      <c r="G781" s="426" t="e">
        <f t="shared" si="94"/>
        <v>#REF!</v>
      </c>
      <c r="H781" s="79" t="e">
        <f t="shared" si="95"/>
        <v>#REF!</v>
      </c>
    </row>
    <row r="782" spans="1:8" ht="12.75" customHeight="1">
      <c r="A782" s="323" t="e">
        <f>#REF!</f>
        <v>#REF!</v>
      </c>
      <c r="B782" s="295" t="e">
        <f>IF(#REF!&lt;&gt;"",#REF!,"")</f>
        <v>#REF!</v>
      </c>
      <c r="C782" s="294" t="e">
        <f>#REF!</f>
        <v>#REF!</v>
      </c>
      <c r="D782" s="293" t="e">
        <f>#REF!</f>
        <v>#REF!</v>
      </c>
      <c r="E782" s="410" t="e">
        <f>'Паспорт-3'!F725</f>
        <v>#REF!</v>
      </c>
      <c r="F782" s="411"/>
      <c r="G782" s="426" t="e">
        <f t="shared" si="94"/>
        <v>#REF!</v>
      </c>
      <c r="H782" s="79" t="e">
        <f t="shared" si="95"/>
        <v>#REF!</v>
      </c>
    </row>
    <row r="783" spans="1:8">
      <c r="A783" s="430" t="e">
        <f>#REF!</f>
        <v>#REF!</v>
      </c>
      <c r="B783" s="431" t="e">
        <f>IF(#REF!&lt;&gt;"",#REF!,"")</f>
        <v>#REF!</v>
      </c>
      <c r="C783" s="432" t="e">
        <f>#REF!</f>
        <v>#REF!</v>
      </c>
      <c r="D783" s="433" t="e">
        <f>#REF!</f>
        <v>#REF!</v>
      </c>
      <c r="E783" s="434" t="e">
        <f>'Паспорт-3'!F726</f>
        <v>#REF!</v>
      </c>
      <c r="F783" s="435"/>
      <c r="G783" s="436" t="e">
        <f t="shared" si="94"/>
        <v>#REF!</v>
      </c>
      <c r="H783" s="79" t="e">
        <f t="shared" si="95"/>
        <v>#REF!</v>
      </c>
    </row>
    <row r="784" spans="1:8" ht="12.75" customHeight="1">
      <c r="A784" s="893" t="s">
        <v>210</v>
      </c>
      <c r="B784" s="894"/>
      <c r="C784" s="894"/>
      <c r="D784" s="894"/>
      <c r="E784" s="894"/>
      <c r="F784" s="894"/>
      <c r="G784" s="895"/>
      <c r="H784" s="79" t="e">
        <f>H773</f>
        <v>#REF!</v>
      </c>
    </row>
    <row r="785" spans="1:8" ht="12.75" customHeight="1">
      <c r="A785" s="893" t="s">
        <v>230</v>
      </c>
      <c r="B785" s="894"/>
      <c r="C785" s="894"/>
      <c r="D785" s="894"/>
      <c r="E785" s="894"/>
      <c r="F785" s="894"/>
      <c r="G785" s="895"/>
      <c r="H785" s="79" t="e">
        <f>H721</f>
        <v>#REF!</v>
      </c>
    </row>
    <row r="786" spans="1:8" ht="12.75" customHeight="1">
      <c r="A786" s="857" t="e">
        <f>#REF!</f>
        <v>#REF!</v>
      </c>
      <c r="B786" s="858"/>
      <c r="C786" s="858"/>
      <c r="D786" s="858"/>
      <c r="E786" s="858"/>
      <c r="F786" s="858"/>
      <c r="G786" s="859"/>
      <c r="H786" s="79" t="e">
        <f>H787</f>
        <v>#REF!</v>
      </c>
    </row>
    <row r="787" spans="1:8">
      <c r="A787" s="417" t="s">
        <v>4</v>
      </c>
      <c r="B787" s="896" t="s">
        <v>105</v>
      </c>
      <c r="C787" s="897"/>
      <c r="D787" s="897"/>
      <c r="E787" s="900"/>
      <c r="F787" s="900"/>
      <c r="G787" s="901"/>
      <c r="H787" s="79" t="e">
        <f>H788</f>
        <v>#REF!</v>
      </c>
    </row>
    <row r="788" spans="1:8">
      <c r="A788" s="323" t="e">
        <f>#REF!</f>
        <v>#REF!</v>
      </c>
      <c r="B788" s="418" t="e">
        <f>IF(#REF!&lt;&gt;"",#REF!,"")</f>
        <v>#REF!</v>
      </c>
      <c r="C788" s="419" t="e">
        <f>#REF!</f>
        <v>#REF!</v>
      </c>
      <c r="D788" s="420" t="e">
        <f>#REF!</f>
        <v>#REF!</v>
      </c>
      <c r="E788" s="421" t="e">
        <f>'Паспорт-3'!F729</f>
        <v>#REF!</v>
      </c>
      <c r="F788" s="422"/>
      <c r="G788" s="425" t="e">
        <f t="shared" ref="G788:G802" si="96">F788-E788</f>
        <v>#REF!</v>
      </c>
      <c r="H788" s="79" t="e">
        <f t="shared" ref="H788:H802" si="97">IF(B788&lt;&gt;"","Для друку","")</f>
        <v>#REF!</v>
      </c>
    </row>
    <row r="789" spans="1:8">
      <c r="A789" s="323" t="e">
        <f>#REF!</f>
        <v>#REF!</v>
      </c>
      <c r="B789" s="295" t="e">
        <f>IF(#REF!&lt;&gt;"",#REF!,"")</f>
        <v>#REF!</v>
      </c>
      <c r="C789" s="294" t="e">
        <f>#REF!</f>
        <v>#REF!</v>
      </c>
      <c r="D789" s="293" t="e">
        <f>#REF!</f>
        <v>#REF!</v>
      </c>
      <c r="E789" s="410" t="e">
        <f>'Паспорт-3'!F730</f>
        <v>#REF!</v>
      </c>
      <c r="F789" s="411"/>
      <c r="G789" s="426" t="e">
        <f t="shared" si="96"/>
        <v>#REF!</v>
      </c>
      <c r="H789" s="79" t="e">
        <f t="shared" si="97"/>
        <v>#REF!</v>
      </c>
    </row>
    <row r="790" spans="1:8">
      <c r="A790" s="323" t="e">
        <f>#REF!</f>
        <v>#REF!</v>
      </c>
      <c r="B790" s="295" t="e">
        <f>IF(#REF!&lt;&gt;"",#REF!,"")</f>
        <v>#REF!</v>
      </c>
      <c r="C790" s="294" t="e">
        <f>#REF!</f>
        <v>#REF!</v>
      </c>
      <c r="D790" s="293" t="e">
        <f>#REF!</f>
        <v>#REF!</v>
      </c>
      <c r="E790" s="410" t="e">
        <f>'Паспорт-3'!F731</f>
        <v>#REF!</v>
      </c>
      <c r="F790" s="411"/>
      <c r="G790" s="426" t="e">
        <f t="shared" si="96"/>
        <v>#REF!</v>
      </c>
      <c r="H790" s="79" t="e">
        <f t="shared" si="97"/>
        <v>#REF!</v>
      </c>
    </row>
    <row r="791" spans="1:8">
      <c r="A791" s="323" t="e">
        <f>#REF!</f>
        <v>#REF!</v>
      </c>
      <c r="B791" s="295" t="e">
        <f>IF(#REF!&lt;&gt;"",#REF!,"")</f>
        <v>#REF!</v>
      </c>
      <c r="C791" s="294" t="e">
        <f>#REF!</f>
        <v>#REF!</v>
      </c>
      <c r="D791" s="293" t="e">
        <f>#REF!</f>
        <v>#REF!</v>
      </c>
      <c r="E791" s="410" t="e">
        <f>'Паспорт-3'!F732</f>
        <v>#REF!</v>
      </c>
      <c r="F791" s="411"/>
      <c r="G791" s="426" t="e">
        <f t="shared" si="96"/>
        <v>#REF!</v>
      </c>
      <c r="H791" s="79" t="e">
        <f t="shared" si="97"/>
        <v>#REF!</v>
      </c>
    </row>
    <row r="792" spans="1:8">
      <c r="A792" s="323" t="e">
        <f>#REF!</f>
        <v>#REF!</v>
      </c>
      <c r="B792" s="295" t="e">
        <f>IF(#REF!&lt;&gt;"",#REF!,"")</f>
        <v>#REF!</v>
      </c>
      <c r="C792" s="294" t="e">
        <f>#REF!</f>
        <v>#REF!</v>
      </c>
      <c r="D792" s="293" t="e">
        <f>#REF!</f>
        <v>#REF!</v>
      </c>
      <c r="E792" s="410" t="e">
        <f>'Паспорт-3'!F733</f>
        <v>#REF!</v>
      </c>
      <c r="F792" s="411"/>
      <c r="G792" s="426" t="e">
        <f t="shared" si="96"/>
        <v>#REF!</v>
      </c>
      <c r="H792" s="79" t="e">
        <f t="shared" si="97"/>
        <v>#REF!</v>
      </c>
    </row>
    <row r="793" spans="1:8">
      <c r="A793" s="323" t="e">
        <f>#REF!</f>
        <v>#REF!</v>
      </c>
      <c r="B793" s="295" t="e">
        <f>IF(#REF!&lt;&gt;"",#REF!,"")</f>
        <v>#REF!</v>
      </c>
      <c r="C793" s="294" t="e">
        <f>#REF!</f>
        <v>#REF!</v>
      </c>
      <c r="D793" s="293" t="e">
        <f>#REF!</f>
        <v>#REF!</v>
      </c>
      <c r="E793" s="410" t="e">
        <f>'Паспорт-3'!F734</f>
        <v>#REF!</v>
      </c>
      <c r="F793" s="411"/>
      <c r="G793" s="426" t="e">
        <f t="shared" si="96"/>
        <v>#REF!</v>
      </c>
      <c r="H793" s="79" t="e">
        <f t="shared" si="97"/>
        <v>#REF!</v>
      </c>
    </row>
    <row r="794" spans="1:8">
      <c r="A794" s="323" t="e">
        <f>#REF!</f>
        <v>#REF!</v>
      </c>
      <c r="B794" s="295" t="e">
        <f>IF(#REF!&lt;&gt;"",#REF!,"")</f>
        <v>#REF!</v>
      </c>
      <c r="C794" s="294" t="e">
        <f>#REF!</f>
        <v>#REF!</v>
      </c>
      <c r="D794" s="293" t="e">
        <f>#REF!</f>
        <v>#REF!</v>
      </c>
      <c r="E794" s="410" t="e">
        <f>'Паспорт-3'!F735</f>
        <v>#REF!</v>
      </c>
      <c r="F794" s="411"/>
      <c r="G794" s="426" t="e">
        <f t="shared" si="96"/>
        <v>#REF!</v>
      </c>
      <c r="H794" s="79" t="e">
        <f t="shared" si="97"/>
        <v>#REF!</v>
      </c>
    </row>
    <row r="795" spans="1:8">
      <c r="A795" s="323" t="e">
        <f>#REF!</f>
        <v>#REF!</v>
      </c>
      <c r="B795" s="295" t="e">
        <f>IF(#REF!&lt;&gt;"",#REF!,"")</f>
        <v>#REF!</v>
      </c>
      <c r="C795" s="294" t="e">
        <f>#REF!</f>
        <v>#REF!</v>
      </c>
      <c r="D795" s="293" t="e">
        <f>#REF!</f>
        <v>#REF!</v>
      </c>
      <c r="E795" s="410" t="e">
        <f>'Паспорт-3'!F736</f>
        <v>#REF!</v>
      </c>
      <c r="F795" s="411"/>
      <c r="G795" s="426" t="e">
        <f t="shared" si="96"/>
        <v>#REF!</v>
      </c>
      <c r="H795" s="79" t="e">
        <f t="shared" si="97"/>
        <v>#REF!</v>
      </c>
    </row>
    <row r="796" spans="1:8">
      <c r="A796" s="323" t="e">
        <f>#REF!</f>
        <v>#REF!</v>
      </c>
      <c r="B796" s="295" t="e">
        <f>IF(#REF!&lt;&gt;"",#REF!,"")</f>
        <v>#REF!</v>
      </c>
      <c r="C796" s="294" t="e">
        <f>#REF!</f>
        <v>#REF!</v>
      </c>
      <c r="D796" s="293" t="e">
        <f>#REF!</f>
        <v>#REF!</v>
      </c>
      <c r="E796" s="410" t="e">
        <f>'Паспорт-3'!F737</f>
        <v>#REF!</v>
      </c>
      <c r="F796" s="411"/>
      <c r="G796" s="426" t="e">
        <f t="shared" si="96"/>
        <v>#REF!</v>
      </c>
      <c r="H796" s="79" t="e">
        <f t="shared" si="97"/>
        <v>#REF!</v>
      </c>
    </row>
    <row r="797" spans="1:8">
      <c r="A797" s="323" t="e">
        <f>#REF!</f>
        <v>#REF!</v>
      </c>
      <c r="B797" s="295" t="e">
        <f>IF(#REF!&lt;&gt;"",#REF!,"")</f>
        <v>#REF!</v>
      </c>
      <c r="C797" s="294" t="e">
        <f>#REF!</f>
        <v>#REF!</v>
      </c>
      <c r="D797" s="293" t="e">
        <f>#REF!</f>
        <v>#REF!</v>
      </c>
      <c r="E797" s="410" t="e">
        <f>'Паспорт-3'!F738</f>
        <v>#REF!</v>
      </c>
      <c r="F797" s="411"/>
      <c r="G797" s="426" t="e">
        <f t="shared" si="96"/>
        <v>#REF!</v>
      </c>
      <c r="H797" s="79" t="e">
        <f t="shared" si="97"/>
        <v>#REF!</v>
      </c>
    </row>
    <row r="798" spans="1:8">
      <c r="A798" s="323" t="e">
        <f>#REF!</f>
        <v>#REF!</v>
      </c>
      <c r="B798" s="295" t="e">
        <f>IF(#REF!&lt;&gt;"",#REF!,"")</f>
        <v>#REF!</v>
      </c>
      <c r="C798" s="294" t="e">
        <f>#REF!</f>
        <v>#REF!</v>
      </c>
      <c r="D798" s="293" t="e">
        <f>#REF!</f>
        <v>#REF!</v>
      </c>
      <c r="E798" s="410" t="e">
        <f>'Паспорт-3'!F739</f>
        <v>#REF!</v>
      </c>
      <c r="F798" s="411"/>
      <c r="G798" s="426" t="e">
        <f t="shared" si="96"/>
        <v>#REF!</v>
      </c>
      <c r="H798" s="79" t="e">
        <f t="shared" si="97"/>
        <v>#REF!</v>
      </c>
    </row>
    <row r="799" spans="1:8">
      <c r="A799" s="323" t="e">
        <f>#REF!</f>
        <v>#REF!</v>
      </c>
      <c r="B799" s="295" t="e">
        <f>IF(#REF!&lt;&gt;"",#REF!,"")</f>
        <v>#REF!</v>
      </c>
      <c r="C799" s="294" t="e">
        <f>#REF!</f>
        <v>#REF!</v>
      </c>
      <c r="D799" s="293" t="e">
        <f>#REF!</f>
        <v>#REF!</v>
      </c>
      <c r="E799" s="410" t="e">
        <f>'Паспорт-3'!F740</f>
        <v>#REF!</v>
      </c>
      <c r="F799" s="411"/>
      <c r="G799" s="426" t="e">
        <f t="shared" si="96"/>
        <v>#REF!</v>
      </c>
      <c r="H799" s="79" t="e">
        <f t="shared" si="97"/>
        <v>#REF!</v>
      </c>
    </row>
    <row r="800" spans="1:8">
      <c r="A800" s="323" t="e">
        <f>#REF!</f>
        <v>#REF!</v>
      </c>
      <c r="B800" s="295" t="e">
        <f>IF(#REF!&lt;&gt;"",#REF!,"")</f>
        <v>#REF!</v>
      </c>
      <c r="C800" s="294" t="e">
        <f>#REF!</f>
        <v>#REF!</v>
      </c>
      <c r="D800" s="293" t="e">
        <f>#REF!</f>
        <v>#REF!</v>
      </c>
      <c r="E800" s="410" t="e">
        <f>'Паспорт-3'!F741</f>
        <v>#REF!</v>
      </c>
      <c r="F800" s="411"/>
      <c r="G800" s="426" t="e">
        <f t="shared" si="96"/>
        <v>#REF!</v>
      </c>
      <c r="H800" s="79" t="e">
        <f t="shared" si="97"/>
        <v>#REF!</v>
      </c>
    </row>
    <row r="801" spans="1:8">
      <c r="A801" s="323" t="e">
        <f>#REF!</f>
        <v>#REF!</v>
      </c>
      <c r="B801" s="295" t="e">
        <f>IF(#REF!&lt;&gt;"",#REF!,"")</f>
        <v>#REF!</v>
      </c>
      <c r="C801" s="294" t="e">
        <f>#REF!</f>
        <v>#REF!</v>
      </c>
      <c r="D801" s="293" t="e">
        <f>#REF!</f>
        <v>#REF!</v>
      </c>
      <c r="E801" s="410" t="e">
        <f>'Паспорт-3'!F742</f>
        <v>#REF!</v>
      </c>
      <c r="F801" s="411"/>
      <c r="G801" s="426" t="e">
        <f t="shared" si="96"/>
        <v>#REF!</v>
      </c>
      <c r="H801" s="79" t="e">
        <f t="shared" si="97"/>
        <v>#REF!</v>
      </c>
    </row>
    <row r="802" spans="1:8">
      <c r="A802" s="430" t="e">
        <f>#REF!</f>
        <v>#REF!</v>
      </c>
      <c r="B802" s="431" t="e">
        <f>IF(#REF!&lt;&gt;"",#REF!,"")</f>
        <v>#REF!</v>
      </c>
      <c r="C802" s="432" t="e">
        <f>#REF!</f>
        <v>#REF!</v>
      </c>
      <c r="D802" s="433" t="e">
        <f>#REF!</f>
        <v>#REF!</v>
      </c>
      <c r="E802" s="434" t="e">
        <f>'Паспорт-3'!F743</f>
        <v>#REF!</v>
      </c>
      <c r="F802" s="435"/>
      <c r="G802" s="436" t="e">
        <f t="shared" si="96"/>
        <v>#REF!</v>
      </c>
      <c r="H802" s="79" t="e">
        <f t="shared" si="97"/>
        <v>#REF!</v>
      </c>
    </row>
    <row r="803" spans="1:8" ht="12.75" customHeight="1">
      <c r="A803" s="893" t="s">
        <v>210</v>
      </c>
      <c r="B803" s="894"/>
      <c r="C803" s="894"/>
      <c r="D803" s="894"/>
      <c r="E803" s="894"/>
      <c r="F803" s="894"/>
      <c r="G803" s="895"/>
      <c r="H803" s="79" t="e">
        <f>H787</f>
        <v>#REF!</v>
      </c>
    </row>
    <row r="804" spans="1:8">
      <c r="A804" s="417" t="e">
        <f>#REF!</f>
        <v>#REF!</v>
      </c>
      <c r="B804" s="896" t="s">
        <v>106</v>
      </c>
      <c r="C804" s="897"/>
      <c r="D804" s="897"/>
      <c r="E804" s="897"/>
      <c r="F804" s="897"/>
      <c r="G804" s="902"/>
      <c r="H804" s="79" t="e">
        <f>H805</f>
        <v>#REF!</v>
      </c>
    </row>
    <row r="805" spans="1:8">
      <c r="A805" s="323" t="e">
        <f>#REF!</f>
        <v>#REF!</v>
      </c>
      <c r="B805" s="418" t="e">
        <f>IF(#REF!&lt;&gt;"",#REF!,"")</f>
        <v>#REF!</v>
      </c>
      <c r="C805" s="419" t="e">
        <f>#REF!</f>
        <v>#REF!</v>
      </c>
      <c r="D805" s="420" t="e">
        <f>#REF!</f>
        <v>#REF!</v>
      </c>
      <c r="E805" s="427" t="e">
        <f>'Паспорт-3'!F745</f>
        <v>#REF!</v>
      </c>
      <c r="F805" s="428"/>
      <c r="G805" s="429" t="e">
        <f t="shared" ref="G805:G819" si="98">F805-E805</f>
        <v>#REF!</v>
      </c>
      <c r="H805" s="79" t="e">
        <f t="shared" ref="H805:H819" si="99">IF(B805&lt;&gt;"","Для друку","")</f>
        <v>#REF!</v>
      </c>
    </row>
    <row r="806" spans="1:8">
      <c r="A806" s="323" t="e">
        <f>#REF!</f>
        <v>#REF!</v>
      </c>
      <c r="B806" s="295" t="e">
        <f>IF(#REF!&lt;&gt;"",#REF!,"")</f>
        <v>#REF!</v>
      </c>
      <c r="C806" s="294" t="e">
        <f>#REF!</f>
        <v>#REF!</v>
      </c>
      <c r="D806" s="293" t="e">
        <f>#REF!</f>
        <v>#REF!</v>
      </c>
      <c r="E806" s="410" t="e">
        <f>'Паспорт-3'!F746</f>
        <v>#REF!</v>
      </c>
      <c r="F806" s="411"/>
      <c r="G806" s="426" t="e">
        <f t="shared" si="98"/>
        <v>#REF!</v>
      </c>
      <c r="H806" s="79" t="e">
        <f t="shared" si="99"/>
        <v>#REF!</v>
      </c>
    </row>
    <row r="807" spans="1:8">
      <c r="A807" s="323" t="e">
        <f>#REF!</f>
        <v>#REF!</v>
      </c>
      <c r="B807" s="295" t="e">
        <f>IF(#REF!&lt;&gt;"",#REF!,"")</f>
        <v>#REF!</v>
      </c>
      <c r="C807" s="294" t="e">
        <f>#REF!</f>
        <v>#REF!</v>
      </c>
      <c r="D807" s="293" t="e">
        <f>#REF!</f>
        <v>#REF!</v>
      </c>
      <c r="E807" s="410" t="e">
        <f>'Паспорт-3'!F747</f>
        <v>#REF!</v>
      </c>
      <c r="F807" s="411"/>
      <c r="G807" s="426" t="e">
        <f t="shared" si="98"/>
        <v>#REF!</v>
      </c>
      <c r="H807" s="79" t="e">
        <f t="shared" si="99"/>
        <v>#REF!</v>
      </c>
    </row>
    <row r="808" spans="1:8">
      <c r="A808" s="323" t="e">
        <f>#REF!</f>
        <v>#REF!</v>
      </c>
      <c r="B808" s="295" t="e">
        <f>IF(#REF!&lt;&gt;"",#REF!,"")</f>
        <v>#REF!</v>
      </c>
      <c r="C808" s="294" t="e">
        <f>#REF!</f>
        <v>#REF!</v>
      </c>
      <c r="D808" s="293" t="e">
        <f>#REF!</f>
        <v>#REF!</v>
      </c>
      <c r="E808" s="410" t="e">
        <f>'Паспорт-3'!F748</f>
        <v>#REF!</v>
      </c>
      <c r="F808" s="411"/>
      <c r="G808" s="426" t="e">
        <f t="shared" si="98"/>
        <v>#REF!</v>
      </c>
      <c r="H808" s="79" t="e">
        <f t="shared" si="99"/>
        <v>#REF!</v>
      </c>
    </row>
    <row r="809" spans="1:8">
      <c r="A809" s="323" t="e">
        <f>#REF!</f>
        <v>#REF!</v>
      </c>
      <c r="B809" s="295" t="e">
        <f>IF(#REF!&lt;&gt;"",#REF!,"")</f>
        <v>#REF!</v>
      </c>
      <c r="C809" s="294" t="e">
        <f>#REF!</f>
        <v>#REF!</v>
      </c>
      <c r="D809" s="293" t="e">
        <f>#REF!</f>
        <v>#REF!</v>
      </c>
      <c r="E809" s="410" t="e">
        <f>'Паспорт-3'!F749</f>
        <v>#REF!</v>
      </c>
      <c r="F809" s="411"/>
      <c r="G809" s="426" t="e">
        <f t="shared" si="98"/>
        <v>#REF!</v>
      </c>
      <c r="H809" s="79" t="e">
        <f t="shared" si="99"/>
        <v>#REF!</v>
      </c>
    </row>
    <row r="810" spans="1:8">
      <c r="A810" s="323" t="e">
        <f>#REF!</f>
        <v>#REF!</v>
      </c>
      <c r="B810" s="295" t="e">
        <f>IF(#REF!&lt;&gt;"",#REF!,"")</f>
        <v>#REF!</v>
      </c>
      <c r="C810" s="294" t="e">
        <f>#REF!</f>
        <v>#REF!</v>
      </c>
      <c r="D810" s="293" t="e">
        <f>#REF!</f>
        <v>#REF!</v>
      </c>
      <c r="E810" s="410" t="e">
        <f>'Паспорт-3'!F750</f>
        <v>#REF!</v>
      </c>
      <c r="F810" s="411"/>
      <c r="G810" s="426" t="e">
        <f t="shared" si="98"/>
        <v>#REF!</v>
      </c>
      <c r="H810" s="79" t="e">
        <f t="shared" si="99"/>
        <v>#REF!</v>
      </c>
    </row>
    <row r="811" spans="1:8">
      <c r="A811" s="323" t="e">
        <f>#REF!</f>
        <v>#REF!</v>
      </c>
      <c r="B811" s="295" t="e">
        <f>IF(#REF!&lt;&gt;"",#REF!,"")</f>
        <v>#REF!</v>
      </c>
      <c r="C811" s="294" t="e">
        <f>#REF!</f>
        <v>#REF!</v>
      </c>
      <c r="D811" s="293" t="e">
        <f>#REF!</f>
        <v>#REF!</v>
      </c>
      <c r="E811" s="410" t="e">
        <f>'Паспорт-3'!F751</f>
        <v>#REF!</v>
      </c>
      <c r="F811" s="411"/>
      <c r="G811" s="426" t="e">
        <f t="shared" si="98"/>
        <v>#REF!</v>
      </c>
      <c r="H811" s="79" t="e">
        <f t="shared" si="99"/>
        <v>#REF!</v>
      </c>
    </row>
    <row r="812" spans="1:8">
      <c r="A812" s="323" t="e">
        <f>#REF!</f>
        <v>#REF!</v>
      </c>
      <c r="B812" s="295" t="e">
        <f>IF(#REF!&lt;&gt;"",#REF!,"")</f>
        <v>#REF!</v>
      </c>
      <c r="C812" s="294" t="e">
        <f>#REF!</f>
        <v>#REF!</v>
      </c>
      <c r="D812" s="293" t="e">
        <f>#REF!</f>
        <v>#REF!</v>
      </c>
      <c r="E812" s="410" t="e">
        <f>'Паспорт-3'!F752</f>
        <v>#REF!</v>
      </c>
      <c r="F812" s="411"/>
      <c r="G812" s="426" t="e">
        <f t="shared" si="98"/>
        <v>#REF!</v>
      </c>
      <c r="H812" s="79" t="e">
        <f t="shared" si="99"/>
        <v>#REF!</v>
      </c>
    </row>
    <row r="813" spans="1:8">
      <c r="A813" s="323" t="e">
        <f>#REF!</f>
        <v>#REF!</v>
      </c>
      <c r="B813" s="295" t="e">
        <f>IF(#REF!&lt;&gt;"",#REF!,"")</f>
        <v>#REF!</v>
      </c>
      <c r="C813" s="294" t="e">
        <f>#REF!</f>
        <v>#REF!</v>
      </c>
      <c r="D813" s="293" t="e">
        <f>#REF!</f>
        <v>#REF!</v>
      </c>
      <c r="E813" s="410" t="e">
        <f>'Паспорт-3'!F753</f>
        <v>#REF!</v>
      </c>
      <c r="F813" s="411"/>
      <c r="G813" s="426" t="e">
        <f t="shared" si="98"/>
        <v>#REF!</v>
      </c>
      <c r="H813" s="79" t="e">
        <f t="shared" si="99"/>
        <v>#REF!</v>
      </c>
    </row>
    <row r="814" spans="1:8">
      <c r="A814" s="323" t="e">
        <f>#REF!</f>
        <v>#REF!</v>
      </c>
      <c r="B814" s="295" t="e">
        <f>IF(#REF!&lt;&gt;"",#REF!,"")</f>
        <v>#REF!</v>
      </c>
      <c r="C814" s="294" t="e">
        <f>#REF!</f>
        <v>#REF!</v>
      </c>
      <c r="D814" s="293" t="e">
        <f>#REF!</f>
        <v>#REF!</v>
      </c>
      <c r="E814" s="410" t="e">
        <f>'Паспорт-3'!F754</f>
        <v>#REF!</v>
      </c>
      <c r="F814" s="411"/>
      <c r="G814" s="426" t="e">
        <f t="shared" si="98"/>
        <v>#REF!</v>
      </c>
      <c r="H814" s="79" t="e">
        <f t="shared" si="99"/>
        <v>#REF!</v>
      </c>
    </row>
    <row r="815" spans="1:8">
      <c r="A815" s="323" t="e">
        <f>#REF!</f>
        <v>#REF!</v>
      </c>
      <c r="B815" s="295" t="e">
        <f>IF(#REF!&lt;&gt;"",#REF!,"")</f>
        <v>#REF!</v>
      </c>
      <c r="C815" s="294" t="e">
        <f>#REF!</f>
        <v>#REF!</v>
      </c>
      <c r="D815" s="293" t="e">
        <f>#REF!</f>
        <v>#REF!</v>
      </c>
      <c r="E815" s="410" t="e">
        <f>'Паспорт-3'!F755</f>
        <v>#REF!</v>
      </c>
      <c r="F815" s="411"/>
      <c r="G815" s="426" t="e">
        <f t="shared" si="98"/>
        <v>#REF!</v>
      </c>
      <c r="H815" s="79" t="e">
        <f t="shared" si="99"/>
        <v>#REF!</v>
      </c>
    </row>
    <row r="816" spans="1:8">
      <c r="A816" s="323" t="e">
        <f>#REF!</f>
        <v>#REF!</v>
      </c>
      <c r="B816" s="295" t="e">
        <f>IF(#REF!&lt;&gt;"",#REF!,"")</f>
        <v>#REF!</v>
      </c>
      <c r="C816" s="294" t="e">
        <f>#REF!</f>
        <v>#REF!</v>
      </c>
      <c r="D816" s="293" t="e">
        <f>#REF!</f>
        <v>#REF!</v>
      </c>
      <c r="E816" s="410" t="e">
        <f>'Паспорт-3'!F756</f>
        <v>#REF!</v>
      </c>
      <c r="F816" s="411"/>
      <c r="G816" s="426" t="e">
        <f t="shared" si="98"/>
        <v>#REF!</v>
      </c>
      <c r="H816" s="79" t="e">
        <f t="shared" si="99"/>
        <v>#REF!</v>
      </c>
    </row>
    <row r="817" spans="1:8">
      <c r="A817" s="323" t="e">
        <f>#REF!</f>
        <v>#REF!</v>
      </c>
      <c r="B817" s="295" t="e">
        <f>IF(#REF!&lt;&gt;"",#REF!,"")</f>
        <v>#REF!</v>
      </c>
      <c r="C817" s="294" t="e">
        <f>#REF!</f>
        <v>#REF!</v>
      </c>
      <c r="D817" s="293" t="e">
        <f>#REF!</f>
        <v>#REF!</v>
      </c>
      <c r="E817" s="410" t="e">
        <f>'Паспорт-3'!F757</f>
        <v>#REF!</v>
      </c>
      <c r="F817" s="411"/>
      <c r="G817" s="426" t="e">
        <f t="shared" si="98"/>
        <v>#REF!</v>
      </c>
      <c r="H817" s="79" t="e">
        <f t="shared" si="99"/>
        <v>#REF!</v>
      </c>
    </row>
    <row r="818" spans="1:8">
      <c r="A818" s="323" t="e">
        <f>#REF!</f>
        <v>#REF!</v>
      </c>
      <c r="B818" s="295" t="e">
        <f>IF(#REF!&lt;&gt;"",#REF!,"")</f>
        <v>#REF!</v>
      </c>
      <c r="C818" s="294" t="e">
        <f>#REF!</f>
        <v>#REF!</v>
      </c>
      <c r="D818" s="293" t="e">
        <f>#REF!</f>
        <v>#REF!</v>
      </c>
      <c r="E818" s="410" t="e">
        <f>'Паспорт-3'!F758</f>
        <v>#REF!</v>
      </c>
      <c r="F818" s="411"/>
      <c r="G818" s="426" t="e">
        <f t="shared" si="98"/>
        <v>#REF!</v>
      </c>
      <c r="H818" s="79" t="e">
        <f t="shared" si="99"/>
        <v>#REF!</v>
      </c>
    </row>
    <row r="819" spans="1:8">
      <c r="A819" s="430" t="e">
        <f>#REF!</f>
        <v>#REF!</v>
      </c>
      <c r="B819" s="431" t="e">
        <f>IF(#REF!&lt;&gt;"",#REF!,"")</f>
        <v>#REF!</v>
      </c>
      <c r="C819" s="432" t="e">
        <f>#REF!</f>
        <v>#REF!</v>
      </c>
      <c r="D819" s="433" t="e">
        <f>#REF!</f>
        <v>#REF!</v>
      </c>
      <c r="E819" s="434" t="e">
        <f>'Паспорт-3'!F759</f>
        <v>#REF!</v>
      </c>
      <c r="F819" s="435"/>
      <c r="G819" s="436" t="e">
        <f t="shared" si="98"/>
        <v>#REF!</v>
      </c>
      <c r="H819" s="79" t="e">
        <f t="shared" si="99"/>
        <v>#REF!</v>
      </c>
    </row>
    <row r="820" spans="1:8" ht="12.75" customHeight="1">
      <c r="A820" s="893" t="s">
        <v>210</v>
      </c>
      <c r="B820" s="894"/>
      <c r="C820" s="894"/>
      <c r="D820" s="894"/>
      <c r="E820" s="894"/>
      <c r="F820" s="894"/>
      <c r="G820" s="895"/>
      <c r="H820" s="79" t="e">
        <f>H804</f>
        <v>#REF!</v>
      </c>
    </row>
    <row r="821" spans="1:8">
      <c r="A821" s="423" t="e">
        <f>#REF!</f>
        <v>#REF!</v>
      </c>
      <c r="B821" s="896" t="s">
        <v>107</v>
      </c>
      <c r="C821" s="897"/>
      <c r="D821" s="897"/>
      <c r="E821" s="898"/>
      <c r="F821" s="898"/>
      <c r="G821" s="899"/>
      <c r="H821" s="79" t="e">
        <f>H822</f>
        <v>#REF!</v>
      </c>
    </row>
    <row r="822" spans="1:8">
      <c r="A822" s="323" t="e">
        <f>#REF!</f>
        <v>#REF!</v>
      </c>
      <c r="B822" s="418" t="e">
        <f>IF(#REF!&lt;&gt;"",#REF!,"")</f>
        <v>#REF!</v>
      </c>
      <c r="C822" s="419" t="e">
        <f>#REF!</f>
        <v>#REF!</v>
      </c>
      <c r="D822" s="420" t="e">
        <f>#REF!</f>
        <v>#REF!</v>
      </c>
      <c r="E822" s="421" t="e">
        <f>'Паспорт-3'!F761</f>
        <v>#REF!</v>
      </c>
      <c r="F822" s="422"/>
      <c r="G822" s="425" t="e">
        <f t="shared" ref="G822:G836" si="100">F822-E822</f>
        <v>#REF!</v>
      </c>
      <c r="H822" s="79" t="e">
        <f t="shared" ref="H822:H836" si="101">IF(B822&lt;&gt;"","Для друку","")</f>
        <v>#REF!</v>
      </c>
    </row>
    <row r="823" spans="1:8">
      <c r="A823" s="323" t="e">
        <f>#REF!</f>
        <v>#REF!</v>
      </c>
      <c r="B823" s="295" t="e">
        <f>IF(#REF!&lt;&gt;"",#REF!,"")</f>
        <v>#REF!</v>
      </c>
      <c r="C823" s="294" t="e">
        <f>#REF!</f>
        <v>#REF!</v>
      </c>
      <c r="D823" s="293" t="e">
        <f>#REF!</f>
        <v>#REF!</v>
      </c>
      <c r="E823" s="410" t="e">
        <f>'Паспорт-3'!F762</f>
        <v>#REF!</v>
      </c>
      <c r="F823" s="411"/>
      <c r="G823" s="426" t="e">
        <f t="shared" si="100"/>
        <v>#REF!</v>
      </c>
      <c r="H823" s="79" t="e">
        <f t="shared" si="101"/>
        <v>#REF!</v>
      </c>
    </row>
    <row r="824" spans="1:8">
      <c r="A824" s="323" t="e">
        <f>#REF!</f>
        <v>#REF!</v>
      </c>
      <c r="B824" s="295" t="e">
        <f>IF(#REF!&lt;&gt;"",#REF!,"")</f>
        <v>#REF!</v>
      </c>
      <c r="C824" s="294" t="e">
        <f>#REF!</f>
        <v>#REF!</v>
      </c>
      <c r="D824" s="293" t="e">
        <f>#REF!</f>
        <v>#REF!</v>
      </c>
      <c r="E824" s="410" t="e">
        <f>'Паспорт-3'!F763</f>
        <v>#REF!</v>
      </c>
      <c r="F824" s="411"/>
      <c r="G824" s="426" t="e">
        <f t="shared" si="100"/>
        <v>#REF!</v>
      </c>
      <c r="H824" s="79" t="e">
        <f t="shared" si="101"/>
        <v>#REF!</v>
      </c>
    </row>
    <row r="825" spans="1:8">
      <c r="A825" s="323" t="e">
        <f>#REF!</f>
        <v>#REF!</v>
      </c>
      <c r="B825" s="295" t="e">
        <f>IF(#REF!&lt;&gt;"",#REF!,"")</f>
        <v>#REF!</v>
      </c>
      <c r="C825" s="294" t="e">
        <f>#REF!</f>
        <v>#REF!</v>
      </c>
      <c r="D825" s="293" t="e">
        <f>#REF!</f>
        <v>#REF!</v>
      </c>
      <c r="E825" s="410" t="e">
        <f>'Паспорт-3'!F764</f>
        <v>#REF!</v>
      </c>
      <c r="F825" s="411"/>
      <c r="G825" s="426" t="e">
        <f t="shared" si="100"/>
        <v>#REF!</v>
      </c>
      <c r="H825" s="79" t="e">
        <f t="shared" si="101"/>
        <v>#REF!</v>
      </c>
    </row>
    <row r="826" spans="1:8">
      <c r="A826" s="323" t="e">
        <f>#REF!</f>
        <v>#REF!</v>
      </c>
      <c r="B826" s="295" t="e">
        <f>IF(#REF!&lt;&gt;"",#REF!,"")</f>
        <v>#REF!</v>
      </c>
      <c r="C826" s="294" t="e">
        <f>#REF!</f>
        <v>#REF!</v>
      </c>
      <c r="D826" s="293" t="e">
        <f>#REF!</f>
        <v>#REF!</v>
      </c>
      <c r="E826" s="410" t="e">
        <f>'Паспорт-3'!F765</f>
        <v>#REF!</v>
      </c>
      <c r="F826" s="411"/>
      <c r="G826" s="426" t="e">
        <f t="shared" si="100"/>
        <v>#REF!</v>
      </c>
      <c r="H826" s="79" t="e">
        <f t="shared" si="101"/>
        <v>#REF!</v>
      </c>
    </row>
    <row r="827" spans="1:8">
      <c r="A827" s="323" t="e">
        <f>#REF!</f>
        <v>#REF!</v>
      </c>
      <c r="B827" s="295" t="e">
        <f>IF(#REF!&lt;&gt;"",#REF!,"")</f>
        <v>#REF!</v>
      </c>
      <c r="C827" s="294" t="e">
        <f>#REF!</f>
        <v>#REF!</v>
      </c>
      <c r="D827" s="293" t="e">
        <f>#REF!</f>
        <v>#REF!</v>
      </c>
      <c r="E827" s="410" t="e">
        <f>'Паспорт-3'!F766</f>
        <v>#REF!</v>
      </c>
      <c r="F827" s="411"/>
      <c r="G827" s="426" t="e">
        <f t="shared" si="100"/>
        <v>#REF!</v>
      </c>
      <c r="H827" s="79" t="e">
        <f t="shared" si="101"/>
        <v>#REF!</v>
      </c>
    </row>
    <row r="828" spans="1:8">
      <c r="A828" s="323" t="e">
        <f>#REF!</f>
        <v>#REF!</v>
      </c>
      <c r="B828" s="295" t="e">
        <f>IF(#REF!&lt;&gt;"",#REF!,"")</f>
        <v>#REF!</v>
      </c>
      <c r="C828" s="294" t="e">
        <f>#REF!</f>
        <v>#REF!</v>
      </c>
      <c r="D828" s="293" t="e">
        <f>#REF!</f>
        <v>#REF!</v>
      </c>
      <c r="E828" s="410" t="e">
        <f>'Паспорт-3'!F767</f>
        <v>#REF!</v>
      </c>
      <c r="F828" s="411"/>
      <c r="G828" s="426" t="e">
        <f t="shared" si="100"/>
        <v>#REF!</v>
      </c>
      <c r="H828" s="79" t="e">
        <f t="shared" si="101"/>
        <v>#REF!</v>
      </c>
    </row>
    <row r="829" spans="1:8">
      <c r="A829" s="323" t="e">
        <f>#REF!</f>
        <v>#REF!</v>
      </c>
      <c r="B829" s="295" t="e">
        <f>IF(#REF!&lt;&gt;"",#REF!,"")</f>
        <v>#REF!</v>
      </c>
      <c r="C829" s="294" t="e">
        <f>#REF!</f>
        <v>#REF!</v>
      </c>
      <c r="D829" s="293" t="e">
        <f>#REF!</f>
        <v>#REF!</v>
      </c>
      <c r="E829" s="410" t="e">
        <f>'Паспорт-3'!F768</f>
        <v>#REF!</v>
      </c>
      <c r="F829" s="411"/>
      <c r="G829" s="426" t="e">
        <f t="shared" si="100"/>
        <v>#REF!</v>
      </c>
      <c r="H829" s="79" t="e">
        <f t="shared" si="101"/>
        <v>#REF!</v>
      </c>
    </row>
    <row r="830" spans="1:8">
      <c r="A830" s="323" t="e">
        <f>#REF!</f>
        <v>#REF!</v>
      </c>
      <c r="B830" s="295" t="e">
        <f>IF(#REF!&lt;&gt;"",#REF!,"")</f>
        <v>#REF!</v>
      </c>
      <c r="C830" s="294" t="e">
        <f>#REF!</f>
        <v>#REF!</v>
      </c>
      <c r="D830" s="293" t="e">
        <f>#REF!</f>
        <v>#REF!</v>
      </c>
      <c r="E830" s="410" t="e">
        <f>'Паспорт-3'!F769</f>
        <v>#REF!</v>
      </c>
      <c r="F830" s="411"/>
      <c r="G830" s="426" t="e">
        <f t="shared" si="100"/>
        <v>#REF!</v>
      </c>
      <c r="H830" s="79" t="e">
        <f t="shared" si="101"/>
        <v>#REF!</v>
      </c>
    </row>
    <row r="831" spans="1:8">
      <c r="A831" s="323" t="e">
        <f>#REF!</f>
        <v>#REF!</v>
      </c>
      <c r="B831" s="295" t="e">
        <f>IF(#REF!&lt;&gt;"",#REF!,"")</f>
        <v>#REF!</v>
      </c>
      <c r="C831" s="294" t="e">
        <f>#REF!</f>
        <v>#REF!</v>
      </c>
      <c r="D831" s="293" t="e">
        <f>#REF!</f>
        <v>#REF!</v>
      </c>
      <c r="E831" s="410" t="e">
        <f>'Паспорт-3'!F770</f>
        <v>#REF!</v>
      </c>
      <c r="F831" s="411"/>
      <c r="G831" s="426" t="e">
        <f t="shared" si="100"/>
        <v>#REF!</v>
      </c>
      <c r="H831" s="79" t="e">
        <f t="shared" si="101"/>
        <v>#REF!</v>
      </c>
    </row>
    <row r="832" spans="1:8">
      <c r="A832" s="323" t="e">
        <f>#REF!</f>
        <v>#REF!</v>
      </c>
      <c r="B832" s="295" t="e">
        <f>IF(#REF!&lt;&gt;"",#REF!,"")</f>
        <v>#REF!</v>
      </c>
      <c r="C832" s="294" t="e">
        <f>#REF!</f>
        <v>#REF!</v>
      </c>
      <c r="D832" s="293" t="e">
        <f>#REF!</f>
        <v>#REF!</v>
      </c>
      <c r="E832" s="410" t="e">
        <f>'Паспорт-3'!F771</f>
        <v>#REF!</v>
      </c>
      <c r="F832" s="411"/>
      <c r="G832" s="426" t="e">
        <f t="shared" si="100"/>
        <v>#REF!</v>
      </c>
      <c r="H832" s="79" t="e">
        <f t="shared" si="101"/>
        <v>#REF!</v>
      </c>
    </row>
    <row r="833" spans="1:8">
      <c r="A833" s="323" t="e">
        <f>#REF!</f>
        <v>#REF!</v>
      </c>
      <c r="B833" s="295" t="e">
        <f>IF(#REF!&lt;&gt;"",#REF!,"")</f>
        <v>#REF!</v>
      </c>
      <c r="C833" s="294" t="e">
        <f>#REF!</f>
        <v>#REF!</v>
      </c>
      <c r="D833" s="293" t="e">
        <f>#REF!</f>
        <v>#REF!</v>
      </c>
      <c r="E833" s="410" t="e">
        <f>'Паспорт-3'!F772</f>
        <v>#REF!</v>
      </c>
      <c r="F833" s="411"/>
      <c r="G833" s="426" t="e">
        <f t="shared" si="100"/>
        <v>#REF!</v>
      </c>
      <c r="H833" s="79" t="e">
        <f t="shared" si="101"/>
        <v>#REF!</v>
      </c>
    </row>
    <row r="834" spans="1:8">
      <c r="A834" s="323" t="e">
        <f>#REF!</f>
        <v>#REF!</v>
      </c>
      <c r="B834" s="295" t="e">
        <f>IF(#REF!&lt;&gt;"",#REF!,"")</f>
        <v>#REF!</v>
      </c>
      <c r="C834" s="294" t="e">
        <f>#REF!</f>
        <v>#REF!</v>
      </c>
      <c r="D834" s="293" t="e">
        <f>#REF!</f>
        <v>#REF!</v>
      </c>
      <c r="E834" s="410" t="e">
        <f>'Паспорт-3'!F773</f>
        <v>#REF!</v>
      </c>
      <c r="F834" s="411"/>
      <c r="G834" s="426" t="e">
        <f t="shared" si="100"/>
        <v>#REF!</v>
      </c>
      <c r="H834" s="79" t="e">
        <f t="shared" si="101"/>
        <v>#REF!</v>
      </c>
    </row>
    <row r="835" spans="1:8">
      <c r="A835" s="323" t="e">
        <f>#REF!</f>
        <v>#REF!</v>
      </c>
      <c r="B835" s="295" t="e">
        <f>IF(#REF!&lt;&gt;"",#REF!,"")</f>
        <v>#REF!</v>
      </c>
      <c r="C835" s="294" t="e">
        <f>#REF!</f>
        <v>#REF!</v>
      </c>
      <c r="D835" s="293" t="e">
        <f>#REF!</f>
        <v>#REF!</v>
      </c>
      <c r="E835" s="410" t="e">
        <f>'Паспорт-3'!F774</f>
        <v>#REF!</v>
      </c>
      <c r="F835" s="411"/>
      <c r="G835" s="426" t="e">
        <f t="shared" si="100"/>
        <v>#REF!</v>
      </c>
      <c r="H835" s="79" t="e">
        <f t="shared" si="101"/>
        <v>#REF!</v>
      </c>
    </row>
    <row r="836" spans="1:8">
      <c r="A836" s="430" t="e">
        <f>#REF!</f>
        <v>#REF!</v>
      </c>
      <c r="B836" s="431" t="e">
        <f>IF(#REF!&lt;&gt;"",#REF!,"")</f>
        <v>#REF!</v>
      </c>
      <c r="C836" s="432" t="e">
        <f>#REF!</f>
        <v>#REF!</v>
      </c>
      <c r="D836" s="433" t="e">
        <f>#REF!</f>
        <v>#REF!</v>
      </c>
      <c r="E836" s="434" t="e">
        <f>'Паспорт-3'!F775</f>
        <v>#REF!</v>
      </c>
      <c r="F836" s="435"/>
      <c r="G836" s="436" t="e">
        <f t="shared" si="100"/>
        <v>#REF!</v>
      </c>
      <c r="H836" s="79" t="e">
        <f t="shared" si="101"/>
        <v>#REF!</v>
      </c>
    </row>
    <row r="837" spans="1:8" ht="12.75" customHeight="1">
      <c r="A837" s="893" t="s">
        <v>210</v>
      </c>
      <c r="B837" s="894"/>
      <c r="C837" s="894"/>
      <c r="D837" s="894"/>
      <c r="E837" s="894"/>
      <c r="F837" s="894"/>
      <c r="G837" s="895"/>
      <c r="H837" s="79" t="e">
        <f>H821</f>
        <v>#REF!</v>
      </c>
    </row>
    <row r="838" spans="1:8">
      <c r="A838" s="423" t="e">
        <f>#REF!</f>
        <v>#REF!</v>
      </c>
      <c r="B838" s="896" t="s">
        <v>108</v>
      </c>
      <c r="C838" s="897"/>
      <c r="D838" s="897"/>
      <c r="E838" s="898"/>
      <c r="F838" s="898"/>
      <c r="G838" s="899"/>
      <c r="H838" s="79" t="e">
        <f>H839</f>
        <v>#REF!</v>
      </c>
    </row>
    <row r="839" spans="1:8">
      <c r="A839" s="323" t="e">
        <f>#REF!</f>
        <v>#REF!</v>
      </c>
      <c r="B839" s="418" t="e">
        <f>IF(#REF!&lt;&gt;"",#REF!,"")</f>
        <v>#REF!</v>
      </c>
      <c r="C839" s="419" t="e">
        <f>#REF!</f>
        <v>#REF!</v>
      </c>
      <c r="D839" s="420" t="e">
        <f>#REF!</f>
        <v>#REF!</v>
      </c>
      <c r="E839" s="421" t="e">
        <f>'Паспорт-3'!F777</f>
        <v>#REF!</v>
      </c>
      <c r="F839" s="422"/>
      <c r="G839" s="425" t="e">
        <f t="shared" ref="G839:G848" si="102">F839-E839</f>
        <v>#REF!</v>
      </c>
      <c r="H839" s="79" t="e">
        <f t="shared" ref="H839:H848" si="103">IF(B839&lt;&gt;"","Для друку","")</f>
        <v>#REF!</v>
      </c>
    </row>
    <row r="840" spans="1:8">
      <c r="A840" s="323" t="e">
        <f>#REF!</f>
        <v>#REF!</v>
      </c>
      <c r="B840" s="295" t="e">
        <f>IF(#REF!&lt;&gt;"",#REF!,"")</f>
        <v>#REF!</v>
      </c>
      <c r="C840" s="294" t="e">
        <f>#REF!</f>
        <v>#REF!</v>
      </c>
      <c r="D840" s="293" t="e">
        <f>#REF!</f>
        <v>#REF!</v>
      </c>
      <c r="E840" s="410" t="e">
        <f>'Паспорт-3'!F778</f>
        <v>#REF!</v>
      </c>
      <c r="F840" s="411"/>
      <c r="G840" s="426" t="e">
        <f t="shared" si="102"/>
        <v>#REF!</v>
      </c>
      <c r="H840" s="79" t="e">
        <f t="shared" si="103"/>
        <v>#REF!</v>
      </c>
    </row>
    <row r="841" spans="1:8">
      <c r="A841" s="323" t="e">
        <f>#REF!</f>
        <v>#REF!</v>
      </c>
      <c r="B841" s="295" t="e">
        <f>IF(#REF!&lt;&gt;"",#REF!,"")</f>
        <v>#REF!</v>
      </c>
      <c r="C841" s="294" t="e">
        <f>#REF!</f>
        <v>#REF!</v>
      </c>
      <c r="D841" s="293" t="e">
        <f>#REF!</f>
        <v>#REF!</v>
      </c>
      <c r="E841" s="410" t="e">
        <f>'Паспорт-3'!F779</f>
        <v>#REF!</v>
      </c>
      <c r="F841" s="411"/>
      <c r="G841" s="426" t="e">
        <f t="shared" si="102"/>
        <v>#REF!</v>
      </c>
      <c r="H841" s="79" t="e">
        <f t="shared" si="103"/>
        <v>#REF!</v>
      </c>
    </row>
    <row r="842" spans="1:8">
      <c r="A842" s="323" t="e">
        <f>#REF!</f>
        <v>#REF!</v>
      </c>
      <c r="B842" s="295" t="e">
        <f>IF(#REF!&lt;&gt;"",#REF!,"")</f>
        <v>#REF!</v>
      </c>
      <c r="C842" s="294" t="e">
        <f>#REF!</f>
        <v>#REF!</v>
      </c>
      <c r="D842" s="293" t="e">
        <f>#REF!</f>
        <v>#REF!</v>
      </c>
      <c r="E842" s="410" t="e">
        <f>'Паспорт-3'!F780</f>
        <v>#REF!</v>
      </c>
      <c r="F842" s="411"/>
      <c r="G842" s="426" t="e">
        <f t="shared" si="102"/>
        <v>#REF!</v>
      </c>
      <c r="H842" s="79" t="e">
        <f t="shared" si="103"/>
        <v>#REF!</v>
      </c>
    </row>
    <row r="843" spans="1:8">
      <c r="A843" s="323" t="e">
        <f>#REF!</f>
        <v>#REF!</v>
      </c>
      <c r="B843" s="295" t="e">
        <f>IF(#REF!&lt;&gt;"",#REF!,"")</f>
        <v>#REF!</v>
      </c>
      <c r="C843" s="294" t="e">
        <f>#REF!</f>
        <v>#REF!</v>
      </c>
      <c r="D843" s="293" t="e">
        <f>#REF!</f>
        <v>#REF!</v>
      </c>
      <c r="E843" s="410" t="e">
        <f>'Паспорт-3'!F781</f>
        <v>#REF!</v>
      </c>
      <c r="F843" s="411"/>
      <c r="G843" s="426" t="e">
        <f t="shared" si="102"/>
        <v>#REF!</v>
      </c>
      <c r="H843" s="79" t="e">
        <f t="shared" si="103"/>
        <v>#REF!</v>
      </c>
    </row>
    <row r="844" spans="1:8">
      <c r="A844" s="323" t="e">
        <f>#REF!</f>
        <v>#REF!</v>
      </c>
      <c r="B844" s="295" t="e">
        <f>IF(#REF!&lt;&gt;"",#REF!,"")</f>
        <v>#REF!</v>
      </c>
      <c r="C844" s="294" t="e">
        <f>#REF!</f>
        <v>#REF!</v>
      </c>
      <c r="D844" s="293" t="e">
        <f>#REF!</f>
        <v>#REF!</v>
      </c>
      <c r="E844" s="410" t="e">
        <f>'Паспорт-3'!F782</f>
        <v>#REF!</v>
      </c>
      <c r="F844" s="411"/>
      <c r="G844" s="426" t="e">
        <f t="shared" si="102"/>
        <v>#REF!</v>
      </c>
      <c r="H844" s="79" t="e">
        <f t="shared" si="103"/>
        <v>#REF!</v>
      </c>
    </row>
    <row r="845" spans="1:8">
      <c r="A845" s="323" t="e">
        <f>#REF!</f>
        <v>#REF!</v>
      </c>
      <c r="B845" s="295" t="e">
        <f>IF(#REF!&lt;&gt;"",#REF!,"")</f>
        <v>#REF!</v>
      </c>
      <c r="C845" s="294" t="e">
        <f>#REF!</f>
        <v>#REF!</v>
      </c>
      <c r="D845" s="293" t="e">
        <f>#REF!</f>
        <v>#REF!</v>
      </c>
      <c r="E845" s="410" t="e">
        <f>'Паспорт-3'!F783</f>
        <v>#REF!</v>
      </c>
      <c r="F845" s="411"/>
      <c r="G845" s="426" t="e">
        <f t="shared" si="102"/>
        <v>#REF!</v>
      </c>
      <c r="H845" s="79" t="e">
        <f t="shared" si="103"/>
        <v>#REF!</v>
      </c>
    </row>
    <row r="846" spans="1:8">
      <c r="A846" s="323" t="e">
        <f>#REF!</f>
        <v>#REF!</v>
      </c>
      <c r="B846" s="295" t="e">
        <f>IF(#REF!&lt;&gt;"",#REF!,"")</f>
        <v>#REF!</v>
      </c>
      <c r="C846" s="294" t="e">
        <f>#REF!</f>
        <v>#REF!</v>
      </c>
      <c r="D846" s="293" t="e">
        <f>#REF!</f>
        <v>#REF!</v>
      </c>
      <c r="E846" s="410" t="e">
        <f>'Паспорт-3'!F784</f>
        <v>#REF!</v>
      </c>
      <c r="F846" s="411"/>
      <c r="G846" s="426" t="e">
        <f t="shared" si="102"/>
        <v>#REF!</v>
      </c>
      <c r="H846" s="79" t="e">
        <f t="shared" si="103"/>
        <v>#REF!</v>
      </c>
    </row>
    <row r="847" spans="1:8" ht="12.75" customHeight="1">
      <c r="A847" s="323" t="e">
        <f>#REF!</f>
        <v>#REF!</v>
      </c>
      <c r="B847" s="295" t="e">
        <f>IF(#REF!&lt;&gt;"",#REF!,"")</f>
        <v>#REF!</v>
      </c>
      <c r="C847" s="294" t="e">
        <f>#REF!</f>
        <v>#REF!</v>
      </c>
      <c r="D847" s="293" t="e">
        <f>#REF!</f>
        <v>#REF!</v>
      </c>
      <c r="E847" s="410" t="e">
        <f>'Паспорт-3'!F785</f>
        <v>#REF!</v>
      </c>
      <c r="F847" s="411"/>
      <c r="G847" s="426" t="e">
        <f t="shared" si="102"/>
        <v>#REF!</v>
      </c>
      <c r="H847" s="79" t="e">
        <f t="shared" si="103"/>
        <v>#REF!</v>
      </c>
    </row>
    <row r="848" spans="1:8">
      <c r="A848" s="430" t="e">
        <f>#REF!</f>
        <v>#REF!</v>
      </c>
      <c r="B848" s="431" t="e">
        <f>IF(#REF!&lt;&gt;"",#REF!,"")</f>
        <v>#REF!</v>
      </c>
      <c r="C848" s="432" t="e">
        <f>#REF!</f>
        <v>#REF!</v>
      </c>
      <c r="D848" s="433" t="e">
        <f>#REF!</f>
        <v>#REF!</v>
      </c>
      <c r="E848" s="434" t="e">
        <f>'Паспорт-3'!F786</f>
        <v>#REF!</v>
      </c>
      <c r="F848" s="435"/>
      <c r="G848" s="436" t="e">
        <f t="shared" si="102"/>
        <v>#REF!</v>
      </c>
      <c r="H848" s="79" t="e">
        <f t="shared" si="103"/>
        <v>#REF!</v>
      </c>
    </row>
    <row r="849" spans="1:8" ht="12.75" customHeight="1">
      <c r="A849" s="893" t="s">
        <v>210</v>
      </c>
      <c r="B849" s="894"/>
      <c r="C849" s="894"/>
      <c r="D849" s="894"/>
      <c r="E849" s="894"/>
      <c r="F849" s="894"/>
      <c r="G849" s="895"/>
      <c r="H849" s="79" t="e">
        <f>H838</f>
        <v>#REF!</v>
      </c>
    </row>
    <row r="850" spans="1:8" ht="12.75" customHeight="1">
      <c r="A850" s="893" t="s">
        <v>230</v>
      </c>
      <c r="B850" s="894"/>
      <c r="C850" s="894"/>
      <c r="D850" s="894"/>
      <c r="E850" s="894"/>
      <c r="F850" s="894"/>
      <c r="G850" s="895"/>
      <c r="H850" s="79" t="e">
        <f>H786</f>
        <v>#REF!</v>
      </c>
    </row>
    <row r="851" spans="1:8" ht="12.75" customHeight="1">
      <c r="A851" s="857" t="e">
        <f>#REF!</f>
        <v>#REF!</v>
      </c>
      <c r="B851" s="858"/>
      <c r="C851" s="858"/>
      <c r="D851" s="858"/>
      <c r="E851" s="858"/>
      <c r="F851" s="858"/>
      <c r="G851" s="859"/>
      <c r="H851" s="79" t="e">
        <f>H852</f>
        <v>#REF!</v>
      </c>
    </row>
    <row r="852" spans="1:8">
      <c r="A852" s="417" t="s">
        <v>4</v>
      </c>
      <c r="B852" s="896" t="s">
        <v>105</v>
      </c>
      <c r="C852" s="897"/>
      <c r="D852" s="897"/>
      <c r="E852" s="900"/>
      <c r="F852" s="900"/>
      <c r="G852" s="901"/>
      <c r="H852" s="79" t="e">
        <f>H853</f>
        <v>#REF!</v>
      </c>
    </row>
    <row r="853" spans="1:8">
      <c r="A853" s="323" t="e">
        <f>#REF!</f>
        <v>#REF!</v>
      </c>
      <c r="B853" s="418" t="e">
        <f>IF(#REF!&lt;&gt;"",#REF!,"")</f>
        <v>#REF!</v>
      </c>
      <c r="C853" s="419" t="e">
        <f>#REF!</f>
        <v>#REF!</v>
      </c>
      <c r="D853" s="420" t="e">
        <f>#REF!</f>
        <v>#REF!</v>
      </c>
      <c r="E853" s="421" t="e">
        <f>'Паспорт-3'!F789</f>
        <v>#REF!</v>
      </c>
      <c r="F853" s="422"/>
      <c r="G853" s="425" t="e">
        <f t="shared" ref="G853:G867" si="104">F853-E853</f>
        <v>#REF!</v>
      </c>
      <c r="H853" s="79" t="e">
        <f t="shared" ref="H853:H867" si="105">IF(B853&lt;&gt;"","Для друку","")</f>
        <v>#REF!</v>
      </c>
    </row>
    <row r="854" spans="1:8">
      <c r="A854" s="323" t="e">
        <f>#REF!</f>
        <v>#REF!</v>
      </c>
      <c r="B854" s="295" t="e">
        <f>IF(#REF!&lt;&gt;"",#REF!,"")</f>
        <v>#REF!</v>
      </c>
      <c r="C854" s="294" t="e">
        <f>#REF!</f>
        <v>#REF!</v>
      </c>
      <c r="D854" s="293" t="e">
        <f>#REF!</f>
        <v>#REF!</v>
      </c>
      <c r="E854" s="410" t="e">
        <f>'Паспорт-3'!F790</f>
        <v>#REF!</v>
      </c>
      <c r="F854" s="411"/>
      <c r="G854" s="426" t="e">
        <f t="shared" si="104"/>
        <v>#REF!</v>
      </c>
      <c r="H854" s="79" t="e">
        <f t="shared" si="105"/>
        <v>#REF!</v>
      </c>
    </row>
    <row r="855" spans="1:8">
      <c r="A855" s="323" t="e">
        <f>#REF!</f>
        <v>#REF!</v>
      </c>
      <c r="B855" s="295" t="e">
        <f>IF(#REF!&lt;&gt;"",#REF!,"")</f>
        <v>#REF!</v>
      </c>
      <c r="C855" s="294" t="e">
        <f>#REF!</f>
        <v>#REF!</v>
      </c>
      <c r="D855" s="293" t="e">
        <f>#REF!</f>
        <v>#REF!</v>
      </c>
      <c r="E855" s="410" t="e">
        <f>'Паспорт-3'!F791</f>
        <v>#REF!</v>
      </c>
      <c r="F855" s="411"/>
      <c r="G855" s="426" t="e">
        <f t="shared" si="104"/>
        <v>#REF!</v>
      </c>
      <c r="H855" s="79" t="e">
        <f t="shared" si="105"/>
        <v>#REF!</v>
      </c>
    </row>
    <row r="856" spans="1:8">
      <c r="A856" s="323" t="e">
        <f>#REF!</f>
        <v>#REF!</v>
      </c>
      <c r="B856" s="295" t="e">
        <f>IF(#REF!&lt;&gt;"",#REF!,"")</f>
        <v>#REF!</v>
      </c>
      <c r="C856" s="294" t="e">
        <f>#REF!</f>
        <v>#REF!</v>
      </c>
      <c r="D856" s="293" t="e">
        <f>#REF!</f>
        <v>#REF!</v>
      </c>
      <c r="E856" s="410" t="e">
        <f>'Паспорт-3'!F792</f>
        <v>#REF!</v>
      </c>
      <c r="F856" s="411"/>
      <c r="G856" s="426" t="e">
        <f t="shared" si="104"/>
        <v>#REF!</v>
      </c>
      <c r="H856" s="79" t="e">
        <f t="shared" si="105"/>
        <v>#REF!</v>
      </c>
    </row>
    <row r="857" spans="1:8">
      <c r="A857" s="323" t="e">
        <f>#REF!</f>
        <v>#REF!</v>
      </c>
      <c r="B857" s="295" t="e">
        <f>IF(#REF!&lt;&gt;"",#REF!,"")</f>
        <v>#REF!</v>
      </c>
      <c r="C857" s="294" t="e">
        <f>#REF!</f>
        <v>#REF!</v>
      </c>
      <c r="D857" s="293" t="e">
        <f>#REF!</f>
        <v>#REF!</v>
      </c>
      <c r="E857" s="410" t="e">
        <f>'Паспорт-3'!F793</f>
        <v>#REF!</v>
      </c>
      <c r="F857" s="411"/>
      <c r="G857" s="426" t="e">
        <f t="shared" si="104"/>
        <v>#REF!</v>
      </c>
      <c r="H857" s="79" t="e">
        <f t="shared" si="105"/>
        <v>#REF!</v>
      </c>
    </row>
    <row r="858" spans="1:8">
      <c r="A858" s="323" t="e">
        <f>#REF!</f>
        <v>#REF!</v>
      </c>
      <c r="B858" s="295" t="e">
        <f>IF(#REF!&lt;&gt;"",#REF!,"")</f>
        <v>#REF!</v>
      </c>
      <c r="C858" s="294" t="e">
        <f>#REF!</f>
        <v>#REF!</v>
      </c>
      <c r="D858" s="293" t="e">
        <f>#REF!</f>
        <v>#REF!</v>
      </c>
      <c r="E858" s="410" t="e">
        <f>'Паспорт-3'!F794</f>
        <v>#REF!</v>
      </c>
      <c r="F858" s="411"/>
      <c r="G858" s="426" t="e">
        <f t="shared" si="104"/>
        <v>#REF!</v>
      </c>
      <c r="H858" s="79" t="e">
        <f t="shared" si="105"/>
        <v>#REF!</v>
      </c>
    </row>
    <row r="859" spans="1:8">
      <c r="A859" s="323" t="e">
        <f>#REF!</f>
        <v>#REF!</v>
      </c>
      <c r="B859" s="295" t="e">
        <f>IF(#REF!&lt;&gt;"",#REF!,"")</f>
        <v>#REF!</v>
      </c>
      <c r="C859" s="294" t="e">
        <f>#REF!</f>
        <v>#REF!</v>
      </c>
      <c r="D859" s="293" t="e">
        <f>#REF!</f>
        <v>#REF!</v>
      </c>
      <c r="E859" s="410" t="e">
        <f>'Паспорт-3'!F795</f>
        <v>#REF!</v>
      </c>
      <c r="F859" s="411"/>
      <c r="G859" s="426" t="e">
        <f t="shared" si="104"/>
        <v>#REF!</v>
      </c>
      <c r="H859" s="79" t="e">
        <f t="shared" si="105"/>
        <v>#REF!</v>
      </c>
    </row>
    <row r="860" spans="1:8">
      <c r="A860" s="323" t="e">
        <f>#REF!</f>
        <v>#REF!</v>
      </c>
      <c r="B860" s="295" t="e">
        <f>IF(#REF!&lt;&gt;"",#REF!,"")</f>
        <v>#REF!</v>
      </c>
      <c r="C860" s="294" t="e">
        <f>#REF!</f>
        <v>#REF!</v>
      </c>
      <c r="D860" s="293" t="e">
        <f>#REF!</f>
        <v>#REF!</v>
      </c>
      <c r="E860" s="410" t="e">
        <f>'Паспорт-3'!F796</f>
        <v>#REF!</v>
      </c>
      <c r="F860" s="411"/>
      <c r="G860" s="426" t="e">
        <f t="shared" si="104"/>
        <v>#REF!</v>
      </c>
      <c r="H860" s="79" t="e">
        <f t="shared" si="105"/>
        <v>#REF!</v>
      </c>
    </row>
    <row r="861" spans="1:8">
      <c r="A861" s="323" t="e">
        <f>#REF!</f>
        <v>#REF!</v>
      </c>
      <c r="B861" s="295" t="e">
        <f>IF(#REF!&lt;&gt;"",#REF!,"")</f>
        <v>#REF!</v>
      </c>
      <c r="C861" s="294" t="e">
        <f>#REF!</f>
        <v>#REF!</v>
      </c>
      <c r="D861" s="293" t="e">
        <f>#REF!</f>
        <v>#REF!</v>
      </c>
      <c r="E861" s="410" t="e">
        <f>'Паспорт-3'!F797</f>
        <v>#REF!</v>
      </c>
      <c r="F861" s="411"/>
      <c r="G861" s="426" t="e">
        <f t="shared" si="104"/>
        <v>#REF!</v>
      </c>
      <c r="H861" s="79" t="e">
        <f t="shared" si="105"/>
        <v>#REF!</v>
      </c>
    </row>
    <row r="862" spans="1:8">
      <c r="A862" s="323" t="e">
        <f>#REF!</f>
        <v>#REF!</v>
      </c>
      <c r="B862" s="295" t="e">
        <f>IF(#REF!&lt;&gt;"",#REF!,"")</f>
        <v>#REF!</v>
      </c>
      <c r="C862" s="294" t="e">
        <f>#REF!</f>
        <v>#REF!</v>
      </c>
      <c r="D862" s="293" t="e">
        <f>#REF!</f>
        <v>#REF!</v>
      </c>
      <c r="E862" s="410" t="e">
        <f>'Паспорт-3'!F798</f>
        <v>#REF!</v>
      </c>
      <c r="F862" s="411"/>
      <c r="G862" s="426" t="e">
        <f t="shared" si="104"/>
        <v>#REF!</v>
      </c>
      <c r="H862" s="79" t="e">
        <f t="shared" si="105"/>
        <v>#REF!</v>
      </c>
    </row>
    <row r="863" spans="1:8">
      <c r="A863" s="323" t="e">
        <f>#REF!</f>
        <v>#REF!</v>
      </c>
      <c r="B863" s="295" t="e">
        <f>IF(#REF!&lt;&gt;"",#REF!,"")</f>
        <v>#REF!</v>
      </c>
      <c r="C863" s="294" t="e">
        <f>#REF!</f>
        <v>#REF!</v>
      </c>
      <c r="D863" s="293" t="e">
        <f>#REF!</f>
        <v>#REF!</v>
      </c>
      <c r="E863" s="410" t="e">
        <f>'Паспорт-3'!F799</f>
        <v>#REF!</v>
      </c>
      <c r="F863" s="411"/>
      <c r="G863" s="426" t="e">
        <f t="shared" si="104"/>
        <v>#REF!</v>
      </c>
      <c r="H863" s="79" t="e">
        <f t="shared" si="105"/>
        <v>#REF!</v>
      </c>
    </row>
    <row r="864" spans="1:8">
      <c r="A864" s="323" t="e">
        <f>#REF!</f>
        <v>#REF!</v>
      </c>
      <c r="B864" s="295" t="e">
        <f>IF(#REF!&lt;&gt;"",#REF!,"")</f>
        <v>#REF!</v>
      </c>
      <c r="C864" s="294" t="e">
        <f>#REF!</f>
        <v>#REF!</v>
      </c>
      <c r="D864" s="293" t="e">
        <f>#REF!</f>
        <v>#REF!</v>
      </c>
      <c r="E864" s="410" t="e">
        <f>'Паспорт-3'!F800</f>
        <v>#REF!</v>
      </c>
      <c r="F864" s="411"/>
      <c r="G864" s="426" t="e">
        <f t="shared" si="104"/>
        <v>#REF!</v>
      </c>
      <c r="H864" s="79" t="e">
        <f t="shared" si="105"/>
        <v>#REF!</v>
      </c>
    </row>
    <row r="865" spans="1:8">
      <c r="A865" s="323" t="e">
        <f>#REF!</f>
        <v>#REF!</v>
      </c>
      <c r="B865" s="295" t="e">
        <f>IF(#REF!&lt;&gt;"",#REF!,"")</f>
        <v>#REF!</v>
      </c>
      <c r="C865" s="294" t="e">
        <f>#REF!</f>
        <v>#REF!</v>
      </c>
      <c r="D865" s="293" t="e">
        <f>#REF!</f>
        <v>#REF!</v>
      </c>
      <c r="E865" s="410" t="e">
        <f>'Паспорт-3'!F801</f>
        <v>#REF!</v>
      </c>
      <c r="F865" s="411"/>
      <c r="G865" s="426" t="e">
        <f t="shared" si="104"/>
        <v>#REF!</v>
      </c>
      <c r="H865" s="79" t="e">
        <f t="shared" si="105"/>
        <v>#REF!</v>
      </c>
    </row>
    <row r="866" spans="1:8">
      <c r="A866" s="323" t="e">
        <f>#REF!</f>
        <v>#REF!</v>
      </c>
      <c r="B866" s="295" t="e">
        <f>IF(#REF!&lt;&gt;"",#REF!,"")</f>
        <v>#REF!</v>
      </c>
      <c r="C866" s="294" t="e">
        <f>#REF!</f>
        <v>#REF!</v>
      </c>
      <c r="D866" s="293" t="e">
        <f>#REF!</f>
        <v>#REF!</v>
      </c>
      <c r="E866" s="410" t="e">
        <f>'Паспорт-3'!F802</f>
        <v>#REF!</v>
      </c>
      <c r="F866" s="411"/>
      <c r="G866" s="426" t="e">
        <f t="shared" si="104"/>
        <v>#REF!</v>
      </c>
      <c r="H866" s="79" t="e">
        <f t="shared" si="105"/>
        <v>#REF!</v>
      </c>
    </row>
    <row r="867" spans="1:8">
      <c r="A867" s="430" t="e">
        <f>#REF!</f>
        <v>#REF!</v>
      </c>
      <c r="B867" s="431" t="e">
        <f>IF(#REF!&lt;&gt;"",#REF!,"")</f>
        <v>#REF!</v>
      </c>
      <c r="C867" s="432" t="e">
        <f>#REF!</f>
        <v>#REF!</v>
      </c>
      <c r="D867" s="433" t="e">
        <f>#REF!</f>
        <v>#REF!</v>
      </c>
      <c r="E867" s="434" t="e">
        <f>'Паспорт-3'!F803</f>
        <v>#REF!</v>
      </c>
      <c r="F867" s="435"/>
      <c r="G867" s="436" t="e">
        <f t="shared" si="104"/>
        <v>#REF!</v>
      </c>
      <c r="H867" s="79" t="e">
        <f t="shared" si="105"/>
        <v>#REF!</v>
      </c>
    </row>
    <row r="868" spans="1:8" ht="12.75" customHeight="1">
      <c r="A868" s="893" t="s">
        <v>210</v>
      </c>
      <c r="B868" s="894"/>
      <c r="C868" s="894"/>
      <c r="D868" s="894"/>
      <c r="E868" s="894"/>
      <c r="F868" s="894"/>
      <c r="G868" s="895"/>
      <c r="H868" s="79" t="e">
        <f>H852</f>
        <v>#REF!</v>
      </c>
    </row>
    <row r="869" spans="1:8">
      <c r="A869" s="417" t="e">
        <f>#REF!</f>
        <v>#REF!</v>
      </c>
      <c r="B869" s="896" t="s">
        <v>106</v>
      </c>
      <c r="C869" s="897"/>
      <c r="D869" s="897"/>
      <c r="E869" s="897"/>
      <c r="F869" s="897"/>
      <c r="G869" s="902"/>
      <c r="H869" s="79" t="e">
        <f>H870</f>
        <v>#REF!</v>
      </c>
    </row>
    <row r="870" spans="1:8">
      <c r="A870" s="323" t="e">
        <f>#REF!</f>
        <v>#REF!</v>
      </c>
      <c r="B870" s="418" t="e">
        <f>IF(#REF!&lt;&gt;"",#REF!,"")</f>
        <v>#REF!</v>
      </c>
      <c r="C870" s="419" t="e">
        <f>#REF!</f>
        <v>#REF!</v>
      </c>
      <c r="D870" s="420" t="e">
        <f>#REF!</f>
        <v>#REF!</v>
      </c>
      <c r="E870" s="427" t="e">
        <f>'Паспорт-3'!F805</f>
        <v>#REF!</v>
      </c>
      <c r="F870" s="428"/>
      <c r="G870" s="429" t="e">
        <f t="shared" ref="G870:G884" si="106">F870-E870</f>
        <v>#REF!</v>
      </c>
      <c r="H870" s="79" t="e">
        <f t="shared" ref="H870:H884" si="107">IF(B870&lt;&gt;"","Для друку","")</f>
        <v>#REF!</v>
      </c>
    </row>
    <row r="871" spans="1:8">
      <c r="A871" s="323" t="e">
        <f>#REF!</f>
        <v>#REF!</v>
      </c>
      <c r="B871" s="295" t="e">
        <f>IF(#REF!&lt;&gt;"",#REF!,"")</f>
        <v>#REF!</v>
      </c>
      <c r="C871" s="294" t="e">
        <f>#REF!</f>
        <v>#REF!</v>
      </c>
      <c r="D871" s="293" t="e">
        <f>#REF!</f>
        <v>#REF!</v>
      </c>
      <c r="E871" s="410" t="e">
        <f>'Паспорт-3'!F806</f>
        <v>#REF!</v>
      </c>
      <c r="F871" s="411"/>
      <c r="G871" s="426" t="e">
        <f t="shared" si="106"/>
        <v>#REF!</v>
      </c>
      <c r="H871" s="79" t="e">
        <f t="shared" si="107"/>
        <v>#REF!</v>
      </c>
    </row>
    <row r="872" spans="1:8">
      <c r="A872" s="323" t="e">
        <f>#REF!</f>
        <v>#REF!</v>
      </c>
      <c r="B872" s="295" t="e">
        <f>IF(#REF!&lt;&gt;"",#REF!,"")</f>
        <v>#REF!</v>
      </c>
      <c r="C872" s="294" t="e">
        <f>#REF!</f>
        <v>#REF!</v>
      </c>
      <c r="D872" s="293" t="e">
        <f>#REF!</f>
        <v>#REF!</v>
      </c>
      <c r="E872" s="410" t="e">
        <f>'Паспорт-3'!F807</f>
        <v>#REF!</v>
      </c>
      <c r="F872" s="411"/>
      <c r="G872" s="426" t="e">
        <f t="shared" si="106"/>
        <v>#REF!</v>
      </c>
      <c r="H872" s="79" t="e">
        <f t="shared" si="107"/>
        <v>#REF!</v>
      </c>
    </row>
    <row r="873" spans="1:8">
      <c r="A873" s="323" t="e">
        <f>#REF!</f>
        <v>#REF!</v>
      </c>
      <c r="B873" s="295" t="e">
        <f>IF(#REF!&lt;&gt;"",#REF!,"")</f>
        <v>#REF!</v>
      </c>
      <c r="C873" s="294" t="e">
        <f>#REF!</f>
        <v>#REF!</v>
      </c>
      <c r="D873" s="293" t="e">
        <f>#REF!</f>
        <v>#REF!</v>
      </c>
      <c r="E873" s="410" t="e">
        <f>'Паспорт-3'!F808</f>
        <v>#REF!</v>
      </c>
      <c r="F873" s="411"/>
      <c r="G873" s="426" t="e">
        <f t="shared" si="106"/>
        <v>#REF!</v>
      </c>
      <c r="H873" s="79" t="e">
        <f t="shared" si="107"/>
        <v>#REF!</v>
      </c>
    </row>
    <row r="874" spans="1:8">
      <c r="A874" s="323" t="e">
        <f>#REF!</f>
        <v>#REF!</v>
      </c>
      <c r="B874" s="295" t="e">
        <f>IF(#REF!&lt;&gt;"",#REF!,"")</f>
        <v>#REF!</v>
      </c>
      <c r="C874" s="294" t="e">
        <f>#REF!</f>
        <v>#REF!</v>
      </c>
      <c r="D874" s="293" t="e">
        <f>#REF!</f>
        <v>#REF!</v>
      </c>
      <c r="E874" s="410" t="e">
        <f>'Паспорт-3'!F809</f>
        <v>#REF!</v>
      </c>
      <c r="F874" s="411"/>
      <c r="G874" s="426" t="e">
        <f t="shared" si="106"/>
        <v>#REF!</v>
      </c>
      <c r="H874" s="79" t="e">
        <f t="shared" si="107"/>
        <v>#REF!</v>
      </c>
    </row>
    <row r="875" spans="1:8">
      <c r="A875" s="323" t="e">
        <f>#REF!</f>
        <v>#REF!</v>
      </c>
      <c r="B875" s="295" t="e">
        <f>IF(#REF!&lt;&gt;"",#REF!,"")</f>
        <v>#REF!</v>
      </c>
      <c r="C875" s="294" t="e">
        <f>#REF!</f>
        <v>#REF!</v>
      </c>
      <c r="D875" s="293" t="e">
        <f>#REF!</f>
        <v>#REF!</v>
      </c>
      <c r="E875" s="410" t="e">
        <f>'Паспорт-3'!F810</f>
        <v>#REF!</v>
      </c>
      <c r="F875" s="411"/>
      <c r="G875" s="426" t="e">
        <f t="shared" si="106"/>
        <v>#REF!</v>
      </c>
      <c r="H875" s="79" t="e">
        <f t="shared" si="107"/>
        <v>#REF!</v>
      </c>
    </row>
    <row r="876" spans="1:8">
      <c r="A876" s="323" t="e">
        <f>#REF!</f>
        <v>#REF!</v>
      </c>
      <c r="B876" s="295" t="e">
        <f>IF(#REF!&lt;&gt;"",#REF!,"")</f>
        <v>#REF!</v>
      </c>
      <c r="C876" s="294" t="e">
        <f>#REF!</f>
        <v>#REF!</v>
      </c>
      <c r="D876" s="293" t="e">
        <f>#REF!</f>
        <v>#REF!</v>
      </c>
      <c r="E876" s="410" t="e">
        <f>'Паспорт-3'!F811</f>
        <v>#REF!</v>
      </c>
      <c r="F876" s="411"/>
      <c r="G876" s="426" t="e">
        <f t="shared" si="106"/>
        <v>#REF!</v>
      </c>
      <c r="H876" s="79" t="e">
        <f t="shared" si="107"/>
        <v>#REF!</v>
      </c>
    </row>
    <row r="877" spans="1:8">
      <c r="A877" s="323" t="e">
        <f>#REF!</f>
        <v>#REF!</v>
      </c>
      <c r="B877" s="295" t="e">
        <f>IF(#REF!&lt;&gt;"",#REF!,"")</f>
        <v>#REF!</v>
      </c>
      <c r="C877" s="294" t="e">
        <f>#REF!</f>
        <v>#REF!</v>
      </c>
      <c r="D877" s="293" t="e">
        <f>#REF!</f>
        <v>#REF!</v>
      </c>
      <c r="E877" s="410" t="e">
        <f>'Паспорт-3'!F812</f>
        <v>#REF!</v>
      </c>
      <c r="F877" s="411"/>
      <c r="G877" s="426" t="e">
        <f t="shared" si="106"/>
        <v>#REF!</v>
      </c>
      <c r="H877" s="79" t="e">
        <f t="shared" si="107"/>
        <v>#REF!</v>
      </c>
    </row>
    <row r="878" spans="1:8">
      <c r="A878" s="323" t="e">
        <f>#REF!</f>
        <v>#REF!</v>
      </c>
      <c r="B878" s="295" t="e">
        <f>IF(#REF!&lt;&gt;"",#REF!,"")</f>
        <v>#REF!</v>
      </c>
      <c r="C878" s="294" t="e">
        <f>#REF!</f>
        <v>#REF!</v>
      </c>
      <c r="D878" s="293" t="e">
        <f>#REF!</f>
        <v>#REF!</v>
      </c>
      <c r="E878" s="410" t="e">
        <f>'Паспорт-3'!F813</f>
        <v>#REF!</v>
      </c>
      <c r="F878" s="411"/>
      <c r="G878" s="426" t="e">
        <f t="shared" si="106"/>
        <v>#REF!</v>
      </c>
      <c r="H878" s="79" t="e">
        <f t="shared" si="107"/>
        <v>#REF!</v>
      </c>
    </row>
    <row r="879" spans="1:8">
      <c r="A879" s="323" t="e">
        <f>#REF!</f>
        <v>#REF!</v>
      </c>
      <c r="B879" s="295" t="e">
        <f>IF(#REF!&lt;&gt;"",#REF!,"")</f>
        <v>#REF!</v>
      </c>
      <c r="C879" s="294" t="e">
        <f>#REF!</f>
        <v>#REF!</v>
      </c>
      <c r="D879" s="293" t="e">
        <f>#REF!</f>
        <v>#REF!</v>
      </c>
      <c r="E879" s="410" t="e">
        <f>'Паспорт-3'!F814</f>
        <v>#REF!</v>
      </c>
      <c r="F879" s="411"/>
      <c r="G879" s="426" t="e">
        <f t="shared" si="106"/>
        <v>#REF!</v>
      </c>
      <c r="H879" s="79" t="e">
        <f t="shared" si="107"/>
        <v>#REF!</v>
      </c>
    </row>
    <row r="880" spans="1:8">
      <c r="A880" s="323" t="e">
        <f>#REF!</f>
        <v>#REF!</v>
      </c>
      <c r="B880" s="295" t="e">
        <f>IF(#REF!&lt;&gt;"",#REF!,"")</f>
        <v>#REF!</v>
      </c>
      <c r="C880" s="294" t="e">
        <f>#REF!</f>
        <v>#REF!</v>
      </c>
      <c r="D880" s="293" t="e">
        <f>#REF!</f>
        <v>#REF!</v>
      </c>
      <c r="E880" s="410" t="e">
        <f>'Паспорт-3'!F815</f>
        <v>#REF!</v>
      </c>
      <c r="F880" s="411"/>
      <c r="G880" s="426" t="e">
        <f t="shared" si="106"/>
        <v>#REF!</v>
      </c>
      <c r="H880" s="79" t="e">
        <f t="shared" si="107"/>
        <v>#REF!</v>
      </c>
    </row>
    <row r="881" spans="1:8">
      <c r="A881" s="323" t="e">
        <f>#REF!</f>
        <v>#REF!</v>
      </c>
      <c r="B881" s="295" t="e">
        <f>IF(#REF!&lt;&gt;"",#REF!,"")</f>
        <v>#REF!</v>
      </c>
      <c r="C881" s="294" t="e">
        <f>#REF!</f>
        <v>#REF!</v>
      </c>
      <c r="D881" s="293" t="e">
        <f>#REF!</f>
        <v>#REF!</v>
      </c>
      <c r="E881" s="410" t="e">
        <f>'Паспорт-3'!F816</f>
        <v>#REF!</v>
      </c>
      <c r="F881" s="411"/>
      <c r="G881" s="426" t="e">
        <f t="shared" si="106"/>
        <v>#REF!</v>
      </c>
      <c r="H881" s="79" t="e">
        <f t="shared" si="107"/>
        <v>#REF!</v>
      </c>
    </row>
    <row r="882" spans="1:8">
      <c r="A882" s="323" t="e">
        <f>#REF!</f>
        <v>#REF!</v>
      </c>
      <c r="B882" s="295" t="e">
        <f>IF(#REF!&lt;&gt;"",#REF!,"")</f>
        <v>#REF!</v>
      </c>
      <c r="C882" s="294" t="e">
        <f>#REF!</f>
        <v>#REF!</v>
      </c>
      <c r="D882" s="293" t="e">
        <f>#REF!</f>
        <v>#REF!</v>
      </c>
      <c r="E882" s="410" t="e">
        <f>'Паспорт-3'!F817</f>
        <v>#REF!</v>
      </c>
      <c r="F882" s="411"/>
      <c r="G882" s="426" t="e">
        <f t="shared" si="106"/>
        <v>#REF!</v>
      </c>
      <c r="H882" s="79" t="e">
        <f t="shared" si="107"/>
        <v>#REF!</v>
      </c>
    </row>
    <row r="883" spans="1:8">
      <c r="A883" s="323" t="e">
        <f>#REF!</f>
        <v>#REF!</v>
      </c>
      <c r="B883" s="295" t="e">
        <f>IF(#REF!&lt;&gt;"",#REF!,"")</f>
        <v>#REF!</v>
      </c>
      <c r="C883" s="294" t="e">
        <f>#REF!</f>
        <v>#REF!</v>
      </c>
      <c r="D883" s="293" t="e">
        <f>#REF!</f>
        <v>#REF!</v>
      </c>
      <c r="E883" s="410" t="e">
        <f>'Паспорт-3'!F818</f>
        <v>#REF!</v>
      </c>
      <c r="F883" s="411"/>
      <c r="G883" s="426" t="e">
        <f t="shared" si="106"/>
        <v>#REF!</v>
      </c>
      <c r="H883" s="79" t="e">
        <f t="shared" si="107"/>
        <v>#REF!</v>
      </c>
    </row>
    <row r="884" spans="1:8">
      <c r="A884" s="430" t="e">
        <f>#REF!</f>
        <v>#REF!</v>
      </c>
      <c r="B884" s="431" t="e">
        <f>IF(#REF!&lt;&gt;"",#REF!,"")</f>
        <v>#REF!</v>
      </c>
      <c r="C884" s="432" t="e">
        <f>#REF!</f>
        <v>#REF!</v>
      </c>
      <c r="D884" s="433" t="e">
        <f>#REF!</f>
        <v>#REF!</v>
      </c>
      <c r="E884" s="434" t="e">
        <f>'Паспорт-3'!F819</f>
        <v>#REF!</v>
      </c>
      <c r="F884" s="435"/>
      <c r="G884" s="436" t="e">
        <f t="shared" si="106"/>
        <v>#REF!</v>
      </c>
      <c r="H884" s="79" t="e">
        <f t="shared" si="107"/>
        <v>#REF!</v>
      </c>
    </row>
    <row r="885" spans="1:8" ht="12.75" customHeight="1">
      <c r="A885" s="893" t="s">
        <v>210</v>
      </c>
      <c r="B885" s="894"/>
      <c r="C885" s="894"/>
      <c r="D885" s="894"/>
      <c r="E885" s="894"/>
      <c r="F885" s="894"/>
      <c r="G885" s="895"/>
      <c r="H885" s="79" t="e">
        <f>H869</f>
        <v>#REF!</v>
      </c>
    </row>
    <row r="886" spans="1:8">
      <c r="A886" s="423" t="e">
        <f>#REF!</f>
        <v>#REF!</v>
      </c>
      <c r="B886" s="896" t="s">
        <v>107</v>
      </c>
      <c r="C886" s="897"/>
      <c r="D886" s="897"/>
      <c r="E886" s="898"/>
      <c r="F886" s="898"/>
      <c r="G886" s="899"/>
      <c r="H886" s="79" t="e">
        <f>H887</f>
        <v>#REF!</v>
      </c>
    </row>
    <row r="887" spans="1:8">
      <c r="A887" s="323" t="e">
        <f>#REF!</f>
        <v>#REF!</v>
      </c>
      <c r="B887" s="418" t="e">
        <f>IF(#REF!&lt;&gt;"",#REF!,"")</f>
        <v>#REF!</v>
      </c>
      <c r="C887" s="419" t="e">
        <f>#REF!</f>
        <v>#REF!</v>
      </c>
      <c r="D887" s="420" t="e">
        <f>#REF!</f>
        <v>#REF!</v>
      </c>
      <c r="E887" s="421" t="e">
        <f>'Паспорт-3'!F821</f>
        <v>#REF!</v>
      </c>
      <c r="F887" s="422"/>
      <c r="G887" s="425" t="e">
        <f t="shared" ref="G887:G901" si="108">F887-E887</f>
        <v>#REF!</v>
      </c>
      <c r="H887" s="79" t="e">
        <f t="shared" ref="H887:H901" si="109">IF(B887&lt;&gt;"","Для друку","")</f>
        <v>#REF!</v>
      </c>
    </row>
    <row r="888" spans="1:8">
      <c r="A888" s="323" t="e">
        <f>#REF!</f>
        <v>#REF!</v>
      </c>
      <c r="B888" s="295" t="e">
        <f>IF(#REF!&lt;&gt;"",#REF!,"")</f>
        <v>#REF!</v>
      </c>
      <c r="C888" s="294" t="e">
        <f>#REF!</f>
        <v>#REF!</v>
      </c>
      <c r="D888" s="293" t="e">
        <f>#REF!</f>
        <v>#REF!</v>
      </c>
      <c r="E888" s="410" t="e">
        <f>'Паспорт-3'!F822</f>
        <v>#REF!</v>
      </c>
      <c r="F888" s="411"/>
      <c r="G888" s="426" t="e">
        <f t="shared" si="108"/>
        <v>#REF!</v>
      </c>
      <c r="H888" s="79" t="e">
        <f t="shared" si="109"/>
        <v>#REF!</v>
      </c>
    </row>
    <row r="889" spans="1:8">
      <c r="A889" s="323" t="e">
        <f>#REF!</f>
        <v>#REF!</v>
      </c>
      <c r="B889" s="295" t="e">
        <f>IF(#REF!&lt;&gt;"",#REF!,"")</f>
        <v>#REF!</v>
      </c>
      <c r="C889" s="294" t="e">
        <f>#REF!</f>
        <v>#REF!</v>
      </c>
      <c r="D889" s="293" t="e">
        <f>#REF!</f>
        <v>#REF!</v>
      </c>
      <c r="E889" s="410" t="e">
        <f>'Паспорт-3'!F823</f>
        <v>#REF!</v>
      </c>
      <c r="F889" s="411"/>
      <c r="G889" s="426" t="e">
        <f t="shared" si="108"/>
        <v>#REF!</v>
      </c>
      <c r="H889" s="79" t="e">
        <f t="shared" si="109"/>
        <v>#REF!</v>
      </c>
    </row>
    <row r="890" spans="1:8">
      <c r="A890" s="323" t="e">
        <f>#REF!</f>
        <v>#REF!</v>
      </c>
      <c r="B890" s="295" t="e">
        <f>IF(#REF!&lt;&gt;"",#REF!,"")</f>
        <v>#REF!</v>
      </c>
      <c r="C890" s="294" t="e">
        <f>#REF!</f>
        <v>#REF!</v>
      </c>
      <c r="D890" s="293" t="e">
        <f>#REF!</f>
        <v>#REF!</v>
      </c>
      <c r="E890" s="410" t="e">
        <f>'Паспорт-3'!F824</f>
        <v>#REF!</v>
      </c>
      <c r="F890" s="411"/>
      <c r="G890" s="426" t="e">
        <f t="shared" si="108"/>
        <v>#REF!</v>
      </c>
      <c r="H890" s="79" t="e">
        <f t="shared" si="109"/>
        <v>#REF!</v>
      </c>
    </row>
    <row r="891" spans="1:8">
      <c r="A891" s="323" t="e">
        <f>#REF!</f>
        <v>#REF!</v>
      </c>
      <c r="B891" s="295" t="e">
        <f>IF(#REF!&lt;&gt;"",#REF!,"")</f>
        <v>#REF!</v>
      </c>
      <c r="C891" s="294" t="e">
        <f>#REF!</f>
        <v>#REF!</v>
      </c>
      <c r="D891" s="293" t="e">
        <f>#REF!</f>
        <v>#REF!</v>
      </c>
      <c r="E891" s="410" t="e">
        <f>'Паспорт-3'!F825</f>
        <v>#REF!</v>
      </c>
      <c r="F891" s="411"/>
      <c r="G891" s="426" t="e">
        <f t="shared" si="108"/>
        <v>#REF!</v>
      </c>
      <c r="H891" s="79" t="e">
        <f t="shared" si="109"/>
        <v>#REF!</v>
      </c>
    </row>
    <row r="892" spans="1:8">
      <c r="A892" s="323" t="e">
        <f>#REF!</f>
        <v>#REF!</v>
      </c>
      <c r="B892" s="295" t="e">
        <f>IF(#REF!&lt;&gt;"",#REF!,"")</f>
        <v>#REF!</v>
      </c>
      <c r="C892" s="294" t="e">
        <f>#REF!</f>
        <v>#REF!</v>
      </c>
      <c r="D892" s="293" t="e">
        <f>#REF!</f>
        <v>#REF!</v>
      </c>
      <c r="E892" s="410" t="e">
        <f>'Паспорт-3'!F826</f>
        <v>#REF!</v>
      </c>
      <c r="F892" s="411"/>
      <c r="G892" s="426" t="e">
        <f t="shared" si="108"/>
        <v>#REF!</v>
      </c>
      <c r="H892" s="79" t="e">
        <f t="shared" si="109"/>
        <v>#REF!</v>
      </c>
    </row>
    <row r="893" spans="1:8">
      <c r="A893" s="323" t="e">
        <f>#REF!</f>
        <v>#REF!</v>
      </c>
      <c r="B893" s="295" t="e">
        <f>IF(#REF!&lt;&gt;"",#REF!,"")</f>
        <v>#REF!</v>
      </c>
      <c r="C893" s="294" t="e">
        <f>#REF!</f>
        <v>#REF!</v>
      </c>
      <c r="D893" s="293" t="e">
        <f>#REF!</f>
        <v>#REF!</v>
      </c>
      <c r="E893" s="410" t="e">
        <f>'Паспорт-3'!F827</f>
        <v>#REF!</v>
      </c>
      <c r="F893" s="411"/>
      <c r="G893" s="426" t="e">
        <f t="shared" si="108"/>
        <v>#REF!</v>
      </c>
      <c r="H893" s="79" t="e">
        <f t="shared" si="109"/>
        <v>#REF!</v>
      </c>
    </row>
    <row r="894" spans="1:8">
      <c r="A894" s="323" t="e">
        <f>#REF!</f>
        <v>#REF!</v>
      </c>
      <c r="B894" s="295" t="e">
        <f>IF(#REF!&lt;&gt;"",#REF!,"")</f>
        <v>#REF!</v>
      </c>
      <c r="C894" s="294" t="e">
        <f>#REF!</f>
        <v>#REF!</v>
      </c>
      <c r="D894" s="293" t="e">
        <f>#REF!</f>
        <v>#REF!</v>
      </c>
      <c r="E894" s="410" t="e">
        <f>'Паспорт-3'!F828</f>
        <v>#REF!</v>
      </c>
      <c r="F894" s="411"/>
      <c r="G894" s="426" t="e">
        <f t="shared" si="108"/>
        <v>#REF!</v>
      </c>
      <c r="H894" s="79" t="e">
        <f t="shared" si="109"/>
        <v>#REF!</v>
      </c>
    </row>
    <row r="895" spans="1:8">
      <c r="A895" s="323" t="e">
        <f>#REF!</f>
        <v>#REF!</v>
      </c>
      <c r="B895" s="295" t="e">
        <f>IF(#REF!&lt;&gt;"",#REF!,"")</f>
        <v>#REF!</v>
      </c>
      <c r="C895" s="294" t="e">
        <f>#REF!</f>
        <v>#REF!</v>
      </c>
      <c r="D895" s="293" t="e">
        <f>#REF!</f>
        <v>#REF!</v>
      </c>
      <c r="E895" s="410" t="e">
        <f>'Паспорт-3'!F829</f>
        <v>#REF!</v>
      </c>
      <c r="F895" s="411"/>
      <c r="G895" s="426" t="e">
        <f t="shared" si="108"/>
        <v>#REF!</v>
      </c>
      <c r="H895" s="79" t="e">
        <f t="shared" si="109"/>
        <v>#REF!</v>
      </c>
    </row>
    <row r="896" spans="1:8">
      <c r="A896" s="323" t="e">
        <f>#REF!</f>
        <v>#REF!</v>
      </c>
      <c r="B896" s="295" t="e">
        <f>IF(#REF!&lt;&gt;"",#REF!,"")</f>
        <v>#REF!</v>
      </c>
      <c r="C896" s="294" t="e">
        <f>#REF!</f>
        <v>#REF!</v>
      </c>
      <c r="D896" s="293" t="e">
        <f>#REF!</f>
        <v>#REF!</v>
      </c>
      <c r="E896" s="410" t="e">
        <f>'Паспорт-3'!F830</f>
        <v>#REF!</v>
      </c>
      <c r="F896" s="411"/>
      <c r="G896" s="426" t="e">
        <f t="shared" si="108"/>
        <v>#REF!</v>
      </c>
      <c r="H896" s="79" t="e">
        <f t="shared" si="109"/>
        <v>#REF!</v>
      </c>
    </row>
    <row r="897" spans="1:8">
      <c r="A897" s="323" t="e">
        <f>#REF!</f>
        <v>#REF!</v>
      </c>
      <c r="B897" s="295" t="e">
        <f>IF(#REF!&lt;&gt;"",#REF!,"")</f>
        <v>#REF!</v>
      </c>
      <c r="C897" s="294" t="e">
        <f>#REF!</f>
        <v>#REF!</v>
      </c>
      <c r="D897" s="293" t="e">
        <f>#REF!</f>
        <v>#REF!</v>
      </c>
      <c r="E897" s="410" t="e">
        <f>'Паспорт-3'!F831</f>
        <v>#REF!</v>
      </c>
      <c r="F897" s="411"/>
      <c r="G897" s="426" t="e">
        <f t="shared" si="108"/>
        <v>#REF!</v>
      </c>
      <c r="H897" s="79" t="e">
        <f t="shared" si="109"/>
        <v>#REF!</v>
      </c>
    </row>
    <row r="898" spans="1:8">
      <c r="A898" s="323" t="e">
        <f>#REF!</f>
        <v>#REF!</v>
      </c>
      <c r="B898" s="295" t="e">
        <f>IF(#REF!&lt;&gt;"",#REF!,"")</f>
        <v>#REF!</v>
      </c>
      <c r="C898" s="294" t="e">
        <f>#REF!</f>
        <v>#REF!</v>
      </c>
      <c r="D898" s="293" t="e">
        <f>#REF!</f>
        <v>#REF!</v>
      </c>
      <c r="E898" s="410" t="e">
        <f>'Паспорт-3'!F832</f>
        <v>#REF!</v>
      </c>
      <c r="F898" s="411"/>
      <c r="G898" s="426" t="e">
        <f t="shared" si="108"/>
        <v>#REF!</v>
      </c>
      <c r="H898" s="79" t="e">
        <f t="shared" si="109"/>
        <v>#REF!</v>
      </c>
    </row>
    <row r="899" spans="1:8">
      <c r="A899" s="323" t="e">
        <f>#REF!</f>
        <v>#REF!</v>
      </c>
      <c r="B899" s="295" t="e">
        <f>IF(#REF!&lt;&gt;"",#REF!,"")</f>
        <v>#REF!</v>
      </c>
      <c r="C899" s="294" t="e">
        <f>#REF!</f>
        <v>#REF!</v>
      </c>
      <c r="D899" s="293" t="e">
        <f>#REF!</f>
        <v>#REF!</v>
      </c>
      <c r="E899" s="410" t="e">
        <f>'Паспорт-3'!F833</f>
        <v>#REF!</v>
      </c>
      <c r="F899" s="411"/>
      <c r="G899" s="426" t="e">
        <f t="shared" si="108"/>
        <v>#REF!</v>
      </c>
      <c r="H899" s="79" t="e">
        <f t="shared" si="109"/>
        <v>#REF!</v>
      </c>
    </row>
    <row r="900" spans="1:8">
      <c r="A900" s="323" t="e">
        <f>#REF!</f>
        <v>#REF!</v>
      </c>
      <c r="B900" s="295" t="e">
        <f>IF(#REF!&lt;&gt;"",#REF!,"")</f>
        <v>#REF!</v>
      </c>
      <c r="C900" s="294" t="e">
        <f>#REF!</f>
        <v>#REF!</v>
      </c>
      <c r="D900" s="293" t="e">
        <f>#REF!</f>
        <v>#REF!</v>
      </c>
      <c r="E900" s="410" t="e">
        <f>'Паспорт-3'!F834</f>
        <v>#REF!</v>
      </c>
      <c r="F900" s="411"/>
      <c r="G900" s="426" t="e">
        <f t="shared" si="108"/>
        <v>#REF!</v>
      </c>
      <c r="H900" s="79" t="e">
        <f t="shared" si="109"/>
        <v>#REF!</v>
      </c>
    </row>
    <row r="901" spans="1:8">
      <c r="A901" s="430" t="e">
        <f>#REF!</f>
        <v>#REF!</v>
      </c>
      <c r="B901" s="431" t="e">
        <f>IF(#REF!&lt;&gt;"",#REF!,"")</f>
        <v>#REF!</v>
      </c>
      <c r="C901" s="432" t="e">
        <f>#REF!</f>
        <v>#REF!</v>
      </c>
      <c r="D901" s="433" t="e">
        <f>#REF!</f>
        <v>#REF!</v>
      </c>
      <c r="E901" s="434" t="e">
        <f>'Паспорт-3'!F835</f>
        <v>#REF!</v>
      </c>
      <c r="F901" s="435"/>
      <c r="G901" s="436" t="e">
        <f t="shared" si="108"/>
        <v>#REF!</v>
      </c>
      <c r="H901" s="79" t="e">
        <f t="shared" si="109"/>
        <v>#REF!</v>
      </c>
    </row>
    <row r="902" spans="1:8" ht="12.75" customHeight="1">
      <c r="A902" s="893" t="s">
        <v>210</v>
      </c>
      <c r="B902" s="894"/>
      <c r="C902" s="894"/>
      <c r="D902" s="894"/>
      <c r="E902" s="894"/>
      <c r="F902" s="894"/>
      <c r="G902" s="895"/>
      <c r="H902" s="79" t="e">
        <f>H886</f>
        <v>#REF!</v>
      </c>
    </row>
    <row r="903" spans="1:8">
      <c r="A903" s="423" t="e">
        <f>#REF!</f>
        <v>#REF!</v>
      </c>
      <c r="B903" s="896" t="s">
        <v>108</v>
      </c>
      <c r="C903" s="897"/>
      <c r="D903" s="897"/>
      <c r="E903" s="898"/>
      <c r="F903" s="898"/>
      <c r="G903" s="899"/>
      <c r="H903" s="79" t="e">
        <f>H904</f>
        <v>#REF!</v>
      </c>
    </row>
    <row r="904" spans="1:8">
      <c r="A904" s="323" t="e">
        <f>#REF!</f>
        <v>#REF!</v>
      </c>
      <c r="B904" s="418" t="e">
        <f>IF(#REF!&lt;&gt;"",#REF!,"")</f>
        <v>#REF!</v>
      </c>
      <c r="C904" s="419" t="e">
        <f>#REF!</f>
        <v>#REF!</v>
      </c>
      <c r="D904" s="420" t="e">
        <f>#REF!</f>
        <v>#REF!</v>
      </c>
      <c r="E904" s="421" t="e">
        <f>'Паспорт-3'!F837</f>
        <v>#REF!</v>
      </c>
      <c r="F904" s="422"/>
      <c r="G904" s="425" t="e">
        <f t="shared" ref="G904:G913" si="110">F904-E904</f>
        <v>#REF!</v>
      </c>
      <c r="H904" s="79" t="e">
        <f t="shared" ref="H904:H913" si="111">IF(B904&lt;&gt;"","Для друку","")</f>
        <v>#REF!</v>
      </c>
    </row>
    <row r="905" spans="1:8">
      <c r="A905" s="323" t="e">
        <f>#REF!</f>
        <v>#REF!</v>
      </c>
      <c r="B905" s="295" t="e">
        <f>IF(#REF!&lt;&gt;"",#REF!,"")</f>
        <v>#REF!</v>
      </c>
      <c r="C905" s="294" t="e">
        <f>#REF!</f>
        <v>#REF!</v>
      </c>
      <c r="D905" s="293" t="e">
        <f>#REF!</f>
        <v>#REF!</v>
      </c>
      <c r="E905" s="410" t="e">
        <f>'Паспорт-3'!F838</f>
        <v>#REF!</v>
      </c>
      <c r="F905" s="411"/>
      <c r="G905" s="426" t="e">
        <f t="shared" si="110"/>
        <v>#REF!</v>
      </c>
      <c r="H905" s="79" t="e">
        <f t="shared" si="111"/>
        <v>#REF!</v>
      </c>
    </row>
    <row r="906" spans="1:8">
      <c r="A906" s="323" t="e">
        <f>#REF!</f>
        <v>#REF!</v>
      </c>
      <c r="B906" s="295" t="e">
        <f>IF(#REF!&lt;&gt;"",#REF!,"")</f>
        <v>#REF!</v>
      </c>
      <c r="C906" s="294" t="e">
        <f>#REF!</f>
        <v>#REF!</v>
      </c>
      <c r="D906" s="293" t="e">
        <f>#REF!</f>
        <v>#REF!</v>
      </c>
      <c r="E906" s="410" t="e">
        <f>'Паспорт-3'!F839</f>
        <v>#REF!</v>
      </c>
      <c r="F906" s="411"/>
      <c r="G906" s="426" t="e">
        <f t="shared" si="110"/>
        <v>#REF!</v>
      </c>
      <c r="H906" s="79" t="e">
        <f t="shared" si="111"/>
        <v>#REF!</v>
      </c>
    </row>
    <row r="907" spans="1:8">
      <c r="A907" s="323" t="e">
        <f>#REF!</f>
        <v>#REF!</v>
      </c>
      <c r="B907" s="295" t="e">
        <f>IF(#REF!&lt;&gt;"",#REF!,"")</f>
        <v>#REF!</v>
      </c>
      <c r="C907" s="294" t="e">
        <f>#REF!</f>
        <v>#REF!</v>
      </c>
      <c r="D907" s="293" t="e">
        <f>#REF!</f>
        <v>#REF!</v>
      </c>
      <c r="E907" s="410" t="e">
        <f>'Паспорт-3'!F840</f>
        <v>#REF!</v>
      </c>
      <c r="F907" s="411"/>
      <c r="G907" s="426" t="e">
        <f t="shared" si="110"/>
        <v>#REF!</v>
      </c>
      <c r="H907" s="79" t="e">
        <f t="shared" si="111"/>
        <v>#REF!</v>
      </c>
    </row>
    <row r="908" spans="1:8">
      <c r="A908" s="323" t="e">
        <f>#REF!</f>
        <v>#REF!</v>
      </c>
      <c r="B908" s="295" t="e">
        <f>IF(#REF!&lt;&gt;"",#REF!,"")</f>
        <v>#REF!</v>
      </c>
      <c r="C908" s="294" t="e">
        <f>#REF!</f>
        <v>#REF!</v>
      </c>
      <c r="D908" s="293" t="e">
        <f>#REF!</f>
        <v>#REF!</v>
      </c>
      <c r="E908" s="410" t="e">
        <f>'Паспорт-3'!F841</f>
        <v>#REF!</v>
      </c>
      <c r="F908" s="411"/>
      <c r="G908" s="426" t="e">
        <f t="shared" si="110"/>
        <v>#REF!</v>
      </c>
      <c r="H908" s="79" t="e">
        <f t="shared" si="111"/>
        <v>#REF!</v>
      </c>
    </row>
    <row r="909" spans="1:8">
      <c r="A909" s="323" t="e">
        <f>#REF!</f>
        <v>#REF!</v>
      </c>
      <c r="B909" s="295" t="e">
        <f>IF(#REF!&lt;&gt;"",#REF!,"")</f>
        <v>#REF!</v>
      </c>
      <c r="C909" s="294" t="e">
        <f>#REF!</f>
        <v>#REF!</v>
      </c>
      <c r="D909" s="293" t="e">
        <f>#REF!</f>
        <v>#REF!</v>
      </c>
      <c r="E909" s="410" t="e">
        <f>'Паспорт-3'!F842</f>
        <v>#REF!</v>
      </c>
      <c r="F909" s="411"/>
      <c r="G909" s="426" t="e">
        <f t="shared" si="110"/>
        <v>#REF!</v>
      </c>
      <c r="H909" s="79" t="e">
        <f t="shared" si="111"/>
        <v>#REF!</v>
      </c>
    </row>
    <row r="910" spans="1:8">
      <c r="A910" s="323" t="e">
        <f>#REF!</f>
        <v>#REF!</v>
      </c>
      <c r="B910" s="295" t="e">
        <f>IF(#REF!&lt;&gt;"",#REF!,"")</f>
        <v>#REF!</v>
      </c>
      <c r="C910" s="294" t="e">
        <f>#REF!</f>
        <v>#REF!</v>
      </c>
      <c r="D910" s="293" t="e">
        <f>#REF!</f>
        <v>#REF!</v>
      </c>
      <c r="E910" s="410" t="e">
        <f>'Паспорт-3'!F843</f>
        <v>#REF!</v>
      </c>
      <c r="F910" s="411"/>
      <c r="G910" s="426" t="e">
        <f t="shared" si="110"/>
        <v>#REF!</v>
      </c>
      <c r="H910" s="79" t="e">
        <f t="shared" si="111"/>
        <v>#REF!</v>
      </c>
    </row>
    <row r="911" spans="1:8">
      <c r="A911" s="323" t="e">
        <f>#REF!</f>
        <v>#REF!</v>
      </c>
      <c r="B911" s="295" t="e">
        <f>IF(#REF!&lt;&gt;"",#REF!,"")</f>
        <v>#REF!</v>
      </c>
      <c r="C911" s="294" t="e">
        <f>#REF!</f>
        <v>#REF!</v>
      </c>
      <c r="D911" s="293" t="e">
        <f>#REF!</f>
        <v>#REF!</v>
      </c>
      <c r="E911" s="410" t="e">
        <f>'Паспорт-3'!F844</f>
        <v>#REF!</v>
      </c>
      <c r="F911" s="411"/>
      <c r="G911" s="426" t="e">
        <f t="shared" si="110"/>
        <v>#REF!</v>
      </c>
      <c r="H911" s="79" t="e">
        <f t="shared" si="111"/>
        <v>#REF!</v>
      </c>
    </row>
    <row r="912" spans="1:8" ht="12.75" customHeight="1">
      <c r="A912" s="323" t="e">
        <f>#REF!</f>
        <v>#REF!</v>
      </c>
      <c r="B912" s="295" t="e">
        <f>IF(#REF!&lt;&gt;"",#REF!,"")</f>
        <v>#REF!</v>
      </c>
      <c r="C912" s="294" t="e">
        <f>#REF!</f>
        <v>#REF!</v>
      </c>
      <c r="D912" s="293" t="e">
        <f>#REF!</f>
        <v>#REF!</v>
      </c>
      <c r="E912" s="410" t="e">
        <f>'Паспорт-3'!F845</f>
        <v>#REF!</v>
      </c>
      <c r="F912" s="411"/>
      <c r="G912" s="426" t="e">
        <f t="shared" si="110"/>
        <v>#REF!</v>
      </c>
      <c r="H912" s="79" t="e">
        <f t="shared" si="111"/>
        <v>#REF!</v>
      </c>
    </row>
    <row r="913" spans="1:8">
      <c r="A913" s="430" t="e">
        <f>#REF!</f>
        <v>#REF!</v>
      </c>
      <c r="B913" s="431" t="e">
        <f>IF(#REF!&lt;&gt;"",#REF!,"")</f>
        <v>#REF!</v>
      </c>
      <c r="C913" s="432" t="e">
        <f>#REF!</f>
        <v>#REF!</v>
      </c>
      <c r="D913" s="433" t="e">
        <f>#REF!</f>
        <v>#REF!</v>
      </c>
      <c r="E913" s="434" t="e">
        <f>'Паспорт-3'!F846</f>
        <v>#REF!</v>
      </c>
      <c r="F913" s="435"/>
      <c r="G913" s="436" t="e">
        <f t="shared" si="110"/>
        <v>#REF!</v>
      </c>
      <c r="H913" s="79" t="e">
        <f t="shared" si="111"/>
        <v>#REF!</v>
      </c>
    </row>
    <row r="914" spans="1:8" ht="12.75" customHeight="1">
      <c r="A914" s="893" t="s">
        <v>210</v>
      </c>
      <c r="B914" s="894"/>
      <c r="C914" s="894"/>
      <c r="D914" s="894"/>
      <c r="E914" s="894"/>
      <c r="F914" s="894"/>
      <c r="G914" s="895"/>
      <c r="H914" s="79" t="e">
        <f>H903</f>
        <v>#REF!</v>
      </c>
    </row>
    <row r="915" spans="1:8" ht="12.75" customHeight="1">
      <c r="A915" s="893" t="s">
        <v>230</v>
      </c>
      <c r="B915" s="894"/>
      <c r="C915" s="894"/>
      <c r="D915" s="894"/>
      <c r="E915" s="894"/>
      <c r="F915" s="894"/>
      <c r="G915" s="895"/>
      <c r="H915" s="79" t="e">
        <f>H851</f>
        <v>#REF!</v>
      </c>
    </row>
    <row r="916" spans="1:8" ht="12.75" customHeight="1">
      <c r="A916" s="857" t="e">
        <f>#REF!</f>
        <v>#REF!</v>
      </c>
      <c r="B916" s="858"/>
      <c r="C916" s="858"/>
      <c r="D916" s="858"/>
      <c r="E916" s="858"/>
      <c r="F916" s="858"/>
      <c r="G916" s="859"/>
      <c r="H916" s="79" t="e">
        <f>H917</f>
        <v>#REF!</v>
      </c>
    </row>
    <row r="917" spans="1:8">
      <c r="A917" s="417" t="s">
        <v>4</v>
      </c>
      <c r="B917" s="896" t="s">
        <v>105</v>
      </c>
      <c r="C917" s="897"/>
      <c r="D917" s="897"/>
      <c r="E917" s="900"/>
      <c r="F917" s="900"/>
      <c r="G917" s="901"/>
      <c r="H917" s="79" t="e">
        <f>H918</f>
        <v>#REF!</v>
      </c>
    </row>
    <row r="918" spans="1:8">
      <c r="A918" s="323" t="e">
        <f>#REF!</f>
        <v>#REF!</v>
      </c>
      <c r="B918" s="418" t="e">
        <f>IF(#REF!&lt;&gt;"",#REF!,"")</f>
        <v>#REF!</v>
      </c>
      <c r="C918" s="419" t="e">
        <f>#REF!</f>
        <v>#REF!</v>
      </c>
      <c r="D918" s="420" t="e">
        <f>#REF!</f>
        <v>#REF!</v>
      </c>
      <c r="E918" s="421" t="e">
        <f>'Паспорт-3'!F849</f>
        <v>#REF!</v>
      </c>
      <c r="F918" s="422"/>
      <c r="G918" s="425" t="e">
        <f t="shared" ref="G918:G932" si="112">F918-E918</f>
        <v>#REF!</v>
      </c>
      <c r="H918" s="79" t="e">
        <f t="shared" ref="H918:H932" si="113">IF(B918&lt;&gt;"","Для друку","")</f>
        <v>#REF!</v>
      </c>
    </row>
    <row r="919" spans="1:8">
      <c r="A919" s="323" t="e">
        <f>#REF!</f>
        <v>#REF!</v>
      </c>
      <c r="B919" s="295" t="e">
        <f>IF(#REF!&lt;&gt;"",#REF!,"")</f>
        <v>#REF!</v>
      </c>
      <c r="C919" s="294" t="e">
        <f>#REF!</f>
        <v>#REF!</v>
      </c>
      <c r="D919" s="293" t="e">
        <f>#REF!</f>
        <v>#REF!</v>
      </c>
      <c r="E919" s="410" t="e">
        <f>'Паспорт-3'!F850</f>
        <v>#REF!</v>
      </c>
      <c r="F919" s="411"/>
      <c r="G919" s="426" t="e">
        <f t="shared" si="112"/>
        <v>#REF!</v>
      </c>
      <c r="H919" s="79" t="e">
        <f t="shared" si="113"/>
        <v>#REF!</v>
      </c>
    </row>
    <row r="920" spans="1:8">
      <c r="A920" s="323" t="e">
        <f>#REF!</f>
        <v>#REF!</v>
      </c>
      <c r="B920" s="295" t="e">
        <f>IF(#REF!&lt;&gt;"",#REF!,"")</f>
        <v>#REF!</v>
      </c>
      <c r="C920" s="294" t="e">
        <f>#REF!</f>
        <v>#REF!</v>
      </c>
      <c r="D920" s="293" t="e">
        <f>#REF!</f>
        <v>#REF!</v>
      </c>
      <c r="E920" s="410" t="e">
        <f>'Паспорт-3'!F851</f>
        <v>#REF!</v>
      </c>
      <c r="F920" s="411"/>
      <c r="G920" s="426" t="e">
        <f t="shared" si="112"/>
        <v>#REF!</v>
      </c>
      <c r="H920" s="79" t="e">
        <f t="shared" si="113"/>
        <v>#REF!</v>
      </c>
    </row>
    <row r="921" spans="1:8">
      <c r="A921" s="323" t="e">
        <f>#REF!</f>
        <v>#REF!</v>
      </c>
      <c r="B921" s="295" t="e">
        <f>IF(#REF!&lt;&gt;"",#REF!,"")</f>
        <v>#REF!</v>
      </c>
      <c r="C921" s="294" t="e">
        <f>#REF!</f>
        <v>#REF!</v>
      </c>
      <c r="D921" s="293" t="e">
        <f>#REF!</f>
        <v>#REF!</v>
      </c>
      <c r="E921" s="410" t="e">
        <f>'Паспорт-3'!F852</f>
        <v>#REF!</v>
      </c>
      <c r="F921" s="411"/>
      <c r="G921" s="426" t="e">
        <f t="shared" si="112"/>
        <v>#REF!</v>
      </c>
      <c r="H921" s="79" t="e">
        <f t="shared" si="113"/>
        <v>#REF!</v>
      </c>
    </row>
    <row r="922" spans="1:8">
      <c r="A922" s="323" t="e">
        <f>#REF!</f>
        <v>#REF!</v>
      </c>
      <c r="B922" s="295" t="e">
        <f>IF(#REF!&lt;&gt;"",#REF!,"")</f>
        <v>#REF!</v>
      </c>
      <c r="C922" s="294" t="e">
        <f>#REF!</f>
        <v>#REF!</v>
      </c>
      <c r="D922" s="293" t="e">
        <f>#REF!</f>
        <v>#REF!</v>
      </c>
      <c r="E922" s="410" t="e">
        <f>'Паспорт-3'!F853</f>
        <v>#REF!</v>
      </c>
      <c r="F922" s="411"/>
      <c r="G922" s="426" t="e">
        <f t="shared" si="112"/>
        <v>#REF!</v>
      </c>
      <c r="H922" s="79" t="e">
        <f t="shared" si="113"/>
        <v>#REF!</v>
      </c>
    </row>
    <row r="923" spans="1:8">
      <c r="A923" s="323" t="e">
        <f>#REF!</f>
        <v>#REF!</v>
      </c>
      <c r="B923" s="295" t="e">
        <f>IF(#REF!&lt;&gt;"",#REF!,"")</f>
        <v>#REF!</v>
      </c>
      <c r="C923" s="294" t="e">
        <f>#REF!</f>
        <v>#REF!</v>
      </c>
      <c r="D923" s="293" t="e">
        <f>#REF!</f>
        <v>#REF!</v>
      </c>
      <c r="E923" s="410" t="e">
        <f>'Паспорт-3'!F854</f>
        <v>#REF!</v>
      </c>
      <c r="F923" s="411"/>
      <c r="G923" s="426" t="e">
        <f t="shared" si="112"/>
        <v>#REF!</v>
      </c>
      <c r="H923" s="79" t="e">
        <f t="shared" si="113"/>
        <v>#REF!</v>
      </c>
    </row>
    <row r="924" spans="1:8">
      <c r="A924" s="323" t="e">
        <f>#REF!</f>
        <v>#REF!</v>
      </c>
      <c r="B924" s="295" t="e">
        <f>IF(#REF!&lt;&gt;"",#REF!,"")</f>
        <v>#REF!</v>
      </c>
      <c r="C924" s="294" t="e">
        <f>#REF!</f>
        <v>#REF!</v>
      </c>
      <c r="D924" s="293" t="e">
        <f>#REF!</f>
        <v>#REF!</v>
      </c>
      <c r="E924" s="410" t="e">
        <f>'Паспорт-3'!F855</f>
        <v>#REF!</v>
      </c>
      <c r="F924" s="411"/>
      <c r="G924" s="426" t="e">
        <f t="shared" si="112"/>
        <v>#REF!</v>
      </c>
      <c r="H924" s="79" t="e">
        <f t="shared" si="113"/>
        <v>#REF!</v>
      </c>
    </row>
    <row r="925" spans="1:8">
      <c r="A925" s="323" t="e">
        <f>#REF!</f>
        <v>#REF!</v>
      </c>
      <c r="B925" s="295" t="e">
        <f>IF(#REF!&lt;&gt;"",#REF!,"")</f>
        <v>#REF!</v>
      </c>
      <c r="C925" s="294" t="e">
        <f>#REF!</f>
        <v>#REF!</v>
      </c>
      <c r="D925" s="293" t="e">
        <f>#REF!</f>
        <v>#REF!</v>
      </c>
      <c r="E925" s="410" t="e">
        <f>'Паспорт-3'!F856</f>
        <v>#REF!</v>
      </c>
      <c r="F925" s="411"/>
      <c r="G925" s="426" t="e">
        <f t="shared" si="112"/>
        <v>#REF!</v>
      </c>
      <c r="H925" s="79" t="e">
        <f t="shared" si="113"/>
        <v>#REF!</v>
      </c>
    </row>
    <row r="926" spans="1:8">
      <c r="A926" s="323" t="e">
        <f>#REF!</f>
        <v>#REF!</v>
      </c>
      <c r="B926" s="295" t="e">
        <f>IF(#REF!&lt;&gt;"",#REF!,"")</f>
        <v>#REF!</v>
      </c>
      <c r="C926" s="294" t="e">
        <f>#REF!</f>
        <v>#REF!</v>
      </c>
      <c r="D926" s="293" t="e">
        <f>#REF!</f>
        <v>#REF!</v>
      </c>
      <c r="E926" s="410" t="e">
        <f>'Паспорт-3'!F857</f>
        <v>#REF!</v>
      </c>
      <c r="F926" s="411"/>
      <c r="G926" s="426" t="e">
        <f t="shared" si="112"/>
        <v>#REF!</v>
      </c>
      <c r="H926" s="79" t="e">
        <f t="shared" si="113"/>
        <v>#REF!</v>
      </c>
    </row>
    <row r="927" spans="1:8">
      <c r="A927" s="323" t="e">
        <f>#REF!</f>
        <v>#REF!</v>
      </c>
      <c r="B927" s="295" t="e">
        <f>IF(#REF!&lt;&gt;"",#REF!,"")</f>
        <v>#REF!</v>
      </c>
      <c r="C927" s="294" t="e">
        <f>#REF!</f>
        <v>#REF!</v>
      </c>
      <c r="D927" s="293" t="e">
        <f>#REF!</f>
        <v>#REF!</v>
      </c>
      <c r="E927" s="410" t="e">
        <f>'Паспорт-3'!F858</f>
        <v>#REF!</v>
      </c>
      <c r="F927" s="411"/>
      <c r="G927" s="426" t="e">
        <f t="shared" si="112"/>
        <v>#REF!</v>
      </c>
      <c r="H927" s="79" t="e">
        <f t="shared" si="113"/>
        <v>#REF!</v>
      </c>
    </row>
    <row r="928" spans="1:8">
      <c r="A928" s="323" t="e">
        <f>#REF!</f>
        <v>#REF!</v>
      </c>
      <c r="B928" s="295" t="e">
        <f>IF(#REF!&lt;&gt;"",#REF!,"")</f>
        <v>#REF!</v>
      </c>
      <c r="C928" s="294" t="e">
        <f>#REF!</f>
        <v>#REF!</v>
      </c>
      <c r="D928" s="293" t="e">
        <f>#REF!</f>
        <v>#REF!</v>
      </c>
      <c r="E928" s="410" t="e">
        <f>'Паспорт-3'!F859</f>
        <v>#REF!</v>
      </c>
      <c r="F928" s="411"/>
      <c r="G928" s="426" t="e">
        <f t="shared" si="112"/>
        <v>#REF!</v>
      </c>
      <c r="H928" s="79" t="e">
        <f t="shared" si="113"/>
        <v>#REF!</v>
      </c>
    </row>
    <row r="929" spans="1:8">
      <c r="A929" s="323" t="e">
        <f>#REF!</f>
        <v>#REF!</v>
      </c>
      <c r="B929" s="295" t="e">
        <f>IF(#REF!&lt;&gt;"",#REF!,"")</f>
        <v>#REF!</v>
      </c>
      <c r="C929" s="294" t="e">
        <f>#REF!</f>
        <v>#REF!</v>
      </c>
      <c r="D929" s="293" t="e">
        <f>#REF!</f>
        <v>#REF!</v>
      </c>
      <c r="E929" s="410" t="e">
        <f>'Паспорт-3'!F860</f>
        <v>#REF!</v>
      </c>
      <c r="F929" s="411"/>
      <c r="G929" s="426" t="e">
        <f t="shared" si="112"/>
        <v>#REF!</v>
      </c>
      <c r="H929" s="79" t="e">
        <f t="shared" si="113"/>
        <v>#REF!</v>
      </c>
    </row>
    <row r="930" spans="1:8">
      <c r="A930" s="323" t="e">
        <f>#REF!</f>
        <v>#REF!</v>
      </c>
      <c r="B930" s="295" t="e">
        <f>IF(#REF!&lt;&gt;"",#REF!,"")</f>
        <v>#REF!</v>
      </c>
      <c r="C930" s="294" t="e">
        <f>#REF!</f>
        <v>#REF!</v>
      </c>
      <c r="D930" s="293" t="e">
        <f>#REF!</f>
        <v>#REF!</v>
      </c>
      <c r="E930" s="410" t="e">
        <f>'Паспорт-3'!F861</f>
        <v>#REF!</v>
      </c>
      <c r="F930" s="411"/>
      <c r="G930" s="426" t="e">
        <f t="shared" si="112"/>
        <v>#REF!</v>
      </c>
      <c r="H930" s="79" t="e">
        <f t="shared" si="113"/>
        <v>#REF!</v>
      </c>
    </row>
    <row r="931" spans="1:8">
      <c r="A931" s="323" t="e">
        <f>#REF!</f>
        <v>#REF!</v>
      </c>
      <c r="B931" s="295" t="e">
        <f>IF(#REF!&lt;&gt;"",#REF!,"")</f>
        <v>#REF!</v>
      </c>
      <c r="C931" s="294" t="e">
        <f>#REF!</f>
        <v>#REF!</v>
      </c>
      <c r="D931" s="293" t="e">
        <f>#REF!</f>
        <v>#REF!</v>
      </c>
      <c r="E931" s="410" t="e">
        <f>'Паспорт-3'!F862</f>
        <v>#REF!</v>
      </c>
      <c r="F931" s="411"/>
      <c r="G931" s="426" t="e">
        <f t="shared" si="112"/>
        <v>#REF!</v>
      </c>
      <c r="H931" s="79" t="e">
        <f t="shared" si="113"/>
        <v>#REF!</v>
      </c>
    </row>
    <row r="932" spans="1:8">
      <c r="A932" s="430" t="e">
        <f>#REF!</f>
        <v>#REF!</v>
      </c>
      <c r="B932" s="431" t="e">
        <f>IF(#REF!&lt;&gt;"",#REF!,"")</f>
        <v>#REF!</v>
      </c>
      <c r="C932" s="432" t="e">
        <f>#REF!</f>
        <v>#REF!</v>
      </c>
      <c r="D932" s="433" t="e">
        <f>#REF!</f>
        <v>#REF!</v>
      </c>
      <c r="E932" s="434" t="e">
        <f>'Паспорт-3'!F863</f>
        <v>#REF!</v>
      </c>
      <c r="F932" s="435"/>
      <c r="G932" s="436" t="e">
        <f t="shared" si="112"/>
        <v>#REF!</v>
      </c>
      <c r="H932" s="79" t="e">
        <f t="shared" si="113"/>
        <v>#REF!</v>
      </c>
    </row>
    <row r="933" spans="1:8" ht="12.75" customHeight="1">
      <c r="A933" s="893" t="s">
        <v>210</v>
      </c>
      <c r="B933" s="894"/>
      <c r="C933" s="894"/>
      <c r="D933" s="894"/>
      <c r="E933" s="894"/>
      <c r="F933" s="894"/>
      <c r="G933" s="895"/>
      <c r="H933" s="79" t="e">
        <f>H917</f>
        <v>#REF!</v>
      </c>
    </row>
    <row r="934" spans="1:8">
      <c r="A934" s="417" t="e">
        <f>#REF!</f>
        <v>#REF!</v>
      </c>
      <c r="B934" s="896" t="s">
        <v>106</v>
      </c>
      <c r="C934" s="897"/>
      <c r="D934" s="897"/>
      <c r="E934" s="897"/>
      <c r="F934" s="897"/>
      <c r="G934" s="902"/>
      <c r="H934" s="79" t="e">
        <f>H935</f>
        <v>#REF!</v>
      </c>
    </row>
    <row r="935" spans="1:8">
      <c r="A935" s="323" t="e">
        <f>#REF!</f>
        <v>#REF!</v>
      </c>
      <c r="B935" s="418" t="e">
        <f>IF(#REF!&lt;&gt;"",#REF!,"")</f>
        <v>#REF!</v>
      </c>
      <c r="C935" s="419" t="e">
        <f>#REF!</f>
        <v>#REF!</v>
      </c>
      <c r="D935" s="420" t="e">
        <f>#REF!</f>
        <v>#REF!</v>
      </c>
      <c r="E935" s="427" t="e">
        <f>'Паспорт-3'!F865</f>
        <v>#REF!</v>
      </c>
      <c r="F935" s="428"/>
      <c r="G935" s="429" t="e">
        <f t="shared" ref="G935:G949" si="114">F935-E935</f>
        <v>#REF!</v>
      </c>
      <c r="H935" s="79" t="e">
        <f t="shared" ref="H935:H949" si="115">IF(B935&lt;&gt;"","Для друку","")</f>
        <v>#REF!</v>
      </c>
    </row>
    <row r="936" spans="1:8">
      <c r="A936" s="323" t="e">
        <f>#REF!</f>
        <v>#REF!</v>
      </c>
      <c r="B936" s="295" t="e">
        <f>IF(#REF!&lt;&gt;"",#REF!,"")</f>
        <v>#REF!</v>
      </c>
      <c r="C936" s="294" t="e">
        <f>#REF!</f>
        <v>#REF!</v>
      </c>
      <c r="D936" s="293" t="e">
        <f>#REF!</f>
        <v>#REF!</v>
      </c>
      <c r="E936" s="410" t="e">
        <f>'Паспорт-3'!F866</f>
        <v>#REF!</v>
      </c>
      <c r="F936" s="411"/>
      <c r="G936" s="426" t="e">
        <f t="shared" si="114"/>
        <v>#REF!</v>
      </c>
      <c r="H936" s="79" t="e">
        <f t="shared" si="115"/>
        <v>#REF!</v>
      </c>
    </row>
    <row r="937" spans="1:8">
      <c r="A937" s="323" t="e">
        <f>#REF!</f>
        <v>#REF!</v>
      </c>
      <c r="B937" s="295" t="e">
        <f>IF(#REF!&lt;&gt;"",#REF!,"")</f>
        <v>#REF!</v>
      </c>
      <c r="C937" s="294" t="e">
        <f>#REF!</f>
        <v>#REF!</v>
      </c>
      <c r="D937" s="293" t="e">
        <f>#REF!</f>
        <v>#REF!</v>
      </c>
      <c r="E937" s="410" t="e">
        <f>'Паспорт-3'!F867</f>
        <v>#REF!</v>
      </c>
      <c r="F937" s="411"/>
      <c r="G937" s="426" t="e">
        <f t="shared" si="114"/>
        <v>#REF!</v>
      </c>
      <c r="H937" s="79" t="e">
        <f t="shared" si="115"/>
        <v>#REF!</v>
      </c>
    </row>
    <row r="938" spans="1:8">
      <c r="A938" s="323" t="e">
        <f>#REF!</f>
        <v>#REF!</v>
      </c>
      <c r="B938" s="295" t="e">
        <f>IF(#REF!&lt;&gt;"",#REF!,"")</f>
        <v>#REF!</v>
      </c>
      <c r="C938" s="294" t="e">
        <f>#REF!</f>
        <v>#REF!</v>
      </c>
      <c r="D938" s="293" t="e">
        <f>#REF!</f>
        <v>#REF!</v>
      </c>
      <c r="E938" s="410" t="e">
        <f>'Паспорт-3'!F868</f>
        <v>#REF!</v>
      </c>
      <c r="F938" s="411"/>
      <c r="G938" s="426" t="e">
        <f t="shared" si="114"/>
        <v>#REF!</v>
      </c>
      <c r="H938" s="79" t="e">
        <f t="shared" si="115"/>
        <v>#REF!</v>
      </c>
    </row>
    <row r="939" spans="1:8">
      <c r="A939" s="323" t="e">
        <f>#REF!</f>
        <v>#REF!</v>
      </c>
      <c r="B939" s="295" t="e">
        <f>IF(#REF!&lt;&gt;"",#REF!,"")</f>
        <v>#REF!</v>
      </c>
      <c r="C939" s="294" t="e">
        <f>#REF!</f>
        <v>#REF!</v>
      </c>
      <c r="D939" s="293" t="e">
        <f>#REF!</f>
        <v>#REF!</v>
      </c>
      <c r="E939" s="410" t="e">
        <f>'Паспорт-3'!F869</f>
        <v>#REF!</v>
      </c>
      <c r="F939" s="411"/>
      <c r="G939" s="426" t="e">
        <f t="shared" si="114"/>
        <v>#REF!</v>
      </c>
      <c r="H939" s="79" t="e">
        <f t="shared" si="115"/>
        <v>#REF!</v>
      </c>
    </row>
    <row r="940" spans="1:8">
      <c r="A940" s="323" t="e">
        <f>#REF!</f>
        <v>#REF!</v>
      </c>
      <c r="B940" s="295" t="e">
        <f>IF(#REF!&lt;&gt;"",#REF!,"")</f>
        <v>#REF!</v>
      </c>
      <c r="C940" s="294" t="e">
        <f>#REF!</f>
        <v>#REF!</v>
      </c>
      <c r="D940" s="293" t="e">
        <f>#REF!</f>
        <v>#REF!</v>
      </c>
      <c r="E940" s="410" t="e">
        <f>'Паспорт-3'!F870</f>
        <v>#REF!</v>
      </c>
      <c r="F940" s="411"/>
      <c r="G940" s="426" t="e">
        <f t="shared" si="114"/>
        <v>#REF!</v>
      </c>
      <c r="H940" s="79" t="e">
        <f t="shared" si="115"/>
        <v>#REF!</v>
      </c>
    </row>
    <row r="941" spans="1:8">
      <c r="A941" s="323" t="e">
        <f>#REF!</f>
        <v>#REF!</v>
      </c>
      <c r="B941" s="295" t="e">
        <f>IF(#REF!&lt;&gt;"",#REF!,"")</f>
        <v>#REF!</v>
      </c>
      <c r="C941" s="294" t="e">
        <f>#REF!</f>
        <v>#REF!</v>
      </c>
      <c r="D941" s="293" t="e">
        <f>#REF!</f>
        <v>#REF!</v>
      </c>
      <c r="E941" s="410" t="e">
        <f>'Паспорт-3'!F871</f>
        <v>#REF!</v>
      </c>
      <c r="F941" s="411"/>
      <c r="G941" s="426" t="e">
        <f t="shared" si="114"/>
        <v>#REF!</v>
      </c>
      <c r="H941" s="79" t="e">
        <f t="shared" si="115"/>
        <v>#REF!</v>
      </c>
    </row>
    <row r="942" spans="1:8">
      <c r="A942" s="323" t="e">
        <f>#REF!</f>
        <v>#REF!</v>
      </c>
      <c r="B942" s="295" t="e">
        <f>IF(#REF!&lt;&gt;"",#REF!,"")</f>
        <v>#REF!</v>
      </c>
      <c r="C942" s="294" t="e">
        <f>#REF!</f>
        <v>#REF!</v>
      </c>
      <c r="D942" s="293" t="e">
        <f>#REF!</f>
        <v>#REF!</v>
      </c>
      <c r="E942" s="410" t="e">
        <f>'Паспорт-3'!F872</f>
        <v>#REF!</v>
      </c>
      <c r="F942" s="411"/>
      <c r="G942" s="426" t="e">
        <f t="shared" si="114"/>
        <v>#REF!</v>
      </c>
      <c r="H942" s="79" t="e">
        <f t="shared" si="115"/>
        <v>#REF!</v>
      </c>
    </row>
    <row r="943" spans="1:8">
      <c r="A943" s="323" t="e">
        <f>#REF!</f>
        <v>#REF!</v>
      </c>
      <c r="B943" s="295" t="e">
        <f>IF(#REF!&lt;&gt;"",#REF!,"")</f>
        <v>#REF!</v>
      </c>
      <c r="C943" s="294" t="e">
        <f>#REF!</f>
        <v>#REF!</v>
      </c>
      <c r="D943" s="293" t="e">
        <f>#REF!</f>
        <v>#REF!</v>
      </c>
      <c r="E943" s="410" t="e">
        <f>'Паспорт-3'!F873</f>
        <v>#REF!</v>
      </c>
      <c r="F943" s="411"/>
      <c r="G943" s="426" t="e">
        <f t="shared" si="114"/>
        <v>#REF!</v>
      </c>
      <c r="H943" s="79" t="e">
        <f t="shared" si="115"/>
        <v>#REF!</v>
      </c>
    </row>
    <row r="944" spans="1:8">
      <c r="A944" s="323" t="e">
        <f>#REF!</f>
        <v>#REF!</v>
      </c>
      <c r="B944" s="295" t="e">
        <f>IF(#REF!&lt;&gt;"",#REF!,"")</f>
        <v>#REF!</v>
      </c>
      <c r="C944" s="294" t="e">
        <f>#REF!</f>
        <v>#REF!</v>
      </c>
      <c r="D944" s="293" t="e">
        <f>#REF!</f>
        <v>#REF!</v>
      </c>
      <c r="E944" s="410" t="e">
        <f>'Паспорт-3'!F874</f>
        <v>#REF!</v>
      </c>
      <c r="F944" s="411"/>
      <c r="G944" s="426" t="e">
        <f t="shared" si="114"/>
        <v>#REF!</v>
      </c>
      <c r="H944" s="79" t="e">
        <f t="shared" si="115"/>
        <v>#REF!</v>
      </c>
    </row>
    <row r="945" spans="1:8">
      <c r="A945" s="323" t="e">
        <f>#REF!</f>
        <v>#REF!</v>
      </c>
      <c r="B945" s="295" t="e">
        <f>IF(#REF!&lt;&gt;"",#REF!,"")</f>
        <v>#REF!</v>
      </c>
      <c r="C945" s="294" t="e">
        <f>#REF!</f>
        <v>#REF!</v>
      </c>
      <c r="D945" s="293" t="e">
        <f>#REF!</f>
        <v>#REF!</v>
      </c>
      <c r="E945" s="410" t="e">
        <f>'Паспорт-3'!F875</f>
        <v>#REF!</v>
      </c>
      <c r="F945" s="411"/>
      <c r="G945" s="426" t="e">
        <f t="shared" si="114"/>
        <v>#REF!</v>
      </c>
      <c r="H945" s="79" t="e">
        <f t="shared" si="115"/>
        <v>#REF!</v>
      </c>
    </row>
    <row r="946" spans="1:8">
      <c r="A946" s="323" t="e">
        <f>#REF!</f>
        <v>#REF!</v>
      </c>
      <c r="B946" s="295" t="e">
        <f>IF(#REF!&lt;&gt;"",#REF!,"")</f>
        <v>#REF!</v>
      </c>
      <c r="C946" s="294" t="e">
        <f>#REF!</f>
        <v>#REF!</v>
      </c>
      <c r="D946" s="293" t="e">
        <f>#REF!</f>
        <v>#REF!</v>
      </c>
      <c r="E946" s="410" t="e">
        <f>'Паспорт-3'!F876</f>
        <v>#REF!</v>
      </c>
      <c r="F946" s="411"/>
      <c r="G946" s="426" t="e">
        <f t="shared" si="114"/>
        <v>#REF!</v>
      </c>
      <c r="H946" s="79" t="e">
        <f t="shared" si="115"/>
        <v>#REF!</v>
      </c>
    </row>
    <row r="947" spans="1:8">
      <c r="A947" s="323" t="e">
        <f>#REF!</f>
        <v>#REF!</v>
      </c>
      <c r="B947" s="295" t="e">
        <f>IF(#REF!&lt;&gt;"",#REF!,"")</f>
        <v>#REF!</v>
      </c>
      <c r="C947" s="294" t="e">
        <f>#REF!</f>
        <v>#REF!</v>
      </c>
      <c r="D947" s="293" t="e">
        <f>#REF!</f>
        <v>#REF!</v>
      </c>
      <c r="E947" s="410" t="e">
        <f>'Паспорт-3'!F877</f>
        <v>#REF!</v>
      </c>
      <c r="F947" s="411"/>
      <c r="G947" s="426" t="e">
        <f t="shared" si="114"/>
        <v>#REF!</v>
      </c>
      <c r="H947" s="79" t="e">
        <f t="shared" si="115"/>
        <v>#REF!</v>
      </c>
    </row>
    <row r="948" spans="1:8">
      <c r="A948" s="323" t="e">
        <f>#REF!</f>
        <v>#REF!</v>
      </c>
      <c r="B948" s="295" t="e">
        <f>IF(#REF!&lt;&gt;"",#REF!,"")</f>
        <v>#REF!</v>
      </c>
      <c r="C948" s="294" t="e">
        <f>#REF!</f>
        <v>#REF!</v>
      </c>
      <c r="D948" s="293" t="e">
        <f>#REF!</f>
        <v>#REF!</v>
      </c>
      <c r="E948" s="410" t="e">
        <f>'Паспорт-3'!F878</f>
        <v>#REF!</v>
      </c>
      <c r="F948" s="411"/>
      <c r="G948" s="426" t="e">
        <f t="shared" si="114"/>
        <v>#REF!</v>
      </c>
      <c r="H948" s="79" t="e">
        <f t="shared" si="115"/>
        <v>#REF!</v>
      </c>
    </row>
    <row r="949" spans="1:8">
      <c r="A949" s="430" t="e">
        <f>#REF!</f>
        <v>#REF!</v>
      </c>
      <c r="B949" s="431" t="e">
        <f>IF(#REF!&lt;&gt;"",#REF!,"")</f>
        <v>#REF!</v>
      </c>
      <c r="C949" s="432" t="e">
        <f>#REF!</f>
        <v>#REF!</v>
      </c>
      <c r="D949" s="433" t="e">
        <f>#REF!</f>
        <v>#REF!</v>
      </c>
      <c r="E949" s="434" t="e">
        <f>'Паспорт-3'!F879</f>
        <v>#REF!</v>
      </c>
      <c r="F949" s="435"/>
      <c r="G949" s="436" t="e">
        <f t="shared" si="114"/>
        <v>#REF!</v>
      </c>
      <c r="H949" s="79" t="e">
        <f t="shared" si="115"/>
        <v>#REF!</v>
      </c>
    </row>
    <row r="950" spans="1:8" ht="12.75" customHeight="1">
      <c r="A950" s="893" t="s">
        <v>210</v>
      </c>
      <c r="B950" s="894"/>
      <c r="C950" s="894"/>
      <c r="D950" s="894"/>
      <c r="E950" s="894"/>
      <c r="F950" s="894"/>
      <c r="G950" s="895"/>
      <c r="H950" s="79" t="e">
        <f>H934</f>
        <v>#REF!</v>
      </c>
    </row>
    <row r="951" spans="1:8">
      <c r="A951" s="423" t="e">
        <f>#REF!</f>
        <v>#REF!</v>
      </c>
      <c r="B951" s="896" t="s">
        <v>107</v>
      </c>
      <c r="C951" s="897"/>
      <c r="D951" s="897"/>
      <c r="E951" s="898"/>
      <c r="F951" s="898"/>
      <c r="G951" s="899"/>
      <c r="H951" s="79" t="e">
        <f>H952</f>
        <v>#REF!</v>
      </c>
    </row>
    <row r="952" spans="1:8">
      <c r="A952" s="323" t="e">
        <f>#REF!</f>
        <v>#REF!</v>
      </c>
      <c r="B952" s="418" t="e">
        <f>IF(#REF!&lt;&gt;"",#REF!,"")</f>
        <v>#REF!</v>
      </c>
      <c r="C952" s="419" t="e">
        <f>#REF!</f>
        <v>#REF!</v>
      </c>
      <c r="D952" s="420" t="e">
        <f>#REF!</f>
        <v>#REF!</v>
      </c>
      <c r="E952" s="421" t="e">
        <f>'Паспорт-3'!F881</f>
        <v>#REF!</v>
      </c>
      <c r="F952" s="422"/>
      <c r="G952" s="425" t="e">
        <f t="shared" ref="G952:G966" si="116">F952-E952</f>
        <v>#REF!</v>
      </c>
      <c r="H952" s="79" t="e">
        <f t="shared" ref="H952:H966" si="117">IF(B952&lt;&gt;"","Для друку","")</f>
        <v>#REF!</v>
      </c>
    </row>
    <row r="953" spans="1:8">
      <c r="A953" s="323" t="e">
        <f>#REF!</f>
        <v>#REF!</v>
      </c>
      <c r="B953" s="295" t="e">
        <f>IF(#REF!&lt;&gt;"",#REF!,"")</f>
        <v>#REF!</v>
      </c>
      <c r="C953" s="294" t="e">
        <f>#REF!</f>
        <v>#REF!</v>
      </c>
      <c r="D953" s="293" t="e">
        <f>#REF!</f>
        <v>#REF!</v>
      </c>
      <c r="E953" s="410" t="e">
        <f>'Паспорт-3'!F882</f>
        <v>#REF!</v>
      </c>
      <c r="F953" s="411"/>
      <c r="G953" s="426" t="e">
        <f t="shared" si="116"/>
        <v>#REF!</v>
      </c>
      <c r="H953" s="79" t="e">
        <f t="shared" si="117"/>
        <v>#REF!</v>
      </c>
    </row>
    <row r="954" spans="1:8">
      <c r="A954" s="323" t="e">
        <f>#REF!</f>
        <v>#REF!</v>
      </c>
      <c r="B954" s="295" t="e">
        <f>IF(#REF!&lt;&gt;"",#REF!,"")</f>
        <v>#REF!</v>
      </c>
      <c r="C954" s="294" t="e">
        <f>#REF!</f>
        <v>#REF!</v>
      </c>
      <c r="D954" s="293" t="e">
        <f>#REF!</f>
        <v>#REF!</v>
      </c>
      <c r="E954" s="410" t="e">
        <f>'Паспорт-3'!F883</f>
        <v>#REF!</v>
      </c>
      <c r="F954" s="411"/>
      <c r="G954" s="426" t="e">
        <f t="shared" si="116"/>
        <v>#REF!</v>
      </c>
      <c r="H954" s="79" t="e">
        <f t="shared" si="117"/>
        <v>#REF!</v>
      </c>
    </row>
    <row r="955" spans="1:8">
      <c r="A955" s="323" t="e">
        <f>#REF!</f>
        <v>#REF!</v>
      </c>
      <c r="B955" s="295" t="e">
        <f>IF(#REF!&lt;&gt;"",#REF!,"")</f>
        <v>#REF!</v>
      </c>
      <c r="C955" s="294" t="e">
        <f>#REF!</f>
        <v>#REF!</v>
      </c>
      <c r="D955" s="293" t="e">
        <f>#REF!</f>
        <v>#REF!</v>
      </c>
      <c r="E955" s="410" t="e">
        <f>'Паспорт-3'!F884</f>
        <v>#REF!</v>
      </c>
      <c r="F955" s="411"/>
      <c r="G955" s="426" t="e">
        <f t="shared" si="116"/>
        <v>#REF!</v>
      </c>
      <c r="H955" s="79" t="e">
        <f t="shared" si="117"/>
        <v>#REF!</v>
      </c>
    </row>
    <row r="956" spans="1:8">
      <c r="A956" s="323" t="e">
        <f>#REF!</f>
        <v>#REF!</v>
      </c>
      <c r="B956" s="295" t="e">
        <f>IF(#REF!&lt;&gt;"",#REF!,"")</f>
        <v>#REF!</v>
      </c>
      <c r="C956" s="294" t="e">
        <f>#REF!</f>
        <v>#REF!</v>
      </c>
      <c r="D956" s="293" t="e">
        <f>#REF!</f>
        <v>#REF!</v>
      </c>
      <c r="E956" s="410" t="e">
        <f>'Паспорт-3'!F885</f>
        <v>#REF!</v>
      </c>
      <c r="F956" s="411"/>
      <c r="G956" s="426" t="e">
        <f t="shared" si="116"/>
        <v>#REF!</v>
      </c>
      <c r="H956" s="79" t="e">
        <f t="shared" si="117"/>
        <v>#REF!</v>
      </c>
    </row>
    <row r="957" spans="1:8">
      <c r="A957" s="323" t="e">
        <f>#REF!</f>
        <v>#REF!</v>
      </c>
      <c r="B957" s="295" t="e">
        <f>IF(#REF!&lt;&gt;"",#REF!,"")</f>
        <v>#REF!</v>
      </c>
      <c r="C957" s="294" t="e">
        <f>#REF!</f>
        <v>#REF!</v>
      </c>
      <c r="D957" s="293" t="e">
        <f>#REF!</f>
        <v>#REF!</v>
      </c>
      <c r="E957" s="410" t="e">
        <f>'Паспорт-3'!F886</f>
        <v>#REF!</v>
      </c>
      <c r="F957" s="411"/>
      <c r="G957" s="426" t="e">
        <f t="shared" si="116"/>
        <v>#REF!</v>
      </c>
      <c r="H957" s="79" t="e">
        <f t="shared" si="117"/>
        <v>#REF!</v>
      </c>
    </row>
    <row r="958" spans="1:8">
      <c r="A958" s="323" t="e">
        <f>#REF!</f>
        <v>#REF!</v>
      </c>
      <c r="B958" s="295" t="e">
        <f>IF(#REF!&lt;&gt;"",#REF!,"")</f>
        <v>#REF!</v>
      </c>
      <c r="C958" s="294" t="e">
        <f>#REF!</f>
        <v>#REF!</v>
      </c>
      <c r="D958" s="293" t="e">
        <f>#REF!</f>
        <v>#REF!</v>
      </c>
      <c r="E958" s="410" t="e">
        <f>'Паспорт-3'!F887</f>
        <v>#REF!</v>
      </c>
      <c r="F958" s="411"/>
      <c r="G958" s="426" t="e">
        <f t="shared" si="116"/>
        <v>#REF!</v>
      </c>
      <c r="H958" s="79" t="e">
        <f t="shared" si="117"/>
        <v>#REF!</v>
      </c>
    </row>
    <row r="959" spans="1:8">
      <c r="A959" s="323" t="e">
        <f>#REF!</f>
        <v>#REF!</v>
      </c>
      <c r="B959" s="295" t="e">
        <f>IF(#REF!&lt;&gt;"",#REF!,"")</f>
        <v>#REF!</v>
      </c>
      <c r="C959" s="294" t="e">
        <f>#REF!</f>
        <v>#REF!</v>
      </c>
      <c r="D959" s="293" t="e">
        <f>#REF!</f>
        <v>#REF!</v>
      </c>
      <c r="E959" s="410" t="e">
        <f>'Паспорт-3'!F888</f>
        <v>#REF!</v>
      </c>
      <c r="F959" s="411"/>
      <c r="G959" s="426" t="e">
        <f t="shared" si="116"/>
        <v>#REF!</v>
      </c>
      <c r="H959" s="79" t="e">
        <f t="shared" si="117"/>
        <v>#REF!</v>
      </c>
    </row>
    <row r="960" spans="1:8">
      <c r="A960" s="323" t="e">
        <f>#REF!</f>
        <v>#REF!</v>
      </c>
      <c r="B960" s="295" t="e">
        <f>IF(#REF!&lt;&gt;"",#REF!,"")</f>
        <v>#REF!</v>
      </c>
      <c r="C960" s="294" t="e">
        <f>#REF!</f>
        <v>#REF!</v>
      </c>
      <c r="D960" s="293" t="e">
        <f>#REF!</f>
        <v>#REF!</v>
      </c>
      <c r="E960" s="410" t="e">
        <f>'Паспорт-3'!F889</f>
        <v>#REF!</v>
      </c>
      <c r="F960" s="411"/>
      <c r="G960" s="426" t="e">
        <f t="shared" si="116"/>
        <v>#REF!</v>
      </c>
      <c r="H960" s="79" t="e">
        <f t="shared" si="117"/>
        <v>#REF!</v>
      </c>
    </row>
    <row r="961" spans="1:8">
      <c r="A961" s="323" t="e">
        <f>#REF!</f>
        <v>#REF!</v>
      </c>
      <c r="B961" s="295" t="e">
        <f>IF(#REF!&lt;&gt;"",#REF!,"")</f>
        <v>#REF!</v>
      </c>
      <c r="C961" s="294" t="e">
        <f>#REF!</f>
        <v>#REF!</v>
      </c>
      <c r="D961" s="293" t="e">
        <f>#REF!</f>
        <v>#REF!</v>
      </c>
      <c r="E961" s="410" t="e">
        <f>'Паспорт-3'!F890</f>
        <v>#REF!</v>
      </c>
      <c r="F961" s="411"/>
      <c r="G961" s="426" t="e">
        <f t="shared" si="116"/>
        <v>#REF!</v>
      </c>
      <c r="H961" s="79" t="e">
        <f t="shared" si="117"/>
        <v>#REF!</v>
      </c>
    </row>
    <row r="962" spans="1:8">
      <c r="A962" s="323" t="e">
        <f>#REF!</f>
        <v>#REF!</v>
      </c>
      <c r="B962" s="295" t="e">
        <f>IF(#REF!&lt;&gt;"",#REF!,"")</f>
        <v>#REF!</v>
      </c>
      <c r="C962" s="294" t="e">
        <f>#REF!</f>
        <v>#REF!</v>
      </c>
      <c r="D962" s="293" t="e">
        <f>#REF!</f>
        <v>#REF!</v>
      </c>
      <c r="E962" s="410" t="e">
        <f>'Паспорт-3'!F891</f>
        <v>#REF!</v>
      </c>
      <c r="F962" s="411"/>
      <c r="G962" s="426" t="e">
        <f t="shared" si="116"/>
        <v>#REF!</v>
      </c>
      <c r="H962" s="79" t="e">
        <f t="shared" si="117"/>
        <v>#REF!</v>
      </c>
    </row>
    <row r="963" spans="1:8">
      <c r="A963" s="323" t="e">
        <f>#REF!</f>
        <v>#REF!</v>
      </c>
      <c r="B963" s="295" t="e">
        <f>IF(#REF!&lt;&gt;"",#REF!,"")</f>
        <v>#REF!</v>
      </c>
      <c r="C963" s="294" t="e">
        <f>#REF!</f>
        <v>#REF!</v>
      </c>
      <c r="D963" s="293" t="e">
        <f>#REF!</f>
        <v>#REF!</v>
      </c>
      <c r="E963" s="410" t="e">
        <f>'Паспорт-3'!F892</f>
        <v>#REF!</v>
      </c>
      <c r="F963" s="411"/>
      <c r="G963" s="426" t="e">
        <f t="shared" si="116"/>
        <v>#REF!</v>
      </c>
      <c r="H963" s="79" t="e">
        <f t="shared" si="117"/>
        <v>#REF!</v>
      </c>
    </row>
    <row r="964" spans="1:8">
      <c r="A964" s="323" t="e">
        <f>#REF!</f>
        <v>#REF!</v>
      </c>
      <c r="B964" s="295" t="e">
        <f>IF(#REF!&lt;&gt;"",#REF!,"")</f>
        <v>#REF!</v>
      </c>
      <c r="C964" s="294" t="e">
        <f>#REF!</f>
        <v>#REF!</v>
      </c>
      <c r="D964" s="293" t="e">
        <f>#REF!</f>
        <v>#REF!</v>
      </c>
      <c r="E964" s="410" t="e">
        <f>'Паспорт-3'!F893</f>
        <v>#REF!</v>
      </c>
      <c r="F964" s="411"/>
      <c r="G964" s="426" t="e">
        <f t="shared" si="116"/>
        <v>#REF!</v>
      </c>
      <c r="H964" s="79" t="e">
        <f t="shared" si="117"/>
        <v>#REF!</v>
      </c>
    </row>
    <row r="965" spans="1:8">
      <c r="A965" s="323" t="e">
        <f>#REF!</f>
        <v>#REF!</v>
      </c>
      <c r="B965" s="295" t="e">
        <f>IF(#REF!&lt;&gt;"",#REF!,"")</f>
        <v>#REF!</v>
      </c>
      <c r="C965" s="294" t="e">
        <f>#REF!</f>
        <v>#REF!</v>
      </c>
      <c r="D965" s="293" t="e">
        <f>#REF!</f>
        <v>#REF!</v>
      </c>
      <c r="E965" s="410" t="e">
        <f>'Паспорт-3'!F894</f>
        <v>#REF!</v>
      </c>
      <c r="F965" s="411"/>
      <c r="G965" s="426" t="e">
        <f t="shared" si="116"/>
        <v>#REF!</v>
      </c>
      <c r="H965" s="79" t="e">
        <f t="shared" si="117"/>
        <v>#REF!</v>
      </c>
    </row>
    <row r="966" spans="1:8">
      <c r="A966" s="430" t="e">
        <f>#REF!</f>
        <v>#REF!</v>
      </c>
      <c r="B966" s="431" t="e">
        <f>IF(#REF!&lt;&gt;"",#REF!,"")</f>
        <v>#REF!</v>
      </c>
      <c r="C966" s="432" t="e">
        <f>#REF!</f>
        <v>#REF!</v>
      </c>
      <c r="D966" s="433" t="e">
        <f>#REF!</f>
        <v>#REF!</v>
      </c>
      <c r="E966" s="434" t="e">
        <f>'Паспорт-3'!F895</f>
        <v>#REF!</v>
      </c>
      <c r="F966" s="435"/>
      <c r="G966" s="436" t="e">
        <f t="shared" si="116"/>
        <v>#REF!</v>
      </c>
      <c r="H966" s="79" t="e">
        <f t="shared" si="117"/>
        <v>#REF!</v>
      </c>
    </row>
    <row r="967" spans="1:8" ht="12.75" customHeight="1">
      <c r="A967" s="893" t="s">
        <v>210</v>
      </c>
      <c r="B967" s="894"/>
      <c r="C967" s="894"/>
      <c r="D967" s="894"/>
      <c r="E967" s="894"/>
      <c r="F967" s="894"/>
      <c r="G967" s="895"/>
      <c r="H967" s="79" t="e">
        <f>H951</f>
        <v>#REF!</v>
      </c>
    </row>
    <row r="968" spans="1:8">
      <c r="A968" s="423" t="e">
        <f>#REF!</f>
        <v>#REF!</v>
      </c>
      <c r="B968" s="896" t="s">
        <v>108</v>
      </c>
      <c r="C968" s="897"/>
      <c r="D968" s="897"/>
      <c r="E968" s="898"/>
      <c r="F968" s="898"/>
      <c r="G968" s="899"/>
      <c r="H968" s="79" t="e">
        <f>H969</f>
        <v>#REF!</v>
      </c>
    </row>
    <row r="969" spans="1:8">
      <c r="A969" s="323" t="e">
        <f>#REF!</f>
        <v>#REF!</v>
      </c>
      <c r="B969" s="418" t="e">
        <f>IF(#REF!&lt;&gt;"",#REF!,"")</f>
        <v>#REF!</v>
      </c>
      <c r="C969" s="419" t="e">
        <f>#REF!</f>
        <v>#REF!</v>
      </c>
      <c r="D969" s="420" t="e">
        <f>#REF!</f>
        <v>#REF!</v>
      </c>
      <c r="E969" s="421" t="e">
        <f>'Паспорт-3'!F897</f>
        <v>#REF!</v>
      </c>
      <c r="F969" s="422"/>
      <c r="G969" s="425" t="e">
        <f t="shared" ref="G969:G978" si="118">F969-E969</f>
        <v>#REF!</v>
      </c>
      <c r="H969" s="79" t="e">
        <f t="shared" ref="H969:H978" si="119">IF(B969&lt;&gt;"","Для друку","")</f>
        <v>#REF!</v>
      </c>
    </row>
    <row r="970" spans="1:8">
      <c r="A970" s="323" t="e">
        <f>#REF!</f>
        <v>#REF!</v>
      </c>
      <c r="B970" s="295" t="e">
        <f>IF(#REF!&lt;&gt;"",#REF!,"")</f>
        <v>#REF!</v>
      </c>
      <c r="C970" s="294" t="e">
        <f>#REF!</f>
        <v>#REF!</v>
      </c>
      <c r="D970" s="293" t="e">
        <f>#REF!</f>
        <v>#REF!</v>
      </c>
      <c r="E970" s="410" t="e">
        <f>'Паспорт-3'!F898</f>
        <v>#REF!</v>
      </c>
      <c r="F970" s="411"/>
      <c r="G970" s="426" t="e">
        <f t="shared" si="118"/>
        <v>#REF!</v>
      </c>
      <c r="H970" s="79" t="e">
        <f t="shared" si="119"/>
        <v>#REF!</v>
      </c>
    </row>
    <row r="971" spans="1:8">
      <c r="A971" s="323" t="e">
        <f>#REF!</f>
        <v>#REF!</v>
      </c>
      <c r="B971" s="295" t="e">
        <f>IF(#REF!&lt;&gt;"",#REF!,"")</f>
        <v>#REF!</v>
      </c>
      <c r="C971" s="294" t="e">
        <f>#REF!</f>
        <v>#REF!</v>
      </c>
      <c r="D971" s="293" t="e">
        <f>#REF!</f>
        <v>#REF!</v>
      </c>
      <c r="E971" s="410" t="e">
        <f>'Паспорт-3'!F899</f>
        <v>#REF!</v>
      </c>
      <c r="F971" s="411"/>
      <c r="G971" s="426" t="e">
        <f t="shared" si="118"/>
        <v>#REF!</v>
      </c>
      <c r="H971" s="79" t="e">
        <f t="shared" si="119"/>
        <v>#REF!</v>
      </c>
    </row>
    <row r="972" spans="1:8">
      <c r="A972" s="323" t="e">
        <f>#REF!</f>
        <v>#REF!</v>
      </c>
      <c r="B972" s="295" t="e">
        <f>IF(#REF!&lt;&gt;"",#REF!,"")</f>
        <v>#REF!</v>
      </c>
      <c r="C972" s="294" t="e">
        <f>#REF!</f>
        <v>#REF!</v>
      </c>
      <c r="D972" s="293" t="e">
        <f>#REF!</f>
        <v>#REF!</v>
      </c>
      <c r="E972" s="410" t="e">
        <f>'Паспорт-3'!F900</f>
        <v>#REF!</v>
      </c>
      <c r="F972" s="411"/>
      <c r="G972" s="426" t="e">
        <f t="shared" si="118"/>
        <v>#REF!</v>
      </c>
      <c r="H972" s="79" t="e">
        <f t="shared" si="119"/>
        <v>#REF!</v>
      </c>
    </row>
    <row r="973" spans="1:8">
      <c r="A973" s="323" t="e">
        <f>#REF!</f>
        <v>#REF!</v>
      </c>
      <c r="B973" s="295" t="e">
        <f>IF(#REF!&lt;&gt;"",#REF!,"")</f>
        <v>#REF!</v>
      </c>
      <c r="C973" s="294" t="e">
        <f>#REF!</f>
        <v>#REF!</v>
      </c>
      <c r="D973" s="293" t="e">
        <f>#REF!</f>
        <v>#REF!</v>
      </c>
      <c r="E973" s="410" t="e">
        <f>'Паспорт-3'!F901</f>
        <v>#REF!</v>
      </c>
      <c r="F973" s="411"/>
      <c r="G973" s="426" t="e">
        <f t="shared" si="118"/>
        <v>#REF!</v>
      </c>
      <c r="H973" s="79" t="e">
        <f t="shared" si="119"/>
        <v>#REF!</v>
      </c>
    </row>
    <row r="974" spans="1:8">
      <c r="A974" s="323" t="e">
        <f>#REF!</f>
        <v>#REF!</v>
      </c>
      <c r="B974" s="295" t="e">
        <f>IF(#REF!&lt;&gt;"",#REF!,"")</f>
        <v>#REF!</v>
      </c>
      <c r="C974" s="294" t="e">
        <f>#REF!</f>
        <v>#REF!</v>
      </c>
      <c r="D974" s="293" t="e">
        <f>#REF!</f>
        <v>#REF!</v>
      </c>
      <c r="E974" s="410" t="e">
        <f>'Паспорт-3'!F902</f>
        <v>#REF!</v>
      </c>
      <c r="F974" s="411"/>
      <c r="G974" s="426" t="e">
        <f t="shared" si="118"/>
        <v>#REF!</v>
      </c>
      <c r="H974" s="79" t="e">
        <f t="shared" si="119"/>
        <v>#REF!</v>
      </c>
    </row>
    <row r="975" spans="1:8">
      <c r="A975" s="323" t="e">
        <f>#REF!</f>
        <v>#REF!</v>
      </c>
      <c r="B975" s="295" t="e">
        <f>IF(#REF!&lt;&gt;"",#REF!,"")</f>
        <v>#REF!</v>
      </c>
      <c r="C975" s="294" t="e">
        <f>#REF!</f>
        <v>#REF!</v>
      </c>
      <c r="D975" s="293" t="e">
        <f>#REF!</f>
        <v>#REF!</v>
      </c>
      <c r="E975" s="410" t="e">
        <f>'Паспорт-3'!F903</f>
        <v>#REF!</v>
      </c>
      <c r="F975" s="411"/>
      <c r="G975" s="426" t="e">
        <f t="shared" si="118"/>
        <v>#REF!</v>
      </c>
      <c r="H975" s="79" t="e">
        <f t="shared" si="119"/>
        <v>#REF!</v>
      </c>
    </row>
    <row r="976" spans="1:8">
      <c r="A976" s="323" t="e">
        <f>#REF!</f>
        <v>#REF!</v>
      </c>
      <c r="B976" s="295" t="e">
        <f>IF(#REF!&lt;&gt;"",#REF!,"")</f>
        <v>#REF!</v>
      </c>
      <c r="C976" s="294" t="e">
        <f>#REF!</f>
        <v>#REF!</v>
      </c>
      <c r="D976" s="293" t="e">
        <f>#REF!</f>
        <v>#REF!</v>
      </c>
      <c r="E976" s="410" t="e">
        <f>'Паспорт-3'!F904</f>
        <v>#REF!</v>
      </c>
      <c r="F976" s="411"/>
      <c r="G976" s="426" t="e">
        <f t="shared" si="118"/>
        <v>#REF!</v>
      </c>
      <c r="H976" s="79" t="e">
        <f t="shared" si="119"/>
        <v>#REF!</v>
      </c>
    </row>
    <row r="977" spans="1:8" ht="12.75" customHeight="1">
      <c r="A977" s="323" t="e">
        <f>#REF!</f>
        <v>#REF!</v>
      </c>
      <c r="B977" s="295" t="e">
        <f>IF(#REF!&lt;&gt;"",#REF!,"")</f>
        <v>#REF!</v>
      </c>
      <c r="C977" s="294" t="e">
        <f>#REF!</f>
        <v>#REF!</v>
      </c>
      <c r="D977" s="293" t="e">
        <f>#REF!</f>
        <v>#REF!</v>
      </c>
      <c r="E977" s="410" t="e">
        <f>'Паспорт-3'!F905</f>
        <v>#REF!</v>
      </c>
      <c r="F977" s="411"/>
      <c r="G977" s="426" t="e">
        <f t="shared" si="118"/>
        <v>#REF!</v>
      </c>
      <c r="H977" s="79" t="e">
        <f t="shared" si="119"/>
        <v>#REF!</v>
      </c>
    </row>
    <row r="978" spans="1:8" ht="12.75" customHeight="1">
      <c r="A978" s="430" t="e">
        <f>#REF!</f>
        <v>#REF!</v>
      </c>
      <c r="B978" s="431" t="e">
        <f>IF(#REF!&lt;&gt;"",#REF!,"")</f>
        <v>#REF!</v>
      </c>
      <c r="C978" s="432" t="e">
        <f>#REF!</f>
        <v>#REF!</v>
      </c>
      <c r="D978" s="433" t="e">
        <f>#REF!</f>
        <v>#REF!</v>
      </c>
      <c r="E978" s="434" t="e">
        <f>'Паспорт-3'!F906</f>
        <v>#REF!</v>
      </c>
      <c r="F978" s="435"/>
      <c r="G978" s="436" t="e">
        <f t="shared" si="118"/>
        <v>#REF!</v>
      </c>
      <c r="H978" s="79" t="e">
        <f t="shared" si="119"/>
        <v>#REF!</v>
      </c>
    </row>
    <row r="979" spans="1:8" ht="12.75" customHeight="1">
      <c r="A979" s="893" t="s">
        <v>210</v>
      </c>
      <c r="B979" s="894"/>
      <c r="C979" s="894"/>
      <c r="D979" s="894"/>
      <c r="E979" s="894"/>
      <c r="F979" s="894"/>
      <c r="G979" s="895"/>
      <c r="H979" s="79" t="e">
        <f>H968</f>
        <v>#REF!</v>
      </c>
    </row>
    <row r="980" spans="1:8" ht="12.75" customHeight="1">
      <c r="A980" s="893" t="s">
        <v>230</v>
      </c>
      <c r="B980" s="894"/>
      <c r="C980" s="894"/>
      <c r="D980" s="894"/>
      <c r="E980" s="894"/>
      <c r="F980" s="894"/>
      <c r="G980" s="895"/>
      <c r="H980" s="79" t="e">
        <f>H916</f>
        <v>#REF!</v>
      </c>
    </row>
    <row r="981" spans="1:8" ht="12.75" customHeight="1">
      <c r="A981" s="903" t="e">
        <f>#REF!</f>
        <v>#REF!</v>
      </c>
      <c r="B981" s="904"/>
      <c r="C981" s="904"/>
      <c r="D981" s="904"/>
      <c r="E981" s="904"/>
      <c r="F981" s="904"/>
      <c r="G981" s="905"/>
      <c r="H981" s="79" t="e">
        <f>H982</f>
        <v>#REF!</v>
      </c>
    </row>
    <row r="982" spans="1:8" ht="12.75" customHeight="1">
      <c r="A982" s="857" t="e">
        <f>#REF!</f>
        <v>#REF!</v>
      </c>
      <c r="B982" s="858"/>
      <c r="C982" s="858"/>
      <c r="D982" s="858"/>
      <c r="E982" s="858"/>
      <c r="F982" s="858"/>
      <c r="G982" s="859"/>
      <c r="H982" s="79" t="e">
        <f>H983</f>
        <v>#REF!</v>
      </c>
    </row>
    <row r="983" spans="1:8">
      <c r="A983" s="417" t="s">
        <v>4</v>
      </c>
      <c r="B983" s="896" t="s">
        <v>105</v>
      </c>
      <c r="C983" s="897"/>
      <c r="D983" s="897"/>
      <c r="E983" s="900"/>
      <c r="F983" s="900"/>
      <c r="G983" s="901"/>
      <c r="H983" s="79" t="e">
        <f>H984</f>
        <v>#REF!</v>
      </c>
    </row>
    <row r="984" spans="1:8">
      <c r="A984" s="323" t="e">
        <f>#REF!</f>
        <v>#REF!</v>
      </c>
      <c r="B984" s="418" t="e">
        <f>IF(#REF!&lt;&gt;"",#REF!,"")</f>
        <v>#REF!</v>
      </c>
      <c r="C984" s="419" t="e">
        <f>#REF!</f>
        <v>#REF!</v>
      </c>
      <c r="D984" s="420" t="e">
        <f>#REF!</f>
        <v>#REF!</v>
      </c>
      <c r="E984" s="421" t="e">
        <f>'Паспорт-3'!F910</f>
        <v>#REF!</v>
      </c>
      <c r="F984" s="422"/>
      <c r="G984" s="425" t="e">
        <f t="shared" ref="G984:G998" si="120">F984-E984</f>
        <v>#REF!</v>
      </c>
      <c r="H984" s="79" t="e">
        <f t="shared" ref="H984:H998" si="121">IF(B984&lt;&gt;"","Для друку","")</f>
        <v>#REF!</v>
      </c>
    </row>
    <row r="985" spans="1:8">
      <c r="A985" s="323" t="e">
        <f>#REF!</f>
        <v>#REF!</v>
      </c>
      <c r="B985" s="295" t="e">
        <f>IF(#REF!&lt;&gt;"",#REF!,"")</f>
        <v>#REF!</v>
      </c>
      <c r="C985" s="294" t="e">
        <f>#REF!</f>
        <v>#REF!</v>
      </c>
      <c r="D985" s="293" t="e">
        <f>#REF!</f>
        <v>#REF!</v>
      </c>
      <c r="E985" s="410" t="e">
        <f>'Паспорт-3'!F911</f>
        <v>#REF!</v>
      </c>
      <c r="F985" s="411"/>
      <c r="G985" s="426" t="e">
        <f t="shared" si="120"/>
        <v>#REF!</v>
      </c>
      <c r="H985" s="79" t="e">
        <f t="shared" si="121"/>
        <v>#REF!</v>
      </c>
    </row>
    <row r="986" spans="1:8">
      <c r="A986" s="323" t="e">
        <f>#REF!</f>
        <v>#REF!</v>
      </c>
      <c r="B986" s="295" t="e">
        <f>IF(#REF!&lt;&gt;"",#REF!,"")</f>
        <v>#REF!</v>
      </c>
      <c r="C986" s="294" t="e">
        <f>#REF!</f>
        <v>#REF!</v>
      </c>
      <c r="D986" s="293" t="e">
        <f>#REF!</f>
        <v>#REF!</v>
      </c>
      <c r="E986" s="410" t="e">
        <f>'Паспорт-3'!F912</f>
        <v>#REF!</v>
      </c>
      <c r="F986" s="411"/>
      <c r="G986" s="426" t="e">
        <f t="shared" si="120"/>
        <v>#REF!</v>
      </c>
      <c r="H986" s="79" t="e">
        <f t="shared" si="121"/>
        <v>#REF!</v>
      </c>
    </row>
    <row r="987" spans="1:8">
      <c r="A987" s="323" t="e">
        <f>#REF!</f>
        <v>#REF!</v>
      </c>
      <c r="B987" s="295" t="e">
        <f>IF(#REF!&lt;&gt;"",#REF!,"")</f>
        <v>#REF!</v>
      </c>
      <c r="C987" s="294" t="e">
        <f>#REF!</f>
        <v>#REF!</v>
      </c>
      <c r="D987" s="293" t="e">
        <f>#REF!</f>
        <v>#REF!</v>
      </c>
      <c r="E987" s="410" t="e">
        <f>'Паспорт-3'!F913</f>
        <v>#REF!</v>
      </c>
      <c r="F987" s="411"/>
      <c r="G987" s="426" t="e">
        <f t="shared" si="120"/>
        <v>#REF!</v>
      </c>
      <c r="H987" s="79" t="e">
        <f t="shared" si="121"/>
        <v>#REF!</v>
      </c>
    </row>
    <row r="988" spans="1:8">
      <c r="A988" s="323" t="e">
        <f>#REF!</f>
        <v>#REF!</v>
      </c>
      <c r="B988" s="295" t="e">
        <f>IF(#REF!&lt;&gt;"",#REF!,"")</f>
        <v>#REF!</v>
      </c>
      <c r="C988" s="294" t="e">
        <f>#REF!</f>
        <v>#REF!</v>
      </c>
      <c r="D988" s="293" t="e">
        <f>#REF!</f>
        <v>#REF!</v>
      </c>
      <c r="E988" s="410" t="e">
        <f>'Паспорт-3'!F914</f>
        <v>#REF!</v>
      </c>
      <c r="F988" s="411"/>
      <c r="G988" s="426" t="e">
        <f t="shared" si="120"/>
        <v>#REF!</v>
      </c>
      <c r="H988" s="79" t="e">
        <f t="shared" si="121"/>
        <v>#REF!</v>
      </c>
    </row>
    <row r="989" spans="1:8">
      <c r="A989" s="323" t="e">
        <f>#REF!</f>
        <v>#REF!</v>
      </c>
      <c r="B989" s="295" t="e">
        <f>IF(#REF!&lt;&gt;"",#REF!,"")</f>
        <v>#REF!</v>
      </c>
      <c r="C989" s="294" t="e">
        <f>#REF!</f>
        <v>#REF!</v>
      </c>
      <c r="D989" s="293" t="e">
        <f>#REF!</f>
        <v>#REF!</v>
      </c>
      <c r="E989" s="410" t="e">
        <f>'Паспорт-3'!F915</f>
        <v>#REF!</v>
      </c>
      <c r="F989" s="411"/>
      <c r="G989" s="426" t="e">
        <f t="shared" si="120"/>
        <v>#REF!</v>
      </c>
      <c r="H989" s="79" t="e">
        <f t="shared" si="121"/>
        <v>#REF!</v>
      </c>
    </row>
    <row r="990" spans="1:8">
      <c r="A990" s="323" t="e">
        <f>#REF!</f>
        <v>#REF!</v>
      </c>
      <c r="B990" s="295" t="e">
        <f>IF(#REF!&lt;&gt;"",#REF!,"")</f>
        <v>#REF!</v>
      </c>
      <c r="C990" s="294" t="e">
        <f>#REF!</f>
        <v>#REF!</v>
      </c>
      <c r="D990" s="293" t="e">
        <f>#REF!</f>
        <v>#REF!</v>
      </c>
      <c r="E990" s="410" t="e">
        <f>'Паспорт-3'!F916</f>
        <v>#REF!</v>
      </c>
      <c r="F990" s="411"/>
      <c r="G990" s="426" t="e">
        <f t="shared" si="120"/>
        <v>#REF!</v>
      </c>
      <c r="H990" s="79" t="e">
        <f t="shared" si="121"/>
        <v>#REF!</v>
      </c>
    </row>
    <row r="991" spans="1:8">
      <c r="A991" s="323" t="e">
        <f>#REF!</f>
        <v>#REF!</v>
      </c>
      <c r="B991" s="295" t="e">
        <f>IF(#REF!&lt;&gt;"",#REF!,"")</f>
        <v>#REF!</v>
      </c>
      <c r="C991" s="294" t="e">
        <f>#REF!</f>
        <v>#REF!</v>
      </c>
      <c r="D991" s="293" t="e">
        <f>#REF!</f>
        <v>#REF!</v>
      </c>
      <c r="E991" s="410" t="e">
        <f>'Паспорт-3'!F917</f>
        <v>#REF!</v>
      </c>
      <c r="F991" s="411"/>
      <c r="G991" s="426" t="e">
        <f t="shared" si="120"/>
        <v>#REF!</v>
      </c>
      <c r="H991" s="79" t="e">
        <f t="shared" si="121"/>
        <v>#REF!</v>
      </c>
    </row>
    <row r="992" spans="1:8">
      <c r="A992" s="323" t="e">
        <f>#REF!</f>
        <v>#REF!</v>
      </c>
      <c r="B992" s="295" t="e">
        <f>IF(#REF!&lt;&gt;"",#REF!,"")</f>
        <v>#REF!</v>
      </c>
      <c r="C992" s="294" t="e">
        <f>#REF!</f>
        <v>#REF!</v>
      </c>
      <c r="D992" s="293" t="e">
        <f>#REF!</f>
        <v>#REF!</v>
      </c>
      <c r="E992" s="410" t="e">
        <f>'Паспорт-3'!F918</f>
        <v>#REF!</v>
      </c>
      <c r="F992" s="411"/>
      <c r="G992" s="426" t="e">
        <f t="shared" si="120"/>
        <v>#REF!</v>
      </c>
      <c r="H992" s="79" t="e">
        <f t="shared" si="121"/>
        <v>#REF!</v>
      </c>
    </row>
    <row r="993" spans="1:8">
      <c r="A993" s="323" t="e">
        <f>#REF!</f>
        <v>#REF!</v>
      </c>
      <c r="B993" s="295" t="e">
        <f>IF(#REF!&lt;&gt;"",#REF!,"")</f>
        <v>#REF!</v>
      </c>
      <c r="C993" s="294" t="e">
        <f>#REF!</f>
        <v>#REF!</v>
      </c>
      <c r="D993" s="293" t="e">
        <f>#REF!</f>
        <v>#REF!</v>
      </c>
      <c r="E993" s="410" t="e">
        <f>'Паспорт-3'!F919</f>
        <v>#REF!</v>
      </c>
      <c r="F993" s="411"/>
      <c r="G993" s="426" t="e">
        <f t="shared" si="120"/>
        <v>#REF!</v>
      </c>
      <c r="H993" s="79" t="e">
        <f t="shared" si="121"/>
        <v>#REF!</v>
      </c>
    </row>
    <row r="994" spans="1:8">
      <c r="A994" s="323" t="e">
        <f>#REF!</f>
        <v>#REF!</v>
      </c>
      <c r="B994" s="295" t="e">
        <f>IF(#REF!&lt;&gt;"",#REF!,"")</f>
        <v>#REF!</v>
      </c>
      <c r="C994" s="294" t="e">
        <f>#REF!</f>
        <v>#REF!</v>
      </c>
      <c r="D994" s="293" t="e">
        <f>#REF!</f>
        <v>#REF!</v>
      </c>
      <c r="E994" s="410" t="e">
        <f>'Паспорт-3'!F920</f>
        <v>#REF!</v>
      </c>
      <c r="F994" s="411"/>
      <c r="G994" s="426" t="e">
        <f t="shared" si="120"/>
        <v>#REF!</v>
      </c>
      <c r="H994" s="79" t="e">
        <f t="shared" si="121"/>
        <v>#REF!</v>
      </c>
    </row>
    <row r="995" spans="1:8">
      <c r="A995" s="323" t="e">
        <f>#REF!</f>
        <v>#REF!</v>
      </c>
      <c r="B995" s="295" t="e">
        <f>IF(#REF!&lt;&gt;"",#REF!,"")</f>
        <v>#REF!</v>
      </c>
      <c r="C995" s="294" t="e">
        <f>#REF!</f>
        <v>#REF!</v>
      </c>
      <c r="D995" s="293" t="e">
        <f>#REF!</f>
        <v>#REF!</v>
      </c>
      <c r="E995" s="410" t="e">
        <f>'Паспорт-3'!F921</f>
        <v>#REF!</v>
      </c>
      <c r="F995" s="411"/>
      <c r="G995" s="426" t="e">
        <f t="shared" si="120"/>
        <v>#REF!</v>
      </c>
      <c r="H995" s="79" t="e">
        <f t="shared" si="121"/>
        <v>#REF!</v>
      </c>
    </row>
    <row r="996" spans="1:8">
      <c r="A996" s="323" t="e">
        <f>#REF!</f>
        <v>#REF!</v>
      </c>
      <c r="B996" s="295" t="e">
        <f>IF(#REF!&lt;&gt;"",#REF!,"")</f>
        <v>#REF!</v>
      </c>
      <c r="C996" s="294" t="e">
        <f>#REF!</f>
        <v>#REF!</v>
      </c>
      <c r="D996" s="293" t="e">
        <f>#REF!</f>
        <v>#REF!</v>
      </c>
      <c r="E996" s="410" t="e">
        <f>'Паспорт-3'!F922</f>
        <v>#REF!</v>
      </c>
      <c r="F996" s="411"/>
      <c r="G996" s="426" t="e">
        <f t="shared" si="120"/>
        <v>#REF!</v>
      </c>
      <c r="H996" s="79" t="e">
        <f t="shared" si="121"/>
        <v>#REF!</v>
      </c>
    </row>
    <row r="997" spans="1:8">
      <c r="A997" s="323" t="e">
        <f>#REF!</f>
        <v>#REF!</v>
      </c>
      <c r="B997" s="295" t="e">
        <f>IF(#REF!&lt;&gt;"",#REF!,"")</f>
        <v>#REF!</v>
      </c>
      <c r="C997" s="294" t="e">
        <f>#REF!</f>
        <v>#REF!</v>
      </c>
      <c r="D997" s="293" t="e">
        <f>#REF!</f>
        <v>#REF!</v>
      </c>
      <c r="E997" s="410" t="e">
        <f>'Паспорт-3'!F923</f>
        <v>#REF!</v>
      </c>
      <c r="F997" s="411"/>
      <c r="G997" s="426" t="e">
        <f t="shared" si="120"/>
        <v>#REF!</v>
      </c>
      <c r="H997" s="79" t="e">
        <f t="shared" si="121"/>
        <v>#REF!</v>
      </c>
    </row>
    <row r="998" spans="1:8">
      <c r="A998" s="430" t="e">
        <f>#REF!</f>
        <v>#REF!</v>
      </c>
      <c r="B998" s="431" t="e">
        <f>IF(#REF!&lt;&gt;"",#REF!,"")</f>
        <v>#REF!</v>
      </c>
      <c r="C998" s="432" t="e">
        <f>#REF!</f>
        <v>#REF!</v>
      </c>
      <c r="D998" s="433" t="e">
        <f>#REF!</f>
        <v>#REF!</v>
      </c>
      <c r="E998" s="434" t="e">
        <f>'Паспорт-3'!F924</f>
        <v>#REF!</v>
      </c>
      <c r="F998" s="435"/>
      <c r="G998" s="436" t="e">
        <f t="shared" si="120"/>
        <v>#REF!</v>
      </c>
      <c r="H998" s="79" t="e">
        <f t="shared" si="121"/>
        <v>#REF!</v>
      </c>
    </row>
    <row r="999" spans="1:8" ht="12.75" customHeight="1">
      <c r="A999" s="893" t="s">
        <v>210</v>
      </c>
      <c r="B999" s="894"/>
      <c r="C999" s="894"/>
      <c r="D999" s="894"/>
      <c r="E999" s="894"/>
      <c r="F999" s="894"/>
      <c r="G999" s="895"/>
      <c r="H999" s="79" t="e">
        <f>H983</f>
        <v>#REF!</v>
      </c>
    </row>
    <row r="1000" spans="1:8">
      <c r="A1000" s="417" t="e">
        <f>#REF!</f>
        <v>#REF!</v>
      </c>
      <c r="B1000" s="896" t="s">
        <v>106</v>
      </c>
      <c r="C1000" s="897"/>
      <c r="D1000" s="897"/>
      <c r="E1000" s="897"/>
      <c r="F1000" s="897"/>
      <c r="G1000" s="902"/>
      <c r="H1000" s="79" t="e">
        <f>H1001</f>
        <v>#REF!</v>
      </c>
    </row>
    <row r="1001" spans="1:8">
      <c r="A1001" s="323" t="e">
        <f>#REF!</f>
        <v>#REF!</v>
      </c>
      <c r="B1001" s="418" t="e">
        <f>IF(#REF!&lt;&gt;"",#REF!,"")</f>
        <v>#REF!</v>
      </c>
      <c r="C1001" s="419" t="e">
        <f>#REF!</f>
        <v>#REF!</v>
      </c>
      <c r="D1001" s="420" t="e">
        <f>#REF!</f>
        <v>#REF!</v>
      </c>
      <c r="E1001" s="427" t="e">
        <f>'Паспорт-3'!F926</f>
        <v>#REF!</v>
      </c>
      <c r="F1001" s="428"/>
      <c r="G1001" s="429" t="e">
        <f t="shared" ref="G1001:G1015" si="122">F1001-E1001</f>
        <v>#REF!</v>
      </c>
      <c r="H1001" s="79" t="e">
        <f t="shared" ref="H1001:H1015" si="123">IF(B1001&lt;&gt;"","Для друку","")</f>
        <v>#REF!</v>
      </c>
    </row>
    <row r="1002" spans="1:8">
      <c r="A1002" s="323" t="e">
        <f>#REF!</f>
        <v>#REF!</v>
      </c>
      <c r="B1002" s="295" t="e">
        <f>IF(#REF!&lt;&gt;"",#REF!,"")</f>
        <v>#REF!</v>
      </c>
      <c r="C1002" s="294" t="e">
        <f>#REF!</f>
        <v>#REF!</v>
      </c>
      <c r="D1002" s="293" t="e">
        <f>#REF!</f>
        <v>#REF!</v>
      </c>
      <c r="E1002" s="410" t="e">
        <f>'Паспорт-3'!F927</f>
        <v>#REF!</v>
      </c>
      <c r="F1002" s="411"/>
      <c r="G1002" s="426" t="e">
        <f t="shared" si="122"/>
        <v>#REF!</v>
      </c>
      <c r="H1002" s="79" t="e">
        <f t="shared" si="123"/>
        <v>#REF!</v>
      </c>
    </row>
    <row r="1003" spans="1:8">
      <c r="A1003" s="323" t="e">
        <f>#REF!</f>
        <v>#REF!</v>
      </c>
      <c r="B1003" s="295" t="e">
        <f>IF(#REF!&lt;&gt;"",#REF!,"")</f>
        <v>#REF!</v>
      </c>
      <c r="C1003" s="294" t="e">
        <f>#REF!</f>
        <v>#REF!</v>
      </c>
      <c r="D1003" s="293" t="e">
        <f>#REF!</f>
        <v>#REF!</v>
      </c>
      <c r="E1003" s="410" t="e">
        <f>'Паспорт-3'!F928</f>
        <v>#REF!</v>
      </c>
      <c r="F1003" s="411"/>
      <c r="G1003" s="426" t="e">
        <f t="shared" si="122"/>
        <v>#REF!</v>
      </c>
      <c r="H1003" s="79" t="e">
        <f t="shared" si="123"/>
        <v>#REF!</v>
      </c>
    </row>
    <row r="1004" spans="1:8">
      <c r="A1004" s="323" t="e">
        <f>#REF!</f>
        <v>#REF!</v>
      </c>
      <c r="B1004" s="295" t="e">
        <f>IF(#REF!&lt;&gt;"",#REF!,"")</f>
        <v>#REF!</v>
      </c>
      <c r="C1004" s="294" t="e">
        <f>#REF!</f>
        <v>#REF!</v>
      </c>
      <c r="D1004" s="293" t="e">
        <f>#REF!</f>
        <v>#REF!</v>
      </c>
      <c r="E1004" s="410" t="e">
        <f>'Паспорт-3'!F929</f>
        <v>#REF!</v>
      </c>
      <c r="F1004" s="411"/>
      <c r="G1004" s="426" t="e">
        <f t="shared" si="122"/>
        <v>#REF!</v>
      </c>
      <c r="H1004" s="79" t="e">
        <f t="shared" si="123"/>
        <v>#REF!</v>
      </c>
    </row>
    <row r="1005" spans="1:8">
      <c r="A1005" s="323" t="e">
        <f>#REF!</f>
        <v>#REF!</v>
      </c>
      <c r="B1005" s="295" t="e">
        <f>IF(#REF!&lt;&gt;"",#REF!,"")</f>
        <v>#REF!</v>
      </c>
      <c r="C1005" s="294" t="e">
        <f>#REF!</f>
        <v>#REF!</v>
      </c>
      <c r="D1005" s="293" t="e">
        <f>#REF!</f>
        <v>#REF!</v>
      </c>
      <c r="E1005" s="410" t="e">
        <f>'Паспорт-3'!F930</f>
        <v>#REF!</v>
      </c>
      <c r="F1005" s="411"/>
      <c r="G1005" s="426" t="e">
        <f t="shared" si="122"/>
        <v>#REF!</v>
      </c>
      <c r="H1005" s="79" t="e">
        <f t="shared" si="123"/>
        <v>#REF!</v>
      </c>
    </row>
    <row r="1006" spans="1:8">
      <c r="A1006" s="323" t="e">
        <f>#REF!</f>
        <v>#REF!</v>
      </c>
      <c r="B1006" s="295" t="e">
        <f>IF(#REF!&lt;&gt;"",#REF!,"")</f>
        <v>#REF!</v>
      </c>
      <c r="C1006" s="294" t="e">
        <f>#REF!</f>
        <v>#REF!</v>
      </c>
      <c r="D1006" s="293" t="e">
        <f>#REF!</f>
        <v>#REF!</v>
      </c>
      <c r="E1006" s="410" t="e">
        <f>'Паспорт-3'!F931</f>
        <v>#REF!</v>
      </c>
      <c r="F1006" s="411"/>
      <c r="G1006" s="426" t="e">
        <f t="shared" si="122"/>
        <v>#REF!</v>
      </c>
      <c r="H1006" s="79" t="e">
        <f t="shared" si="123"/>
        <v>#REF!</v>
      </c>
    </row>
    <row r="1007" spans="1:8">
      <c r="A1007" s="323" t="e">
        <f>#REF!</f>
        <v>#REF!</v>
      </c>
      <c r="B1007" s="295" t="e">
        <f>IF(#REF!&lt;&gt;"",#REF!,"")</f>
        <v>#REF!</v>
      </c>
      <c r="C1007" s="294" t="e">
        <f>#REF!</f>
        <v>#REF!</v>
      </c>
      <c r="D1007" s="293" t="e">
        <f>#REF!</f>
        <v>#REF!</v>
      </c>
      <c r="E1007" s="410" t="e">
        <f>'Паспорт-3'!F932</f>
        <v>#REF!</v>
      </c>
      <c r="F1007" s="411"/>
      <c r="G1007" s="426" t="e">
        <f t="shared" si="122"/>
        <v>#REF!</v>
      </c>
      <c r="H1007" s="79" t="e">
        <f t="shared" si="123"/>
        <v>#REF!</v>
      </c>
    </row>
    <row r="1008" spans="1:8">
      <c r="A1008" s="323" t="e">
        <f>#REF!</f>
        <v>#REF!</v>
      </c>
      <c r="B1008" s="295" t="e">
        <f>IF(#REF!&lt;&gt;"",#REF!,"")</f>
        <v>#REF!</v>
      </c>
      <c r="C1008" s="294" t="e">
        <f>#REF!</f>
        <v>#REF!</v>
      </c>
      <c r="D1008" s="293" t="e">
        <f>#REF!</f>
        <v>#REF!</v>
      </c>
      <c r="E1008" s="410" t="e">
        <f>'Паспорт-3'!F933</f>
        <v>#REF!</v>
      </c>
      <c r="F1008" s="411"/>
      <c r="G1008" s="426" t="e">
        <f t="shared" si="122"/>
        <v>#REF!</v>
      </c>
      <c r="H1008" s="79" t="e">
        <f t="shared" si="123"/>
        <v>#REF!</v>
      </c>
    </row>
    <row r="1009" spans="1:8">
      <c r="A1009" s="323" t="e">
        <f>#REF!</f>
        <v>#REF!</v>
      </c>
      <c r="B1009" s="295" t="e">
        <f>IF(#REF!&lt;&gt;"",#REF!,"")</f>
        <v>#REF!</v>
      </c>
      <c r="C1009" s="294" t="e">
        <f>#REF!</f>
        <v>#REF!</v>
      </c>
      <c r="D1009" s="293" t="e">
        <f>#REF!</f>
        <v>#REF!</v>
      </c>
      <c r="E1009" s="410" t="e">
        <f>'Паспорт-3'!F934</f>
        <v>#REF!</v>
      </c>
      <c r="F1009" s="411"/>
      <c r="G1009" s="426" t="e">
        <f t="shared" si="122"/>
        <v>#REF!</v>
      </c>
      <c r="H1009" s="79" t="e">
        <f t="shared" si="123"/>
        <v>#REF!</v>
      </c>
    </row>
    <row r="1010" spans="1:8">
      <c r="A1010" s="323" t="e">
        <f>#REF!</f>
        <v>#REF!</v>
      </c>
      <c r="B1010" s="295" t="e">
        <f>IF(#REF!&lt;&gt;"",#REF!,"")</f>
        <v>#REF!</v>
      </c>
      <c r="C1010" s="294" t="e">
        <f>#REF!</f>
        <v>#REF!</v>
      </c>
      <c r="D1010" s="293" t="e">
        <f>#REF!</f>
        <v>#REF!</v>
      </c>
      <c r="E1010" s="410" t="e">
        <f>'Паспорт-3'!F935</f>
        <v>#REF!</v>
      </c>
      <c r="F1010" s="411"/>
      <c r="G1010" s="426" t="e">
        <f t="shared" si="122"/>
        <v>#REF!</v>
      </c>
      <c r="H1010" s="79" t="e">
        <f t="shared" si="123"/>
        <v>#REF!</v>
      </c>
    </row>
    <row r="1011" spans="1:8">
      <c r="A1011" s="323" t="e">
        <f>#REF!</f>
        <v>#REF!</v>
      </c>
      <c r="B1011" s="295" t="e">
        <f>IF(#REF!&lt;&gt;"",#REF!,"")</f>
        <v>#REF!</v>
      </c>
      <c r="C1011" s="294" t="e">
        <f>#REF!</f>
        <v>#REF!</v>
      </c>
      <c r="D1011" s="293" t="e">
        <f>#REF!</f>
        <v>#REF!</v>
      </c>
      <c r="E1011" s="410" t="e">
        <f>'Паспорт-3'!F936</f>
        <v>#REF!</v>
      </c>
      <c r="F1011" s="411"/>
      <c r="G1011" s="426" t="e">
        <f t="shared" si="122"/>
        <v>#REF!</v>
      </c>
      <c r="H1011" s="79" t="e">
        <f t="shared" si="123"/>
        <v>#REF!</v>
      </c>
    </row>
    <row r="1012" spans="1:8">
      <c r="A1012" s="323" t="e">
        <f>#REF!</f>
        <v>#REF!</v>
      </c>
      <c r="B1012" s="295" t="e">
        <f>IF(#REF!&lt;&gt;"",#REF!,"")</f>
        <v>#REF!</v>
      </c>
      <c r="C1012" s="294" t="e">
        <f>#REF!</f>
        <v>#REF!</v>
      </c>
      <c r="D1012" s="293" t="e">
        <f>#REF!</f>
        <v>#REF!</v>
      </c>
      <c r="E1012" s="410" t="e">
        <f>'Паспорт-3'!F937</f>
        <v>#REF!</v>
      </c>
      <c r="F1012" s="411"/>
      <c r="G1012" s="426" t="e">
        <f t="shared" si="122"/>
        <v>#REF!</v>
      </c>
      <c r="H1012" s="79" t="e">
        <f t="shared" si="123"/>
        <v>#REF!</v>
      </c>
    </row>
    <row r="1013" spans="1:8">
      <c r="A1013" s="323" t="e">
        <f>#REF!</f>
        <v>#REF!</v>
      </c>
      <c r="B1013" s="295" t="e">
        <f>IF(#REF!&lt;&gt;"",#REF!,"")</f>
        <v>#REF!</v>
      </c>
      <c r="C1013" s="294" t="e">
        <f>#REF!</f>
        <v>#REF!</v>
      </c>
      <c r="D1013" s="293" t="e">
        <f>#REF!</f>
        <v>#REF!</v>
      </c>
      <c r="E1013" s="410" t="e">
        <f>'Паспорт-3'!F938</f>
        <v>#REF!</v>
      </c>
      <c r="F1013" s="411"/>
      <c r="G1013" s="426" t="e">
        <f t="shared" si="122"/>
        <v>#REF!</v>
      </c>
      <c r="H1013" s="79" t="e">
        <f t="shared" si="123"/>
        <v>#REF!</v>
      </c>
    </row>
    <row r="1014" spans="1:8">
      <c r="A1014" s="323" t="e">
        <f>#REF!</f>
        <v>#REF!</v>
      </c>
      <c r="B1014" s="295" t="e">
        <f>IF(#REF!&lt;&gt;"",#REF!,"")</f>
        <v>#REF!</v>
      </c>
      <c r="C1014" s="294" t="e">
        <f>#REF!</f>
        <v>#REF!</v>
      </c>
      <c r="D1014" s="293" t="e">
        <f>#REF!</f>
        <v>#REF!</v>
      </c>
      <c r="E1014" s="410" t="e">
        <f>'Паспорт-3'!F939</f>
        <v>#REF!</v>
      </c>
      <c r="F1014" s="411"/>
      <c r="G1014" s="426" t="e">
        <f t="shared" si="122"/>
        <v>#REF!</v>
      </c>
      <c r="H1014" s="79" t="e">
        <f t="shared" si="123"/>
        <v>#REF!</v>
      </c>
    </row>
    <row r="1015" spans="1:8">
      <c r="A1015" s="430" t="e">
        <f>#REF!</f>
        <v>#REF!</v>
      </c>
      <c r="B1015" s="431" t="e">
        <f>IF(#REF!&lt;&gt;"",#REF!,"")</f>
        <v>#REF!</v>
      </c>
      <c r="C1015" s="432" t="e">
        <f>#REF!</f>
        <v>#REF!</v>
      </c>
      <c r="D1015" s="433" t="e">
        <f>#REF!</f>
        <v>#REF!</v>
      </c>
      <c r="E1015" s="434" t="e">
        <f>'Паспорт-3'!F940</f>
        <v>#REF!</v>
      </c>
      <c r="F1015" s="435"/>
      <c r="G1015" s="436" t="e">
        <f t="shared" si="122"/>
        <v>#REF!</v>
      </c>
      <c r="H1015" s="79" t="e">
        <f t="shared" si="123"/>
        <v>#REF!</v>
      </c>
    </row>
    <row r="1016" spans="1:8" ht="12.75" customHeight="1">
      <c r="A1016" s="893" t="s">
        <v>210</v>
      </c>
      <c r="B1016" s="894"/>
      <c r="C1016" s="894"/>
      <c r="D1016" s="894"/>
      <c r="E1016" s="894"/>
      <c r="F1016" s="894"/>
      <c r="G1016" s="895"/>
      <c r="H1016" s="79" t="e">
        <f>H1000</f>
        <v>#REF!</v>
      </c>
    </row>
    <row r="1017" spans="1:8">
      <c r="A1017" s="423" t="e">
        <f>#REF!</f>
        <v>#REF!</v>
      </c>
      <c r="B1017" s="896" t="s">
        <v>107</v>
      </c>
      <c r="C1017" s="897"/>
      <c r="D1017" s="897"/>
      <c r="E1017" s="898"/>
      <c r="F1017" s="898"/>
      <c r="G1017" s="899"/>
      <c r="H1017" s="79" t="e">
        <f>H1018</f>
        <v>#REF!</v>
      </c>
    </row>
    <row r="1018" spans="1:8">
      <c r="A1018" s="323" t="e">
        <f>#REF!</f>
        <v>#REF!</v>
      </c>
      <c r="B1018" s="418" t="e">
        <f>IF(#REF!&lt;&gt;"",#REF!,"")</f>
        <v>#REF!</v>
      </c>
      <c r="C1018" s="419" t="e">
        <f>#REF!</f>
        <v>#REF!</v>
      </c>
      <c r="D1018" s="420" t="e">
        <f>#REF!</f>
        <v>#REF!</v>
      </c>
      <c r="E1018" s="421" t="e">
        <f>'Паспорт-3'!F942</f>
        <v>#REF!</v>
      </c>
      <c r="F1018" s="422"/>
      <c r="G1018" s="425" t="e">
        <f t="shared" ref="G1018:G1032" si="124">F1018-E1018</f>
        <v>#REF!</v>
      </c>
      <c r="H1018" s="79" t="e">
        <f t="shared" ref="H1018:H1032" si="125">IF(B1018&lt;&gt;"","Для друку","")</f>
        <v>#REF!</v>
      </c>
    </row>
    <row r="1019" spans="1:8">
      <c r="A1019" s="323" t="e">
        <f>#REF!</f>
        <v>#REF!</v>
      </c>
      <c r="B1019" s="295" t="e">
        <f>IF(#REF!&lt;&gt;"",#REF!,"")</f>
        <v>#REF!</v>
      </c>
      <c r="C1019" s="294" t="e">
        <f>#REF!</f>
        <v>#REF!</v>
      </c>
      <c r="D1019" s="293" t="e">
        <f>#REF!</f>
        <v>#REF!</v>
      </c>
      <c r="E1019" s="410" t="e">
        <f>'Паспорт-3'!F943</f>
        <v>#REF!</v>
      </c>
      <c r="F1019" s="411"/>
      <c r="G1019" s="426" t="e">
        <f t="shared" si="124"/>
        <v>#REF!</v>
      </c>
      <c r="H1019" s="79" t="e">
        <f t="shared" si="125"/>
        <v>#REF!</v>
      </c>
    </row>
    <row r="1020" spans="1:8">
      <c r="A1020" s="323" t="e">
        <f>#REF!</f>
        <v>#REF!</v>
      </c>
      <c r="B1020" s="295" t="e">
        <f>IF(#REF!&lt;&gt;"",#REF!,"")</f>
        <v>#REF!</v>
      </c>
      <c r="C1020" s="294" t="e">
        <f>#REF!</f>
        <v>#REF!</v>
      </c>
      <c r="D1020" s="293" t="e">
        <f>#REF!</f>
        <v>#REF!</v>
      </c>
      <c r="E1020" s="410" t="e">
        <f>'Паспорт-3'!F944</f>
        <v>#REF!</v>
      </c>
      <c r="F1020" s="411"/>
      <c r="G1020" s="426" t="e">
        <f t="shared" si="124"/>
        <v>#REF!</v>
      </c>
      <c r="H1020" s="79" t="e">
        <f t="shared" si="125"/>
        <v>#REF!</v>
      </c>
    </row>
    <row r="1021" spans="1:8">
      <c r="A1021" s="323" t="e">
        <f>#REF!</f>
        <v>#REF!</v>
      </c>
      <c r="B1021" s="295" t="e">
        <f>IF(#REF!&lt;&gt;"",#REF!,"")</f>
        <v>#REF!</v>
      </c>
      <c r="C1021" s="294" t="e">
        <f>#REF!</f>
        <v>#REF!</v>
      </c>
      <c r="D1021" s="293" t="e">
        <f>#REF!</f>
        <v>#REF!</v>
      </c>
      <c r="E1021" s="410" t="e">
        <f>'Паспорт-3'!F945</f>
        <v>#REF!</v>
      </c>
      <c r="F1021" s="411"/>
      <c r="G1021" s="426" t="e">
        <f t="shared" si="124"/>
        <v>#REF!</v>
      </c>
      <c r="H1021" s="79" t="e">
        <f t="shared" si="125"/>
        <v>#REF!</v>
      </c>
    </row>
    <row r="1022" spans="1:8">
      <c r="A1022" s="323" t="e">
        <f>#REF!</f>
        <v>#REF!</v>
      </c>
      <c r="B1022" s="295" t="e">
        <f>IF(#REF!&lt;&gt;"",#REF!,"")</f>
        <v>#REF!</v>
      </c>
      <c r="C1022" s="294" t="e">
        <f>#REF!</f>
        <v>#REF!</v>
      </c>
      <c r="D1022" s="293" t="e">
        <f>#REF!</f>
        <v>#REF!</v>
      </c>
      <c r="E1022" s="410" t="e">
        <f>'Паспорт-3'!F946</f>
        <v>#REF!</v>
      </c>
      <c r="F1022" s="411"/>
      <c r="G1022" s="426" t="e">
        <f t="shared" si="124"/>
        <v>#REF!</v>
      </c>
      <c r="H1022" s="79" t="e">
        <f t="shared" si="125"/>
        <v>#REF!</v>
      </c>
    </row>
    <row r="1023" spans="1:8">
      <c r="A1023" s="323" t="e">
        <f>#REF!</f>
        <v>#REF!</v>
      </c>
      <c r="B1023" s="295" t="e">
        <f>IF(#REF!&lt;&gt;"",#REF!,"")</f>
        <v>#REF!</v>
      </c>
      <c r="C1023" s="294" t="e">
        <f>#REF!</f>
        <v>#REF!</v>
      </c>
      <c r="D1023" s="293" t="e">
        <f>#REF!</f>
        <v>#REF!</v>
      </c>
      <c r="E1023" s="410" t="e">
        <f>'Паспорт-3'!F947</f>
        <v>#REF!</v>
      </c>
      <c r="F1023" s="411"/>
      <c r="G1023" s="426" t="e">
        <f t="shared" si="124"/>
        <v>#REF!</v>
      </c>
      <c r="H1023" s="79" t="e">
        <f t="shared" si="125"/>
        <v>#REF!</v>
      </c>
    </row>
    <row r="1024" spans="1:8">
      <c r="A1024" s="323" t="e">
        <f>#REF!</f>
        <v>#REF!</v>
      </c>
      <c r="B1024" s="295" t="e">
        <f>IF(#REF!&lt;&gt;"",#REF!,"")</f>
        <v>#REF!</v>
      </c>
      <c r="C1024" s="294" t="e">
        <f>#REF!</f>
        <v>#REF!</v>
      </c>
      <c r="D1024" s="293" t="e">
        <f>#REF!</f>
        <v>#REF!</v>
      </c>
      <c r="E1024" s="410" t="e">
        <f>'Паспорт-3'!F948</f>
        <v>#REF!</v>
      </c>
      <c r="F1024" s="411"/>
      <c r="G1024" s="426" t="e">
        <f t="shared" si="124"/>
        <v>#REF!</v>
      </c>
      <c r="H1024" s="79" t="e">
        <f t="shared" si="125"/>
        <v>#REF!</v>
      </c>
    </row>
    <row r="1025" spans="1:8">
      <c r="A1025" s="323" t="e">
        <f>#REF!</f>
        <v>#REF!</v>
      </c>
      <c r="B1025" s="295" t="e">
        <f>IF(#REF!&lt;&gt;"",#REF!,"")</f>
        <v>#REF!</v>
      </c>
      <c r="C1025" s="294" t="e">
        <f>#REF!</f>
        <v>#REF!</v>
      </c>
      <c r="D1025" s="293" t="e">
        <f>#REF!</f>
        <v>#REF!</v>
      </c>
      <c r="E1025" s="410" t="e">
        <f>'Паспорт-3'!F949</f>
        <v>#REF!</v>
      </c>
      <c r="F1025" s="411"/>
      <c r="G1025" s="426" t="e">
        <f t="shared" si="124"/>
        <v>#REF!</v>
      </c>
      <c r="H1025" s="79" t="e">
        <f t="shared" si="125"/>
        <v>#REF!</v>
      </c>
    </row>
    <row r="1026" spans="1:8">
      <c r="A1026" s="323" t="e">
        <f>#REF!</f>
        <v>#REF!</v>
      </c>
      <c r="B1026" s="295" t="e">
        <f>IF(#REF!&lt;&gt;"",#REF!,"")</f>
        <v>#REF!</v>
      </c>
      <c r="C1026" s="294" t="e">
        <f>#REF!</f>
        <v>#REF!</v>
      </c>
      <c r="D1026" s="293" t="e">
        <f>#REF!</f>
        <v>#REF!</v>
      </c>
      <c r="E1026" s="410" t="e">
        <f>'Паспорт-3'!F950</f>
        <v>#REF!</v>
      </c>
      <c r="F1026" s="411"/>
      <c r="G1026" s="426" t="e">
        <f t="shared" si="124"/>
        <v>#REF!</v>
      </c>
      <c r="H1026" s="79" t="e">
        <f t="shared" si="125"/>
        <v>#REF!</v>
      </c>
    </row>
    <row r="1027" spans="1:8">
      <c r="A1027" s="323" t="e">
        <f>#REF!</f>
        <v>#REF!</v>
      </c>
      <c r="B1027" s="295" t="e">
        <f>IF(#REF!&lt;&gt;"",#REF!,"")</f>
        <v>#REF!</v>
      </c>
      <c r="C1027" s="294" t="e">
        <f>#REF!</f>
        <v>#REF!</v>
      </c>
      <c r="D1027" s="293" t="e">
        <f>#REF!</f>
        <v>#REF!</v>
      </c>
      <c r="E1027" s="410" t="e">
        <f>'Паспорт-3'!F951</f>
        <v>#REF!</v>
      </c>
      <c r="F1027" s="411"/>
      <c r="G1027" s="426" t="e">
        <f t="shared" si="124"/>
        <v>#REF!</v>
      </c>
      <c r="H1027" s="79" t="e">
        <f t="shared" si="125"/>
        <v>#REF!</v>
      </c>
    </row>
    <row r="1028" spans="1:8">
      <c r="A1028" s="323" t="e">
        <f>#REF!</f>
        <v>#REF!</v>
      </c>
      <c r="B1028" s="295" t="e">
        <f>IF(#REF!&lt;&gt;"",#REF!,"")</f>
        <v>#REF!</v>
      </c>
      <c r="C1028" s="294" t="e">
        <f>#REF!</f>
        <v>#REF!</v>
      </c>
      <c r="D1028" s="293" t="e">
        <f>#REF!</f>
        <v>#REF!</v>
      </c>
      <c r="E1028" s="410" t="e">
        <f>'Паспорт-3'!F952</f>
        <v>#REF!</v>
      </c>
      <c r="F1028" s="411"/>
      <c r="G1028" s="426" t="e">
        <f t="shared" si="124"/>
        <v>#REF!</v>
      </c>
      <c r="H1028" s="79" t="e">
        <f t="shared" si="125"/>
        <v>#REF!</v>
      </c>
    </row>
    <row r="1029" spans="1:8">
      <c r="A1029" s="323" t="e">
        <f>#REF!</f>
        <v>#REF!</v>
      </c>
      <c r="B1029" s="295" t="e">
        <f>IF(#REF!&lt;&gt;"",#REF!,"")</f>
        <v>#REF!</v>
      </c>
      <c r="C1029" s="294" t="e">
        <f>#REF!</f>
        <v>#REF!</v>
      </c>
      <c r="D1029" s="293" t="e">
        <f>#REF!</f>
        <v>#REF!</v>
      </c>
      <c r="E1029" s="410" t="e">
        <f>'Паспорт-3'!F953</f>
        <v>#REF!</v>
      </c>
      <c r="F1029" s="411"/>
      <c r="G1029" s="426" t="e">
        <f t="shared" si="124"/>
        <v>#REF!</v>
      </c>
      <c r="H1029" s="79" t="e">
        <f t="shared" si="125"/>
        <v>#REF!</v>
      </c>
    </row>
    <row r="1030" spans="1:8">
      <c r="A1030" s="323" t="e">
        <f>#REF!</f>
        <v>#REF!</v>
      </c>
      <c r="B1030" s="295" t="e">
        <f>IF(#REF!&lt;&gt;"",#REF!,"")</f>
        <v>#REF!</v>
      </c>
      <c r="C1030" s="294" t="e">
        <f>#REF!</f>
        <v>#REF!</v>
      </c>
      <c r="D1030" s="293" t="e">
        <f>#REF!</f>
        <v>#REF!</v>
      </c>
      <c r="E1030" s="410" t="e">
        <f>'Паспорт-3'!F954</f>
        <v>#REF!</v>
      </c>
      <c r="F1030" s="411"/>
      <c r="G1030" s="426" t="e">
        <f t="shared" si="124"/>
        <v>#REF!</v>
      </c>
      <c r="H1030" s="79" t="e">
        <f t="shared" si="125"/>
        <v>#REF!</v>
      </c>
    </row>
    <row r="1031" spans="1:8">
      <c r="A1031" s="323" t="e">
        <f>#REF!</f>
        <v>#REF!</v>
      </c>
      <c r="B1031" s="295" t="e">
        <f>IF(#REF!&lt;&gt;"",#REF!,"")</f>
        <v>#REF!</v>
      </c>
      <c r="C1031" s="294" t="e">
        <f>#REF!</f>
        <v>#REF!</v>
      </c>
      <c r="D1031" s="293" t="e">
        <f>#REF!</f>
        <v>#REF!</v>
      </c>
      <c r="E1031" s="410" t="e">
        <f>'Паспорт-3'!F955</f>
        <v>#REF!</v>
      </c>
      <c r="F1031" s="411"/>
      <c r="G1031" s="426" t="e">
        <f t="shared" si="124"/>
        <v>#REF!</v>
      </c>
      <c r="H1031" s="79" t="e">
        <f t="shared" si="125"/>
        <v>#REF!</v>
      </c>
    </row>
    <row r="1032" spans="1:8">
      <c r="A1032" s="430" t="e">
        <f>#REF!</f>
        <v>#REF!</v>
      </c>
      <c r="B1032" s="431" t="e">
        <f>IF(#REF!&lt;&gt;"",#REF!,"")</f>
        <v>#REF!</v>
      </c>
      <c r="C1032" s="432" t="e">
        <f>#REF!</f>
        <v>#REF!</v>
      </c>
      <c r="D1032" s="433" t="e">
        <f>#REF!</f>
        <v>#REF!</v>
      </c>
      <c r="E1032" s="434" t="e">
        <f>'Паспорт-3'!F956</f>
        <v>#REF!</v>
      </c>
      <c r="F1032" s="435"/>
      <c r="G1032" s="436" t="e">
        <f t="shared" si="124"/>
        <v>#REF!</v>
      </c>
      <c r="H1032" s="79" t="e">
        <f t="shared" si="125"/>
        <v>#REF!</v>
      </c>
    </row>
    <row r="1033" spans="1:8" ht="12.75" customHeight="1">
      <c r="A1033" s="893" t="s">
        <v>210</v>
      </c>
      <c r="B1033" s="894"/>
      <c r="C1033" s="894"/>
      <c r="D1033" s="894"/>
      <c r="E1033" s="894"/>
      <c r="F1033" s="894"/>
      <c r="G1033" s="895"/>
      <c r="H1033" s="79" t="e">
        <f>H1017</f>
        <v>#REF!</v>
      </c>
    </row>
    <row r="1034" spans="1:8">
      <c r="A1034" s="423" t="e">
        <f>#REF!</f>
        <v>#REF!</v>
      </c>
      <c r="B1034" s="896" t="s">
        <v>108</v>
      </c>
      <c r="C1034" s="897"/>
      <c r="D1034" s="897"/>
      <c r="E1034" s="898"/>
      <c r="F1034" s="898"/>
      <c r="G1034" s="899"/>
      <c r="H1034" s="79" t="e">
        <f>H1035</f>
        <v>#REF!</v>
      </c>
    </row>
    <row r="1035" spans="1:8">
      <c r="A1035" s="323" t="e">
        <f>#REF!</f>
        <v>#REF!</v>
      </c>
      <c r="B1035" s="418" t="e">
        <f>IF(#REF!&lt;&gt;"",#REF!,"")</f>
        <v>#REF!</v>
      </c>
      <c r="C1035" s="419" t="e">
        <f>#REF!</f>
        <v>#REF!</v>
      </c>
      <c r="D1035" s="420" t="e">
        <f>#REF!</f>
        <v>#REF!</v>
      </c>
      <c r="E1035" s="421" t="e">
        <f>'Паспорт-3'!F958</f>
        <v>#REF!</v>
      </c>
      <c r="F1035" s="422"/>
      <c r="G1035" s="425" t="e">
        <f t="shared" ref="G1035:G1044" si="126">F1035-E1035</f>
        <v>#REF!</v>
      </c>
      <c r="H1035" s="79" t="e">
        <f t="shared" ref="H1035:H1044" si="127">IF(B1035&lt;&gt;"","Для друку","")</f>
        <v>#REF!</v>
      </c>
    </row>
    <row r="1036" spans="1:8">
      <c r="A1036" s="323" t="e">
        <f>#REF!</f>
        <v>#REF!</v>
      </c>
      <c r="B1036" s="295" t="e">
        <f>IF(#REF!&lt;&gt;"",#REF!,"")</f>
        <v>#REF!</v>
      </c>
      <c r="C1036" s="294" t="e">
        <f>#REF!</f>
        <v>#REF!</v>
      </c>
      <c r="D1036" s="293" t="e">
        <f>#REF!</f>
        <v>#REF!</v>
      </c>
      <c r="E1036" s="410" t="e">
        <f>'Паспорт-3'!F959</f>
        <v>#REF!</v>
      </c>
      <c r="F1036" s="411"/>
      <c r="G1036" s="426" t="e">
        <f t="shared" si="126"/>
        <v>#REF!</v>
      </c>
      <c r="H1036" s="79" t="e">
        <f t="shared" si="127"/>
        <v>#REF!</v>
      </c>
    </row>
    <row r="1037" spans="1:8">
      <c r="A1037" s="323" t="e">
        <f>#REF!</f>
        <v>#REF!</v>
      </c>
      <c r="B1037" s="295" t="e">
        <f>IF(#REF!&lt;&gt;"",#REF!,"")</f>
        <v>#REF!</v>
      </c>
      <c r="C1037" s="294" t="e">
        <f>#REF!</f>
        <v>#REF!</v>
      </c>
      <c r="D1037" s="293" t="e">
        <f>#REF!</f>
        <v>#REF!</v>
      </c>
      <c r="E1037" s="410" t="e">
        <f>'Паспорт-3'!F960</f>
        <v>#REF!</v>
      </c>
      <c r="F1037" s="411"/>
      <c r="G1037" s="426" t="e">
        <f t="shared" si="126"/>
        <v>#REF!</v>
      </c>
      <c r="H1037" s="79" t="e">
        <f t="shared" si="127"/>
        <v>#REF!</v>
      </c>
    </row>
    <row r="1038" spans="1:8">
      <c r="A1038" s="323" t="e">
        <f>#REF!</f>
        <v>#REF!</v>
      </c>
      <c r="B1038" s="295" t="e">
        <f>IF(#REF!&lt;&gt;"",#REF!,"")</f>
        <v>#REF!</v>
      </c>
      <c r="C1038" s="294" t="e">
        <f>#REF!</f>
        <v>#REF!</v>
      </c>
      <c r="D1038" s="293" t="e">
        <f>#REF!</f>
        <v>#REF!</v>
      </c>
      <c r="E1038" s="410" t="e">
        <f>'Паспорт-3'!F961</f>
        <v>#REF!</v>
      </c>
      <c r="F1038" s="411"/>
      <c r="G1038" s="426" t="e">
        <f t="shared" si="126"/>
        <v>#REF!</v>
      </c>
      <c r="H1038" s="79" t="e">
        <f t="shared" si="127"/>
        <v>#REF!</v>
      </c>
    </row>
    <row r="1039" spans="1:8">
      <c r="A1039" s="323" t="e">
        <f>#REF!</f>
        <v>#REF!</v>
      </c>
      <c r="B1039" s="295" t="e">
        <f>IF(#REF!&lt;&gt;"",#REF!,"")</f>
        <v>#REF!</v>
      </c>
      <c r="C1039" s="294" t="e">
        <f>#REF!</f>
        <v>#REF!</v>
      </c>
      <c r="D1039" s="293" t="e">
        <f>#REF!</f>
        <v>#REF!</v>
      </c>
      <c r="E1039" s="410" t="e">
        <f>'Паспорт-3'!F962</f>
        <v>#REF!</v>
      </c>
      <c r="F1039" s="411"/>
      <c r="G1039" s="426" t="e">
        <f t="shared" si="126"/>
        <v>#REF!</v>
      </c>
      <c r="H1039" s="79" t="e">
        <f t="shared" si="127"/>
        <v>#REF!</v>
      </c>
    </row>
    <row r="1040" spans="1:8">
      <c r="A1040" s="323" t="e">
        <f>#REF!</f>
        <v>#REF!</v>
      </c>
      <c r="B1040" s="295" t="e">
        <f>IF(#REF!&lt;&gt;"",#REF!,"")</f>
        <v>#REF!</v>
      </c>
      <c r="C1040" s="294" t="e">
        <f>#REF!</f>
        <v>#REF!</v>
      </c>
      <c r="D1040" s="293" t="e">
        <f>#REF!</f>
        <v>#REF!</v>
      </c>
      <c r="E1040" s="410" t="e">
        <f>'Паспорт-3'!F963</f>
        <v>#REF!</v>
      </c>
      <c r="F1040" s="411"/>
      <c r="G1040" s="426" t="e">
        <f t="shared" si="126"/>
        <v>#REF!</v>
      </c>
      <c r="H1040" s="79" t="e">
        <f t="shared" si="127"/>
        <v>#REF!</v>
      </c>
    </row>
    <row r="1041" spans="1:8">
      <c r="A1041" s="323" t="e">
        <f>#REF!</f>
        <v>#REF!</v>
      </c>
      <c r="B1041" s="295" t="e">
        <f>IF(#REF!&lt;&gt;"",#REF!,"")</f>
        <v>#REF!</v>
      </c>
      <c r="C1041" s="294" t="e">
        <f>#REF!</f>
        <v>#REF!</v>
      </c>
      <c r="D1041" s="293" t="e">
        <f>#REF!</f>
        <v>#REF!</v>
      </c>
      <c r="E1041" s="410" t="e">
        <f>'Паспорт-3'!F964</f>
        <v>#REF!</v>
      </c>
      <c r="F1041" s="411"/>
      <c r="G1041" s="426" t="e">
        <f t="shared" si="126"/>
        <v>#REF!</v>
      </c>
      <c r="H1041" s="79" t="e">
        <f t="shared" si="127"/>
        <v>#REF!</v>
      </c>
    </row>
    <row r="1042" spans="1:8">
      <c r="A1042" s="323" t="e">
        <f>#REF!</f>
        <v>#REF!</v>
      </c>
      <c r="B1042" s="295" t="e">
        <f>IF(#REF!&lt;&gt;"",#REF!,"")</f>
        <v>#REF!</v>
      </c>
      <c r="C1042" s="294" t="e">
        <f>#REF!</f>
        <v>#REF!</v>
      </c>
      <c r="D1042" s="293" t="e">
        <f>#REF!</f>
        <v>#REF!</v>
      </c>
      <c r="E1042" s="410" t="e">
        <f>'Паспорт-3'!F965</f>
        <v>#REF!</v>
      </c>
      <c r="F1042" s="411"/>
      <c r="G1042" s="426" t="e">
        <f t="shared" si="126"/>
        <v>#REF!</v>
      </c>
      <c r="H1042" s="79" t="e">
        <f t="shared" si="127"/>
        <v>#REF!</v>
      </c>
    </row>
    <row r="1043" spans="1:8" ht="12.75" customHeight="1">
      <c r="A1043" s="323" t="e">
        <f>#REF!</f>
        <v>#REF!</v>
      </c>
      <c r="B1043" s="295" t="e">
        <f>IF(#REF!&lt;&gt;"",#REF!,"")</f>
        <v>#REF!</v>
      </c>
      <c r="C1043" s="294" t="e">
        <f>#REF!</f>
        <v>#REF!</v>
      </c>
      <c r="D1043" s="293" t="e">
        <f>#REF!</f>
        <v>#REF!</v>
      </c>
      <c r="E1043" s="410" t="e">
        <f>'Паспорт-3'!F966</f>
        <v>#REF!</v>
      </c>
      <c r="F1043" s="411"/>
      <c r="G1043" s="426" t="e">
        <f t="shared" si="126"/>
        <v>#REF!</v>
      </c>
      <c r="H1043" s="79" t="e">
        <f t="shared" si="127"/>
        <v>#REF!</v>
      </c>
    </row>
    <row r="1044" spans="1:8">
      <c r="A1044" s="430" t="e">
        <f>#REF!</f>
        <v>#REF!</v>
      </c>
      <c r="B1044" s="431" t="e">
        <f>IF(#REF!&lt;&gt;"",#REF!,"")</f>
        <v>#REF!</v>
      </c>
      <c r="C1044" s="432" t="e">
        <f>#REF!</f>
        <v>#REF!</v>
      </c>
      <c r="D1044" s="433" t="e">
        <f>#REF!</f>
        <v>#REF!</v>
      </c>
      <c r="E1044" s="434" t="e">
        <f>'Паспорт-3'!F967</f>
        <v>#REF!</v>
      </c>
      <c r="F1044" s="435"/>
      <c r="G1044" s="436" t="e">
        <f t="shared" si="126"/>
        <v>#REF!</v>
      </c>
      <c r="H1044" s="79" t="e">
        <f t="shared" si="127"/>
        <v>#REF!</v>
      </c>
    </row>
    <row r="1045" spans="1:8" ht="12.75" customHeight="1">
      <c r="A1045" s="893" t="s">
        <v>210</v>
      </c>
      <c r="B1045" s="894"/>
      <c r="C1045" s="894"/>
      <c r="D1045" s="894"/>
      <c r="E1045" s="894"/>
      <c r="F1045" s="894"/>
      <c r="G1045" s="895"/>
      <c r="H1045" s="79" t="e">
        <f>H1034</f>
        <v>#REF!</v>
      </c>
    </row>
    <row r="1046" spans="1:8" ht="12.75" customHeight="1">
      <c r="A1046" s="893" t="s">
        <v>230</v>
      </c>
      <c r="B1046" s="894"/>
      <c r="C1046" s="894"/>
      <c r="D1046" s="894"/>
      <c r="E1046" s="894"/>
      <c r="F1046" s="894"/>
      <c r="G1046" s="895"/>
      <c r="H1046" s="79" t="e">
        <f>H982</f>
        <v>#REF!</v>
      </c>
    </row>
    <row r="1047" spans="1:8" ht="12.75" customHeight="1">
      <c r="A1047" s="857" t="e">
        <f>#REF!</f>
        <v>#REF!</v>
      </c>
      <c r="B1047" s="858"/>
      <c r="C1047" s="858"/>
      <c r="D1047" s="858"/>
      <c r="E1047" s="858"/>
      <c r="F1047" s="858"/>
      <c r="G1047" s="859"/>
      <c r="H1047" s="79" t="e">
        <f>H1048</f>
        <v>#REF!</v>
      </c>
    </row>
    <row r="1048" spans="1:8">
      <c r="A1048" s="417" t="s">
        <v>4</v>
      </c>
      <c r="B1048" s="896" t="s">
        <v>105</v>
      </c>
      <c r="C1048" s="897"/>
      <c r="D1048" s="897"/>
      <c r="E1048" s="900"/>
      <c r="F1048" s="900"/>
      <c r="G1048" s="901"/>
      <c r="H1048" s="79" t="e">
        <f>H1049</f>
        <v>#REF!</v>
      </c>
    </row>
    <row r="1049" spans="1:8">
      <c r="A1049" s="323" t="e">
        <f>#REF!</f>
        <v>#REF!</v>
      </c>
      <c r="B1049" s="418" t="e">
        <f>IF(#REF!&lt;&gt;"",#REF!,"")</f>
        <v>#REF!</v>
      </c>
      <c r="C1049" s="419" t="e">
        <f>#REF!</f>
        <v>#REF!</v>
      </c>
      <c r="D1049" s="420" t="e">
        <f>#REF!</f>
        <v>#REF!</v>
      </c>
      <c r="E1049" s="421" t="e">
        <f>'Паспорт-3'!F970</f>
        <v>#REF!</v>
      </c>
      <c r="F1049" s="422"/>
      <c r="G1049" s="425" t="e">
        <f t="shared" ref="G1049:G1063" si="128">F1049-E1049</f>
        <v>#REF!</v>
      </c>
      <c r="H1049" s="79" t="e">
        <f t="shared" ref="H1049:H1063" si="129">IF(B1049&lt;&gt;"","Для друку","")</f>
        <v>#REF!</v>
      </c>
    </row>
    <row r="1050" spans="1:8">
      <c r="A1050" s="323" t="e">
        <f>#REF!</f>
        <v>#REF!</v>
      </c>
      <c r="B1050" s="295" t="e">
        <f>IF(#REF!&lt;&gt;"",#REF!,"")</f>
        <v>#REF!</v>
      </c>
      <c r="C1050" s="294" t="e">
        <f>#REF!</f>
        <v>#REF!</v>
      </c>
      <c r="D1050" s="293" t="e">
        <f>#REF!</f>
        <v>#REF!</v>
      </c>
      <c r="E1050" s="410" t="e">
        <f>'Паспорт-3'!F971</f>
        <v>#REF!</v>
      </c>
      <c r="F1050" s="411"/>
      <c r="G1050" s="426" t="e">
        <f t="shared" si="128"/>
        <v>#REF!</v>
      </c>
      <c r="H1050" s="79" t="e">
        <f t="shared" si="129"/>
        <v>#REF!</v>
      </c>
    </row>
    <row r="1051" spans="1:8">
      <c r="A1051" s="323" t="e">
        <f>#REF!</f>
        <v>#REF!</v>
      </c>
      <c r="B1051" s="295" t="e">
        <f>IF(#REF!&lt;&gt;"",#REF!,"")</f>
        <v>#REF!</v>
      </c>
      <c r="C1051" s="294" t="e">
        <f>#REF!</f>
        <v>#REF!</v>
      </c>
      <c r="D1051" s="293" t="e">
        <f>#REF!</f>
        <v>#REF!</v>
      </c>
      <c r="E1051" s="410" t="e">
        <f>'Паспорт-3'!F972</f>
        <v>#REF!</v>
      </c>
      <c r="F1051" s="411"/>
      <c r="G1051" s="426" t="e">
        <f t="shared" si="128"/>
        <v>#REF!</v>
      </c>
      <c r="H1051" s="79" t="e">
        <f t="shared" si="129"/>
        <v>#REF!</v>
      </c>
    </row>
    <row r="1052" spans="1:8">
      <c r="A1052" s="323" t="e">
        <f>#REF!</f>
        <v>#REF!</v>
      </c>
      <c r="B1052" s="295" t="e">
        <f>IF(#REF!&lt;&gt;"",#REF!,"")</f>
        <v>#REF!</v>
      </c>
      <c r="C1052" s="294" t="e">
        <f>#REF!</f>
        <v>#REF!</v>
      </c>
      <c r="D1052" s="293" t="e">
        <f>#REF!</f>
        <v>#REF!</v>
      </c>
      <c r="E1052" s="410" t="e">
        <f>'Паспорт-3'!F973</f>
        <v>#REF!</v>
      </c>
      <c r="F1052" s="411"/>
      <c r="G1052" s="426" t="e">
        <f t="shared" si="128"/>
        <v>#REF!</v>
      </c>
      <c r="H1052" s="79" t="e">
        <f t="shared" si="129"/>
        <v>#REF!</v>
      </c>
    </row>
    <row r="1053" spans="1:8">
      <c r="A1053" s="323" t="e">
        <f>#REF!</f>
        <v>#REF!</v>
      </c>
      <c r="B1053" s="295" t="e">
        <f>IF(#REF!&lt;&gt;"",#REF!,"")</f>
        <v>#REF!</v>
      </c>
      <c r="C1053" s="294" t="e">
        <f>#REF!</f>
        <v>#REF!</v>
      </c>
      <c r="D1053" s="293" t="e">
        <f>#REF!</f>
        <v>#REF!</v>
      </c>
      <c r="E1053" s="410" t="e">
        <f>'Паспорт-3'!F974</f>
        <v>#REF!</v>
      </c>
      <c r="F1053" s="411"/>
      <c r="G1053" s="426" t="e">
        <f t="shared" si="128"/>
        <v>#REF!</v>
      </c>
      <c r="H1053" s="79" t="e">
        <f t="shared" si="129"/>
        <v>#REF!</v>
      </c>
    </row>
    <row r="1054" spans="1:8">
      <c r="A1054" s="323" t="e">
        <f>#REF!</f>
        <v>#REF!</v>
      </c>
      <c r="B1054" s="295" t="e">
        <f>IF(#REF!&lt;&gt;"",#REF!,"")</f>
        <v>#REF!</v>
      </c>
      <c r="C1054" s="294" t="e">
        <f>#REF!</f>
        <v>#REF!</v>
      </c>
      <c r="D1054" s="293" t="e">
        <f>#REF!</f>
        <v>#REF!</v>
      </c>
      <c r="E1054" s="410" t="e">
        <f>'Паспорт-3'!F975</f>
        <v>#REF!</v>
      </c>
      <c r="F1054" s="411"/>
      <c r="G1054" s="426" t="e">
        <f t="shared" si="128"/>
        <v>#REF!</v>
      </c>
      <c r="H1054" s="79" t="e">
        <f t="shared" si="129"/>
        <v>#REF!</v>
      </c>
    </row>
    <row r="1055" spans="1:8">
      <c r="A1055" s="323" t="e">
        <f>#REF!</f>
        <v>#REF!</v>
      </c>
      <c r="B1055" s="295" t="e">
        <f>IF(#REF!&lt;&gt;"",#REF!,"")</f>
        <v>#REF!</v>
      </c>
      <c r="C1055" s="294" t="e">
        <f>#REF!</f>
        <v>#REF!</v>
      </c>
      <c r="D1055" s="293" t="e">
        <f>#REF!</f>
        <v>#REF!</v>
      </c>
      <c r="E1055" s="410" t="e">
        <f>'Паспорт-3'!F976</f>
        <v>#REF!</v>
      </c>
      <c r="F1055" s="411"/>
      <c r="G1055" s="426" t="e">
        <f t="shared" si="128"/>
        <v>#REF!</v>
      </c>
      <c r="H1055" s="79" t="e">
        <f t="shared" si="129"/>
        <v>#REF!</v>
      </c>
    </row>
    <row r="1056" spans="1:8">
      <c r="A1056" s="323" t="e">
        <f>#REF!</f>
        <v>#REF!</v>
      </c>
      <c r="B1056" s="295" t="e">
        <f>IF(#REF!&lt;&gt;"",#REF!,"")</f>
        <v>#REF!</v>
      </c>
      <c r="C1056" s="294" t="e">
        <f>#REF!</f>
        <v>#REF!</v>
      </c>
      <c r="D1056" s="293" t="e">
        <f>#REF!</f>
        <v>#REF!</v>
      </c>
      <c r="E1056" s="410" t="e">
        <f>'Паспорт-3'!F977</f>
        <v>#REF!</v>
      </c>
      <c r="F1056" s="411"/>
      <c r="G1056" s="426" t="e">
        <f t="shared" si="128"/>
        <v>#REF!</v>
      </c>
      <c r="H1056" s="79" t="e">
        <f t="shared" si="129"/>
        <v>#REF!</v>
      </c>
    </row>
    <row r="1057" spans="1:8">
      <c r="A1057" s="323" t="e">
        <f>#REF!</f>
        <v>#REF!</v>
      </c>
      <c r="B1057" s="295" t="e">
        <f>IF(#REF!&lt;&gt;"",#REF!,"")</f>
        <v>#REF!</v>
      </c>
      <c r="C1057" s="294" t="e">
        <f>#REF!</f>
        <v>#REF!</v>
      </c>
      <c r="D1057" s="293" t="e">
        <f>#REF!</f>
        <v>#REF!</v>
      </c>
      <c r="E1057" s="410" t="e">
        <f>'Паспорт-3'!F978</f>
        <v>#REF!</v>
      </c>
      <c r="F1057" s="411"/>
      <c r="G1057" s="426" t="e">
        <f t="shared" si="128"/>
        <v>#REF!</v>
      </c>
      <c r="H1057" s="79" t="e">
        <f t="shared" si="129"/>
        <v>#REF!</v>
      </c>
    </row>
    <row r="1058" spans="1:8">
      <c r="A1058" s="323" t="e">
        <f>#REF!</f>
        <v>#REF!</v>
      </c>
      <c r="B1058" s="295" t="e">
        <f>IF(#REF!&lt;&gt;"",#REF!,"")</f>
        <v>#REF!</v>
      </c>
      <c r="C1058" s="294" t="e">
        <f>#REF!</f>
        <v>#REF!</v>
      </c>
      <c r="D1058" s="293" t="e">
        <f>#REF!</f>
        <v>#REF!</v>
      </c>
      <c r="E1058" s="410" t="e">
        <f>'Паспорт-3'!F979</f>
        <v>#REF!</v>
      </c>
      <c r="F1058" s="411"/>
      <c r="G1058" s="426" t="e">
        <f t="shared" si="128"/>
        <v>#REF!</v>
      </c>
      <c r="H1058" s="79" t="e">
        <f t="shared" si="129"/>
        <v>#REF!</v>
      </c>
    </row>
    <row r="1059" spans="1:8">
      <c r="A1059" s="323" t="e">
        <f>#REF!</f>
        <v>#REF!</v>
      </c>
      <c r="B1059" s="295" t="e">
        <f>IF(#REF!&lt;&gt;"",#REF!,"")</f>
        <v>#REF!</v>
      </c>
      <c r="C1059" s="294" t="e">
        <f>#REF!</f>
        <v>#REF!</v>
      </c>
      <c r="D1059" s="293" t="e">
        <f>#REF!</f>
        <v>#REF!</v>
      </c>
      <c r="E1059" s="410" t="e">
        <f>'Паспорт-3'!F980</f>
        <v>#REF!</v>
      </c>
      <c r="F1059" s="411"/>
      <c r="G1059" s="426" t="e">
        <f t="shared" si="128"/>
        <v>#REF!</v>
      </c>
      <c r="H1059" s="79" t="e">
        <f t="shared" si="129"/>
        <v>#REF!</v>
      </c>
    </row>
    <row r="1060" spans="1:8">
      <c r="A1060" s="323" t="e">
        <f>#REF!</f>
        <v>#REF!</v>
      </c>
      <c r="B1060" s="295" t="e">
        <f>IF(#REF!&lt;&gt;"",#REF!,"")</f>
        <v>#REF!</v>
      </c>
      <c r="C1060" s="294" t="e">
        <f>#REF!</f>
        <v>#REF!</v>
      </c>
      <c r="D1060" s="293" t="e">
        <f>#REF!</f>
        <v>#REF!</v>
      </c>
      <c r="E1060" s="410" t="e">
        <f>'Паспорт-3'!F981</f>
        <v>#REF!</v>
      </c>
      <c r="F1060" s="411"/>
      <c r="G1060" s="426" t="e">
        <f t="shared" si="128"/>
        <v>#REF!</v>
      </c>
      <c r="H1060" s="79" t="e">
        <f t="shared" si="129"/>
        <v>#REF!</v>
      </c>
    </row>
    <row r="1061" spans="1:8">
      <c r="A1061" s="323" t="e">
        <f>#REF!</f>
        <v>#REF!</v>
      </c>
      <c r="B1061" s="295" t="e">
        <f>IF(#REF!&lt;&gt;"",#REF!,"")</f>
        <v>#REF!</v>
      </c>
      <c r="C1061" s="294" t="e">
        <f>#REF!</f>
        <v>#REF!</v>
      </c>
      <c r="D1061" s="293" t="e">
        <f>#REF!</f>
        <v>#REF!</v>
      </c>
      <c r="E1061" s="410" t="e">
        <f>'Паспорт-3'!F982</f>
        <v>#REF!</v>
      </c>
      <c r="F1061" s="411"/>
      <c r="G1061" s="426" t="e">
        <f t="shared" si="128"/>
        <v>#REF!</v>
      </c>
      <c r="H1061" s="79" t="e">
        <f t="shared" si="129"/>
        <v>#REF!</v>
      </c>
    </row>
    <row r="1062" spans="1:8">
      <c r="A1062" s="323" t="e">
        <f>#REF!</f>
        <v>#REF!</v>
      </c>
      <c r="B1062" s="295" t="e">
        <f>IF(#REF!&lt;&gt;"",#REF!,"")</f>
        <v>#REF!</v>
      </c>
      <c r="C1062" s="294" t="e">
        <f>#REF!</f>
        <v>#REF!</v>
      </c>
      <c r="D1062" s="293" t="e">
        <f>#REF!</f>
        <v>#REF!</v>
      </c>
      <c r="E1062" s="410" t="e">
        <f>'Паспорт-3'!F983</f>
        <v>#REF!</v>
      </c>
      <c r="F1062" s="411"/>
      <c r="G1062" s="426" t="e">
        <f t="shared" si="128"/>
        <v>#REF!</v>
      </c>
      <c r="H1062" s="79" t="e">
        <f t="shared" si="129"/>
        <v>#REF!</v>
      </c>
    </row>
    <row r="1063" spans="1:8">
      <c r="A1063" s="430" t="e">
        <f>#REF!</f>
        <v>#REF!</v>
      </c>
      <c r="B1063" s="431" t="e">
        <f>IF(#REF!&lt;&gt;"",#REF!,"")</f>
        <v>#REF!</v>
      </c>
      <c r="C1063" s="432" t="e">
        <f>#REF!</f>
        <v>#REF!</v>
      </c>
      <c r="D1063" s="433" t="e">
        <f>#REF!</f>
        <v>#REF!</v>
      </c>
      <c r="E1063" s="434" t="e">
        <f>'Паспорт-3'!F984</f>
        <v>#REF!</v>
      </c>
      <c r="F1063" s="435"/>
      <c r="G1063" s="436" t="e">
        <f t="shared" si="128"/>
        <v>#REF!</v>
      </c>
      <c r="H1063" s="79" t="e">
        <f t="shared" si="129"/>
        <v>#REF!</v>
      </c>
    </row>
    <row r="1064" spans="1:8" ht="12.75" customHeight="1">
      <c r="A1064" s="893" t="s">
        <v>210</v>
      </c>
      <c r="B1064" s="894"/>
      <c r="C1064" s="894"/>
      <c r="D1064" s="894"/>
      <c r="E1064" s="894"/>
      <c r="F1064" s="894"/>
      <c r="G1064" s="895"/>
      <c r="H1064" s="79" t="e">
        <f>H1048</f>
        <v>#REF!</v>
      </c>
    </row>
    <row r="1065" spans="1:8">
      <c r="A1065" s="417" t="e">
        <f>#REF!</f>
        <v>#REF!</v>
      </c>
      <c r="B1065" s="896" t="s">
        <v>106</v>
      </c>
      <c r="C1065" s="897"/>
      <c r="D1065" s="897"/>
      <c r="E1065" s="897"/>
      <c r="F1065" s="897"/>
      <c r="G1065" s="902"/>
      <c r="H1065" s="79" t="e">
        <f>H1066</f>
        <v>#REF!</v>
      </c>
    </row>
    <row r="1066" spans="1:8">
      <c r="A1066" s="323" t="e">
        <f>#REF!</f>
        <v>#REF!</v>
      </c>
      <c r="B1066" s="418" t="e">
        <f>IF(#REF!&lt;&gt;"",#REF!,"")</f>
        <v>#REF!</v>
      </c>
      <c r="C1066" s="419" t="e">
        <f>#REF!</f>
        <v>#REF!</v>
      </c>
      <c r="D1066" s="420" t="e">
        <f>#REF!</f>
        <v>#REF!</v>
      </c>
      <c r="E1066" s="427" t="e">
        <f>'Паспорт-3'!F986</f>
        <v>#REF!</v>
      </c>
      <c r="F1066" s="428"/>
      <c r="G1066" s="429" t="e">
        <f t="shared" ref="G1066:G1080" si="130">F1066-E1066</f>
        <v>#REF!</v>
      </c>
      <c r="H1066" s="79" t="e">
        <f t="shared" ref="H1066:H1080" si="131">IF(B1066&lt;&gt;"","Для друку","")</f>
        <v>#REF!</v>
      </c>
    </row>
    <row r="1067" spans="1:8">
      <c r="A1067" s="323" t="e">
        <f>#REF!</f>
        <v>#REF!</v>
      </c>
      <c r="B1067" s="295" t="e">
        <f>IF(#REF!&lt;&gt;"",#REF!,"")</f>
        <v>#REF!</v>
      </c>
      <c r="C1067" s="294" t="e">
        <f>#REF!</f>
        <v>#REF!</v>
      </c>
      <c r="D1067" s="293" t="e">
        <f>#REF!</f>
        <v>#REF!</v>
      </c>
      <c r="E1067" s="410" t="e">
        <f>'Паспорт-3'!F987</f>
        <v>#REF!</v>
      </c>
      <c r="F1067" s="411"/>
      <c r="G1067" s="426" t="e">
        <f t="shared" si="130"/>
        <v>#REF!</v>
      </c>
      <c r="H1067" s="79" t="e">
        <f t="shared" si="131"/>
        <v>#REF!</v>
      </c>
    </row>
    <row r="1068" spans="1:8">
      <c r="A1068" s="323" t="e">
        <f>#REF!</f>
        <v>#REF!</v>
      </c>
      <c r="B1068" s="295" t="e">
        <f>IF(#REF!&lt;&gt;"",#REF!,"")</f>
        <v>#REF!</v>
      </c>
      <c r="C1068" s="294" t="e">
        <f>#REF!</f>
        <v>#REF!</v>
      </c>
      <c r="D1068" s="293" t="e">
        <f>#REF!</f>
        <v>#REF!</v>
      </c>
      <c r="E1068" s="410" t="e">
        <f>'Паспорт-3'!F988</f>
        <v>#REF!</v>
      </c>
      <c r="F1068" s="411"/>
      <c r="G1068" s="426" t="e">
        <f t="shared" si="130"/>
        <v>#REF!</v>
      </c>
      <c r="H1068" s="79" t="e">
        <f t="shared" si="131"/>
        <v>#REF!</v>
      </c>
    </row>
    <row r="1069" spans="1:8">
      <c r="A1069" s="323" t="e">
        <f>#REF!</f>
        <v>#REF!</v>
      </c>
      <c r="B1069" s="295" t="e">
        <f>IF(#REF!&lt;&gt;"",#REF!,"")</f>
        <v>#REF!</v>
      </c>
      <c r="C1069" s="294" t="e">
        <f>#REF!</f>
        <v>#REF!</v>
      </c>
      <c r="D1069" s="293" t="e">
        <f>#REF!</f>
        <v>#REF!</v>
      </c>
      <c r="E1069" s="410" t="e">
        <f>'Паспорт-3'!F989</f>
        <v>#REF!</v>
      </c>
      <c r="F1069" s="411"/>
      <c r="G1069" s="426" t="e">
        <f t="shared" si="130"/>
        <v>#REF!</v>
      </c>
      <c r="H1069" s="79" t="e">
        <f t="shared" si="131"/>
        <v>#REF!</v>
      </c>
    </row>
    <row r="1070" spans="1:8">
      <c r="A1070" s="323" t="e">
        <f>#REF!</f>
        <v>#REF!</v>
      </c>
      <c r="B1070" s="295" t="e">
        <f>IF(#REF!&lt;&gt;"",#REF!,"")</f>
        <v>#REF!</v>
      </c>
      <c r="C1070" s="294" t="e">
        <f>#REF!</f>
        <v>#REF!</v>
      </c>
      <c r="D1070" s="293" t="e">
        <f>#REF!</f>
        <v>#REF!</v>
      </c>
      <c r="E1070" s="410" t="e">
        <f>'Паспорт-3'!F990</f>
        <v>#REF!</v>
      </c>
      <c r="F1070" s="411"/>
      <c r="G1070" s="426" t="e">
        <f t="shared" si="130"/>
        <v>#REF!</v>
      </c>
      <c r="H1070" s="79" t="e">
        <f t="shared" si="131"/>
        <v>#REF!</v>
      </c>
    </row>
    <row r="1071" spans="1:8">
      <c r="A1071" s="323" t="e">
        <f>#REF!</f>
        <v>#REF!</v>
      </c>
      <c r="B1071" s="295" t="e">
        <f>IF(#REF!&lt;&gt;"",#REF!,"")</f>
        <v>#REF!</v>
      </c>
      <c r="C1071" s="294" t="e">
        <f>#REF!</f>
        <v>#REF!</v>
      </c>
      <c r="D1071" s="293" t="e">
        <f>#REF!</f>
        <v>#REF!</v>
      </c>
      <c r="E1071" s="410" t="e">
        <f>'Паспорт-3'!F991</f>
        <v>#REF!</v>
      </c>
      <c r="F1071" s="411"/>
      <c r="G1071" s="426" t="e">
        <f t="shared" si="130"/>
        <v>#REF!</v>
      </c>
      <c r="H1071" s="79" t="e">
        <f t="shared" si="131"/>
        <v>#REF!</v>
      </c>
    </row>
    <row r="1072" spans="1:8">
      <c r="A1072" s="323" t="e">
        <f>#REF!</f>
        <v>#REF!</v>
      </c>
      <c r="B1072" s="295" t="e">
        <f>IF(#REF!&lt;&gt;"",#REF!,"")</f>
        <v>#REF!</v>
      </c>
      <c r="C1072" s="294" t="e">
        <f>#REF!</f>
        <v>#REF!</v>
      </c>
      <c r="D1072" s="293" t="e">
        <f>#REF!</f>
        <v>#REF!</v>
      </c>
      <c r="E1072" s="410" t="e">
        <f>'Паспорт-3'!F992</f>
        <v>#REF!</v>
      </c>
      <c r="F1072" s="411"/>
      <c r="G1072" s="426" t="e">
        <f t="shared" si="130"/>
        <v>#REF!</v>
      </c>
      <c r="H1072" s="79" t="e">
        <f t="shared" si="131"/>
        <v>#REF!</v>
      </c>
    </row>
    <row r="1073" spans="1:8">
      <c r="A1073" s="323" t="e">
        <f>#REF!</f>
        <v>#REF!</v>
      </c>
      <c r="B1073" s="295" t="e">
        <f>IF(#REF!&lt;&gt;"",#REF!,"")</f>
        <v>#REF!</v>
      </c>
      <c r="C1073" s="294" t="e">
        <f>#REF!</f>
        <v>#REF!</v>
      </c>
      <c r="D1073" s="293" t="e">
        <f>#REF!</f>
        <v>#REF!</v>
      </c>
      <c r="E1073" s="410" t="e">
        <f>'Паспорт-3'!F993</f>
        <v>#REF!</v>
      </c>
      <c r="F1073" s="411"/>
      <c r="G1073" s="426" t="e">
        <f t="shared" si="130"/>
        <v>#REF!</v>
      </c>
      <c r="H1073" s="79" t="e">
        <f t="shared" si="131"/>
        <v>#REF!</v>
      </c>
    </row>
    <row r="1074" spans="1:8">
      <c r="A1074" s="323" t="e">
        <f>#REF!</f>
        <v>#REF!</v>
      </c>
      <c r="B1074" s="295" t="e">
        <f>IF(#REF!&lt;&gt;"",#REF!,"")</f>
        <v>#REF!</v>
      </c>
      <c r="C1074" s="294" t="e">
        <f>#REF!</f>
        <v>#REF!</v>
      </c>
      <c r="D1074" s="293" t="e">
        <f>#REF!</f>
        <v>#REF!</v>
      </c>
      <c r="E1074" s="410" t="e">
        <f>'Паспорт-3'!F994</f>
        <v>#REF!</v>
      </c>
      <c r="F1074" s="411"/>
      <c r="G1074" s="426" t="e">
        <f t="shared" si="130"/>
        <v>#REF!</v>
      </c>
      <c r="H1074" s="79" t="e">
        <f t="shared" si="131"/>
        <v>#REF!</v>
      </c>
    </row>
    <row r="1075" spans="1:8">
      <c r="A1075" s="323" t="e">
        <f>#REF!</f>
        <v>#REF!</v>
      </c>
      <c r="B1075" s="295" t="e">
        <f>IF(#REF!&lt;&gt;"",#REF!,"")</f>
        <v>#REF!</v>
      </c>
      <c r="C1075" s="294" t="e">
        <f>#REF!</f>
        <v>#REF!</v>
      </c>
      <c r="D1075" s="293" t="e">
        <f>#REF!</f>
        <v>#REF!</v>
      </c>
      <c r="E1075" s="410" t="e">
        <f>'Паспорт-3'!F995</f>
        <v>#REF!</v>
      </c>
      <c r="F1075" s="411"/>
      <c r="G1075" s="426" t="e">
        <f t="shared" si="130"/>
        <v>#REF!</v>
      </c>
      <c r="H1075" s="79" t="e">
        <f t="shared" si="131"/>
        <v>#REF!</v>
      </c>
    </row>
    <row r="1076" spans="1:8">
      <c r="A1076" s="323" t="e">
        <f>#REF!</f>
        <v>#REF!</v>
      </c>
      <c r="B1076" s="295" t="e">
        <f>IF(#REF!&lt;&gt;"",#REF!,"")</f>
        <v>#REF!</v>
      </c>
      <c r="C1076" s="294" t="e">
        <f>#REF!</f>
        <v>#REF!</v>
      </c>
      <c r="D1076" s="293" t="e">
        <f>#REF!</f>
        <v>#REF!</v>
      </c>
      <c r="E1076" s="410" t="e">
        <f>'Паспорт-3'!F996</f>
        <v>#REF!</v>
      </c>
      <c r="F1076" s="411"/>
      <c r="G1076" s="426" t="e">
        <f t="shared" si="130"/>
        <v>#REF!</v>
      </c>
      <c r="H1076" s="79" t="e">
        <f t="shared" si="131"/>
        <v>#REF!</v>
      </c>
    </row>
    <row r="1077" spans="1:8">
      <c r="A1077" s="323" t="e">
        <f>#REF!</f>
        <v>#REF!</v>
      </c>
      <c r="B1077" s="295" t="e">
        <f>IF(#REF!&lt;&gt;"",#REF!,"")</f>
        <v>#REF!</v>
      </c>
      <c r="C1077" s="294" t="e">
        <f>#REF!</f>
        <v>#REF!</v>
      </c>
      <c r="D1077" s="293" t="e">
        <f>#REF!</f>
        <v>#REF!</v>
      </c>
      <c r="E1077" s="410" t="e">
        <f>'Паспорт-3'!F997</f>
        <v>#REF!</v>
      </c>
      <c r="F1077" s="411"/>
      <c r="G1077" s="426" t="e">
        <f t="shared" si="130"/>
        <v>#REF!</v>
      </c>
      <c r="H1077" s="79" t="e">
        <f t="shared" si="131"/>
        <v>#REF!</v>
      </c>
    </row>
    <row r="1078" spans="1:8">
      <c r="A1078" s="323" t="e">
        <f>#REF!</f>
        <v>#REF!</v>
      </c>
      <c r="B1078" s="295" t="e">
        <f>IF(#REF!&lt;&gt;"",#REF!,"")</f>
        <v>#REF!</v>
      </c>
      <c r="C1078" s="294" t="e">
        <f>#REF!</f>
        <v>#REF!</v>
      </c>
      <c r="D1078" s="293" t="e">
        <f>#REF!</f>
        <v>#REF!</v>
      </c>
      <c r="E1078" s="410" t="e">
        <f>'Паспорт-3'!F998</f>
        <v>#REF!</v>
      </c>
      <c r="F1078" s="411"/>
      <c r="G1078" s="426" t="e">
        <f t="shared" si="130"/>
        <v>#REF!</v>
      </c>
      <c r="H1078" s="79" t="e">
        <f t="shared" si="131"/>
        <v>#REF!</v>
      </c>
    </row>
    <row r="1079" spans="1:8">
      <c r="A1079" s="323" t="e">
        <f>#REF!</f>
        <v>#REF!</v>
      </c>
      <c r="B1079" s="295" t="e">
        <f>IF(#REF!&lt;&gt;"",#REF!,"")</f>
        <v>#REF!</v>
      </c>
      <c r="C1079" s="294" t="e">
        <f>#REF!</f>
        <v>#REF!</v>
      </c>
      <c r="D1079" s="293" t="e">
        <f>#REF!</f>
        <v>#REF!</v>
      </c>
      <c r="E1079" s="410" t="e">
        <f>'Паспорт-3'!F999</f>
        <v>#REF!</v>
      </c>
      <c r="F1079" s="411"/>
      <c r="G1079" s="426" t="e">
        <f t="shared" si="130"/>
        <v>#REF!</v>
      </c>
      <c r="H1079" s="79" t="e">
        <f t="shared" si="131"/>
        <v>#REF!</v>
      </c>
    </row>
    <row r="1080" spans="1:8">
      <c r="A1080" s="430" t="e">
        <f>#REF!</f>
        <v>#REF!</v>
      </c>
      <c r="B1080" s="431" t="e">
        <f>IF(#REF!&lt;&gt;"",#REF!,"")</f>
        <v>#REF!</v>
      </c>
      <c r="C1080" s="432" t="e">
        <f>#REF!</f>
        <v>#REF!</v>
      </c>
      <c r="D1080" s="433" t="e">
        <f>#REF!</f>
        <v>#REF!</v>
      </c>
      <c r="E1080" s="434" t="e">
        <f>'Паспорт-3'!F1000</f>
        <v>#REF!</v>
      </c>
      <c r="F1080" s="435"/>
      <c r="G1080" s="436" t="e">
        <f t="shared" si="130"/>
        <v>#REF!</v>
      </c>
      <c r="H1080" s="79" t="e">
        <f t="shared" si="131"/>
        <v>#REF!</v>
      </c>
    </row>
    <row r="1081" spans="1:8" ht="12.75" customHeight="1">
      <c r="A1081" s="893" t="s">
        <v>210</v>
      </c>
      <c r="B1081" s="894"/>
      <c r="C1081" s="894"/>
      <c r="D1081" s="894"/>
      <c r="E1081" s="894"/>
      <c r="F1081" s="894"/>
      <c r="G1081" s="895"/>
      <c r="H1081" s="79" t="e">
        <f>H1065</f>
        <v>#REF!</v>
      </c>
    </row>
    <row r="1082" spans="1:8">
      <c r="A1082" s="423" t="e">
        <f>#REF!</f>
        <v>#REF!</v>
      </c>
      <c r="B1082" s="896" t="s">
        <v>107</v>
      </c>
      <c r="C1082" s="897"/>
      <c r="D1082" s="897"/>
      <c r="E1082" s="898"/>
      <c r="F1082" s="898"/>
      <c r="G1082" s="899"/>
      <c r="H1082" s="79" t="e">
        <f>H1083</f>
        <v>#REF!</v>
      </c>
    </row>
    <row r="1083" spans="1:8">
      <c r="A1083" s="323" t="e">
        <f>#REF!</f>
        <v>#REF!</v>
      </c>
      <c r="B1083" s="418" t="e">
        <f>IF(#REF!&lt;&gt;"",#REF!,"")</f>
        <v>#REF!</v>
      </c>
      <c r="C1083" s="419" t="e">
        <f>#REF!</f>
        <v>#REF!</v>
      </c>
      <c r="D1083" s="420" t="e">
        <f>#REF!</f>
        <v>#REF!</v>
      </c>
      <c r="E1083" s="421" t="e">
        <f>'Паспорт-3'!F1002</f>
        <v>#REF!</v>
      </c>
      <c r="F1083" s="422"/>
      <c r="G1083" s="425" t="e">
        <f t="shared" ref="G1083:G1097" si="132">F1083-E1083</f>
        <v>#REF!</v>
      </c>
      <c r="H1083" s="79" t="e">
        <f t="shared" ref="H1083:H1097" si="133">IF(B1083&lt;&gt;"","Для друку","")</f>
        <v>#REF!</v>
      </c>
    </row>
    <row r="1084" spans="1:8">
      <c r="A1084" s="323" t="e">
        <f>#REF!</f>
        <v>#REF!</v>
      </c>
      <c r="B1084" s="295" t="e">
        <f>IF(#REF!&lt;&gt;"",#REF!,"")</f>
        <v>#REF!</v>
      </c>
      <c r="C1084" s="294" t="e">
        <f>#REF!</f>
        <v>#REF!</v>
      </c>
      <c r="D1084" s="293" t="e">
        <f>#REF!</f>
        <v>#REF!</v>
      </c>
      <c r="E1084" s="410" t="e">
        <f>'Паспорт-3'!F1003</f>
        <v>#REF!</v>
      </c>
      <c r="F1084" s="411"/>
      <c r="G1084" s="426" t="e">
        <f t="shared" si="132"/>
        <v>#REF!</v>
      </c>
      <c r="H1084" s="79" t="e">
        <f t="shared" si="133"/>
        <v>#REF!</v>
      </c>
    </row>
    <row r="1085" spans="1:8">
      <c r="A1085" s="323" t="e">
        <f>#REF!</f>
        <v>#REF!</v>
      </c>
      <c r="B1085" s="295" t="e">
        <f>IF(#REF!&lt;&gt;"",#REF!,"")</f>
        <v>#REF!</v>
      </c>
      <c r="C1085" s="294" t="e">
        <f>#REF!</f>
        <v>#REF!</v>
      </c>
      <c r="D1085" s="293" t="e">
        <f>#REF!</f>
        <v>#REF!</v>
      </c>
      <c r="E1085" s="410" t="e">
        <f>'Паспорт-3'!F1004</f>
        <v>#REF!</v>
      </c>
      <c r="F1085" s="411"/>
      <c r="G1085" s="426" t="e">
        <f t="shared" si="132"/>
        <v>#REF!</v>
      </c>
      <c r="H1085" s="79" t="e">
        <f t="shared" si="133"/>
        <v>#REF!</v>
      </c>
    </row>
    <row r="1086" spans="1:8">
      <c r="A1086" s="323" t="e">
        <f>#REF!</f>
        <v>#REF!</v>
      </c>
      <c r="B1086" s="295" t="e">
        <f>IF(#REF!&lt;&gt;"",#REF!,"")</f>
        <v>#REF!</v>
      </c>
      <c r="C1086" s="294" t="e">
        <f>#REF!</f>
        <v>#REF!</v>
      </c>
      <c r="D1086" s="293" t="e">
        <f>#REF!</f>
        <v>#REF!</v>
      </c>
      <c r="E1086" s="410" t="e">
        <f>'Паспорт-3'!F1005</f>
        <v>#REF!</v>
      </c>
      <c r="F1086" s="411"/>
      <c r="G1086" s="426" t="e">
        <f t="shared" si="132"/>
        <v>#REF!</v>
      </c>
      <c r="H1086" s="79" t="e">
        <f t="shared" si="133"/>
        <v>#REF!</v>
      </c>
    </row>
    <row r="1087" spans="1:8">
      <c r="A1087" s="323" t="e">
        <f>#REF!</f>
        <v>#REF!</v>
      </c>
      <c r="B1087" s="295" t="e">
        <f>IF(#REF!&lt;&gt;"",#REF!,"")</f>
        <v>#REF!</v>
      </c>
      <c r="C1087" s="294" t="e">
        <f>#REF!</f>
        <v>#REF!</v>
      </c>
      <c r="D1087" s="293" t="e">
        <f>#REF!</f>
        <v>#REF!</v>
      </c>
      <c r="E1087" s="410" t="e">
        <f>'Паспорт-3'!F1006</f>
        <v>#REF!</v>
      </c>
      <c r="F1087" s="411"/>
      <c r="G1087" s="426" t="e">
        <f t="shared" si="132"/>
        <v>#REF!</v>
      </c>
      <c r="H1087" s="79" t="e">
        <f t="shared" si="133"/>
        <v>#REF!</v>
      </c>
    </row>
    <row r="1088" spans="1:8">
      <c r="A1088" s="323" t="e">
        <f>#REF!</f>
        <v>#REF!</v>
      </c>
      <c r="B1088" s="295" t="e">
        <f>IF(#REF!&lt;&gt;"",#REF!,"")</f>
        <v>#REF!</v>
      </c>
      <c r="C1088" s="294" t="e">
        <f>#REF!</f>
        <v>#REF!</v>
      </c>
      <c r="D1088" s="293" t="e">
        <f>#REF!</f>
        <v>#REF!</v>
      </c>
      <c r="E1088" s="410" t="e">
        <f>'Паспорт-3'!F1007</f>
        <v>#REF!</v>
      </c>
      <c r="F1088" s="411"/>
      <c r="G1088" s="426" t="e">
        <f t="shared" si="132"/>
        <v>#REF!</v>
      </c>
      <c r="H1088" s="79" t="e">
        <f t="shared" si="133"/>
        <v>#REF!</v>
      </c>
    </row>
    <row r="1089" spans="1:8">
      <c r="A1089" s="323" t="e">
        <f>#REF!</f>
        <v>#REF!</v>
      </c>
      <c r="B1089" s="295" t="e">
        <f>IF(#REF!&lt;&gt;"",#REF!,"")</f>
        <v>#REF!</v>
      </c>
      <c r="C1089" s="294" t="e">
        <f>#REF!</f>
        <v>#REF!</v>
      </c>
      <c r="D1089" s="293" t="e">
        <f>#REF!</f>
        <v>#REF!</v>
      </c>
      <c r="E1089" s="410" t="e">
        <f>'Паспорт-3'!F1008</f>
        <v>#REF!</v>
      </c>
      <c r="F1089" s="411"/>
      <c r="G1089" s="426" t="e">
        <f t="shared" si="132"/>
        <v>#REF!</v>
      </c>
      <c r="H1089" s="79" t="e">
        <f t="shared" si="133"/>
        <v>#REF!</v>
      </c>
    </row>
    <row r="1090" spans="1:8">
      <c r="A1090" s="323" t="e">
        <f>#REF!</f>
        <v>#REF!</v>
      </c>
      <c r="B1090" s="295" t="e">
        <f>IF(#REF!&lt;&gt;"",#REF!,"")</f>
        <v>#REF!</v>
      </c>
      <c r="C1090" s="294" t="e">
        <f>#REF!</f>
        <v>#REF!</v>
      </c>
      <c r="D1090" s="293" t="e">
        <f>#REF!</f>
        <v>#REF!</v>
      </c>
      <c r="E1090" s="410" t="e">
        <f>'Паспорт-3'!F1009</f>
        <v>#REF!</v>
      </c>
      <c r="F1090" s="411"/>
      <c r="G1090" s="426" t="e">
        <f t="shared" si="132"/>
        <v>#REF!</v>
      </c>
      <c r="H1090" s="79" t="e">
        <f t="shared" si="133"/>
        <v>#REF!</v>
      </c>
    </row>
    <row r="1091" spans="1:8">
      <c r="A1091" s="323" t="e">
        <f>#REF!</f>
        <v>#REF!</v>
      </c>
      <c r="B1091" s="295" t="e">
        <f>IF(#REF!&lt;&gt;"",#REF!,"")</f>
        <v>#REF!</v>
      </c>
      <c r="C1091" s="294" t="e">
        <f>#REF!</f>
        <v>#REF!</v>
      </c>
      <c r="D1091" s="293" t="e">
        <f>#REF!</f>
        <v>#REF!</v>
      </c>
      <c r="E1091" s="410" t="e">
        <f>'Паспорт-3'!F1010</f>
        <v>#REF!</v>
      </c>
      <c r="F1091" s="411"/>
      <c r="G1091" s="426" t="e">
        <f t="shared" si="132"/>
        <v>#REF!</v>
      </c>
      <c r="H1091" s="79" t="e">
        <f t="shared" si="133"/>
        <v>#REF!</v>
      </c>
    </row>
    <row r="1092" spans="1:8">
      <c r="A1092" s="323" t="e">
        <f>#REF!</f>
        <v>#REF!</v>
      </c>
      <c r="B1092" s="295" t="e">
        <f>IF(#REF!&lt;&gt;"",#REF!,"")</f>
        <v>#REF!</v>
      </c>
      <c r="C1092" s="294" t="e">
        <f>#REF!</f>
        <v>#REF!</v>
      </c>
      <c r="D1092" s="293" t="e">
        <f>#REF!</f>
        <v>#REF!</v>
      </c>
      <c r="E1092" s="410" t="e">
        <f>'Паспорт-3'!F1011</f>
        <v>#REF!</v>
      </c>
      <c r="F1092" s="411"/>
      <c r="G1092" s="426" t="e">
        <f t="shared" si="132"/>
        <v>#REF!</v>
      </c>
      <c r="H1092" s="79" t="e">
        <f t="shared" si="133"/>
        <v>#REF!</v>
      </c>
    </row>
    <row r="1093" spans="1:8">
      <c r="A1093" s="323" t="e">
        <f>#REF!</f>
        <v>#REF!</v>
      </c>
      <c r="B1093" s="295" t="e">
        <f>IF(#REF!&lt;&gt;"",#REF!,"")</f>
        <v>#REF!</v>
      </c>
      <c r="C1093" s="294" t="e">
        <f>#REF!</f>
        <v>#REF!</v>
      </c>
      <c r="D1093" s="293" t="e">
        <f>#REF!</f>
        <v>#REF!</v>
      </c>
      <c r="E1093" s="410" t="e">
        <f>'Паспорт-3'!F1012</f>
        <v>#REF!</v>
      </c>
      <c r="F1093" s="411"/>
      <c r="G1093" s="426" t="e">
        <f t="shared" si="132"/>
        <v>#REF!</v>
      </c>
      <c r="H1093" s="79" t="e">
        <f t="shared" si="133"/>
        <v>#REF!</v>
      </c>
    </row>
    <row r="1094" spans="1:8">
      <c r="A1094" s="323" t="e">
        <f>#REF!</f>
        <v>#REF!</v>
      </c>
      <c r="B1094" s="295" t="e">
        <f>IF(#REF!&lt;&gt;"",#REF!,"")</f>
        <v>#REF!</v>
      </c>
      <c r="C1094" s="294" t="e">
        <f>#REF!</f>
        <v>#REF!</v>
      </c>
      <c r="D1094" s="293" t="e">
        <f>#REF!</f>
        <v>#REF!</v>
      </c>
      <c r="E1094" s="410" t="e">
        <f>'Паспорт-3'!F1013</f>
        <v>#REF!</v>
      </c>
      <c r="F1094" s="411"/>
      <c r="G1094" s="426" t="e">
        <f t="shared" si="132"/>
        <v>#REF!</v>
      </c>
      <c r="H1094" s="79" t="e">
        <f t="shared" si="133"/>
        <v>#REF!</v>
      </c>
    </row>
    <row r="1095" spans="1:8">
      <c r="A1095" s="323" t="e">
        <f>#REF!</f>
        <v>#REF!</v>
      </c>
      <c r="B1095" s="295" t="e">
        <f>IF(#REF!&lt;&gt;"",#REF!,"")</f>
        <v>#REF!</v>
      </c>
      <c r="C1095" s="294" t="e">
        <f>#REF!</f>
        <v>#REF!</v>
      </c>
      <c r="D1095" s="293" t="e">
        <f>#REF!</f>
        <v>#REF!</v>
      </c>
      <c r="E1095" s="410" t="e">
        <f>'Паспорт-3'!F1014</f>
        <v>#REF!</v>
      </c>
      <c r="F1095" s="411"/>
      <c r="G1095" s="426" t="e">
        <f t="shared" si="132"/>
        <v>#REF!</v>
      </c>
      <c r="H1095" s="79" t="e">
        <f t="shared" si="133"/>
        <v>#REF!</v>
      </c>
    </row>
    <row r="1096" spans="1:8">
      <c r="A1096" s="323" t="e">
        <f>#REF!</f>
        <v>#REF!</v>
      </c>
      <c r="B1096" s="295" t="e">
        <f>IF(#REF!&lt;&gt;"",#REF!,"")</f>
        <v>#REF!</v>
      </c>
      <c r="C1096" s="294" t="e">
        <f>#REF!</f>
        <v>#REF!</v>
      </c>
      <c r="D1096" s="293" t="e">
        <f>#REF!</f>
        <v>#REF!</v>
      </c>
      <c r="E1096" s="410" t="e">
        <f>'Паспорт-3'!F1015</f>
        <v>#REF!</v>
      </c>
      <c r="F1096" s="411"/>
      <c r="G1096" s="426" t="e">
        <f t="shared" si="132"/>
        <v>#REF!</v>
      </c>
      <c r="H1096" s="79" t="e">
        <f t="shared" si="133"/>
        <v>#REF!</v>
      </c>
    </row>
    <row r="1097" spans="1:8">
      <c r="A1097" s="430" t="e">
        <f>#REF!</f>
        <v>#REF!</v>
      </c>
      <c r="B1097" s="431" t="e">
        <f>IF(#REF!&lt;&gt;"",#REF!,"")</f>
        <v>#REF!</v>
      </c>
      <c r="C1097" s="432" t="e">
        <f>#REF!</f>
        <v>#REF!</v>
      </c>
      <c r="D1097" s="433" t="e">
        <f>#REF!</f>
        <v>#REF!</v>
      </c>
      <c r="E1097" s="434" t="e">
        <f>'Паспорт-3'!F1016</f>
        <v>#REF!</v>
      </c>
      <c r="F1097" s="435"/>
      <c r="G1097" s="436" t="e">
        <f t="shared" si="132"/>
        <v>#REF!</v>
      </c>
      <c r="H1097" s="79" t="e">
        <f t="shared" si="133"/>
        <v>#REF!</v>
      </c>
    </row>
    <row r="1098" spans="1:8" ht="12.75" customHeight="1">
      <c r="A1098" s="893" t="s">
        <v>210</v>
      </c>
      <c r="B1098" s="894"/>
      <c r="C1098" s="894"/>
      <c r="D1098" s="894"/>
      <c r="E1098" s="894"/>
      <c r="F1098" s="894"/>
      <c r="G1098" s="895"/>
      <c r="H1098" s="79" t="e">
        <f>H1082</f>
        <v>#REF!</v>
      </c>
    </row>
    <row r="1099" spans="1:8">
      <c r="A1099" s="423" t="e">
        <f>#REF!</f>
        <v>#REF!</v>
      </c>
      <c r="B1099" s="896" t="s">
        <v>108</v>
      </c>
      <c r="C1099" s="897"/>
      <c r="D1099" s="897"/>
      <c r="E1099" s="898"/>
      <c r="F1099" s="898"/>
      <c r="G1099" s="899"/>
      <c r="H1099" s="79" t="e">
        <f>H1100</f>
        <v>#REF!</v>
      </c>
    </row>
    <row r="1100" spans="1:8">
      <c r="A1100" s="323" t="e">
        <f>#REF!</f>
        <v>#REF!</v>
      </c>
      <c r="B1100" s="418" t="e">
        <f>IF(#REF!&lt;&gt;"",#REF!,"")</f>
        <v>#REF!</v>
      </c>
      <c r="C1100" s="419" t="e">
        <f>#REF!</f>
        <v>#REF!</v>
      </c>
      <c r="D1100" s="420" t="e">
        <f>#REF!</f>
        <v>#REF!</v>
      </c>
      <c r="E1100" s="421" t="e">
        <f>'Паспорт-3'!F1018</f>
        <v>#REF!</v>
      </c>
      <c r="F1100" s="422"/>
      <c r="G1100" s="425" t="e">
        <f t="shared" ref="G1100:G1109" si="134">F1100-E1100</f>
        <v>#REF!</v>
      </c>
      <c r="H1100" s="79" t="e">
        <f t="shared" ref="H1100:H1109" si="135">IF(B1100&lt;&gt;"","Для друку","")</f>
        <v>#REF!</v>
      </c>
    </row>
    <row r="1101" spans="1:8">
      <c r="A1101" s="323" t="e">
        <f>#REF!</f>
        <v>#REF!</v>
      </c>
      <c r="B1101" s="295" t="e">
        <f>IF(#REF!&lt;&gt;"",#REF!,"")</f>
        <v>#REF!</v>
      </c>
      <c r="C1101" s="294" t="e">
        <f>#REF!</f>
        <v>#REF!</v>
      </c>
      <c r="D1101" s="293" t="e">
        <f>#REF!</f>
        <v>#REF!</v>
      </c>
      <c r="E1101" s="410" t="e">
        <f>'Паспорт-3'!F1019</f>
        <v>#REF!</v>
      </c>
      <c r="F1101" s="411"/>
      <c r="G1101" s="426" t="e">
        <f t="shared" si="134"/>
        <v>#REF!</v>
      </c>
      <c r="H1101" s="79" t="e">
        <f t="shared" si="135"/>
        <v>#REF!</v>
      </c>
    </row>
    <row r="1102" spans="1:8">
      <c r="A1102" s="323" t="e">
        <f>#REF!</f>
        <v>#REF!</v>
      </c>
      <c r="B1102" s="295" t="e">
        <f>IF(#REF!&lt;&gt;"",#REF!,"")</f>
        <v>#REF!</v>
      </c>
      <c r="C1102" s="294" t="e">
        <f>#REF!</f>
        <v>#REF!</v>
      </c>
      <c r="D1102" s="293" t="e">
        <f>#REF!</f>
        <v>#REF!</v>
      </c>
      <c r="E1102" s="410" t="e">
        <f>'Паспорт-3'!F1020</f>
        <v>#REF!</v>
      </c>
      <c r="F1102" s="411"/>
      <c r="G1102" s="426" t="e">
        <f t="shared" si="134"/>
        <v>#REF!</v>
      </c>
      <c r="H1102" s="79" t="e">
        <f t="shared" si="135"/>
        <v>#REF!</v>
      </c>
    </row>
    <row r="1103" spans="1:8">
      <c r="A1103" s="323" t="e">
        <f>#REF!</f>
        <v>#REF!</v>
      </c>
      <c r="B1103" s="295" t="e">
        <f>IF(#REF!&lt;&gt;"",#REF!,"")</f>
        <v>#REF!</v>
      </c>
      <c r="C1103" s="294" t="e">
        <f>#REF!</f>
        <v>#REF!</v>
      </c>
      <c r="D1103" s="293" t="e">
        <f>#REF!</f>
        <v>#REF!</v>
      </c>
      <c r="E1103" s="410" t="e">
        <f>'Паспорт-3'!F1021</f>
        <v>#REF!</v>
      </c>
      <c r="F1103" s="411"/>
      <c r="G1103" s="426" t="e">
        <f t="shared" si="134"/>
        <v>#REF!</v>
      </c>
      <c r="H1103" s="79" t="e">
        <f t="shared" si="135"/>
        <v>#REF!</v>
      </c>
    </row>
    <row r="1104" spans="1:8">
      <c r="A1104" s="323" t="e">
        <f>#REF!</f>
        <v>#REF!</v>
      </c>
      <c r="B1104" s="295" t="e">
        <f>IF(#REF!&lt;&gt;"",#REF!,"")</f>
        <v>#REF!</v>
      </c>
      <c r="C1104" s="294" t="e">
        <f>#REF!</f>
        <v>#REF!</v>
      </c>
      <c r="D1104" s="293" t="e">
        <f>#REF!</f>
        <v>#REF!</v>
      </c>
      <c r="E1104" s="410" t="e">
        <f>'Паспорт-3'!F1022</f>
        <v>#REF!</v>
      </c>
      <c r="F1104" s="411"/>
      <c r="G1104" s="426" t="e">
        <f t="shared" si="134"/>
        <v>#REF!</v>
      </c>
      <c r="H1104" s="79" t="e">
        <f t="shared" si="135"/>
        <v>#REF!</v>
      </c>
    </row>
    <row r="1105" spans="1:8">
      <c r="A1105" s="323" t="e">
        <f>#REF!</f>
        <v>#REF!</v>
      </c>
      <c r="B1105" s="295" t="e">
        <f>IF(#REF!&lt;&gt;"",#REF!,"")</f>
        <v>#REF!</v>
      </c>
      <c r="C1105" s="294" t="e">
        <f>#REF!</f>
        <v>#REF!</v>
      </c>
      <c r="D1105" s="293" t="e">
        <f>#REF!</f>
        <v>#REF!</v>
      </c>
      <c r="E1105" s="410" t="e">
        <f>'Паспорт-3'!F1023</f>
        <v>#REF!</v>
      </c>
      <c r="F1105" s="411"/>
      <c r="G1105" s="426" t="e">
        <f t="shared" si="134"/>
        <v>#REF!</v>
      </c>
      <c r="H1105" s="79" t="e">
        <f t="shared" si="135"/>
        <v>#REF!</v>
      </c>
    </row>
    <row r="1106" spans="1:8">
      <c r="A1106" s="323" t="e">
        <f>#REF!</f>
        <v>#REF!</v>
      </c>
      <c r="B1106" s="295" t="e">
        <f>IF(#REF!&lt;&gt;"",#REF!,"")</f>
        <v>#REF!</v>
      </c>
      <c r="C1106" s="294" t="e">
        <f>#REF!</f>
        <v>#REF!</v>
      </c>
      <c r="D1106" s="293" t="e">
        <f>#REF!</f>
        <v>#REF!</v>
      </c>
      <c r="E1106" s="410" t="e">
        <f>'Паспорт-3'!F1024</f>
        <v>#REF!</v>
      </c>
      <c r="F1106" s="411"/>
      <c r="G1106" s="426" t="e">
        <f t="shared" si="134"/>
        <v>#REF!</v>
      </c>
      <c r="H1106" s="79" t="e">
        <f t="shared" si="135"/>
        <v>#REF!</v>
      </c>
    </row>
    <row r="1107" spans="1:8">
      <c r="A1107" s="323" t="e">
        <f>#REF!</f>
        <v>#REF!</v>
      </c>
      <c r="B1107" s="295" t="e">
        <f>IF(#REF!&lt;&gt;"",#REF!,"")</f>
        <v>#REF!</v>
      </c>
      <c r="C1107" s="294" t="e">
        <f>#REF!</f>
        <v>#REF!</v>
      </c>
      <c r="D1107" s="293" t="e">
        <f>#REF!</f>
        <v>#REF!</v>
      </c>
      <c r="E1107" s="410" t="e">
        <f>'Паспорт-3'!F1025</f>
        <v>#REF!</v>
      </c>
      <c r="F1107" s="411"/>
      <c r="G1107" s="426" t="e">
        <f t="shared" si="134"/>
        <v>#REF!</v>
      </c>
      <c r="H1107" s="79" t="e">
        <f t="shared" si="135"/>
        <v>#REF!</v>
      </c>
    </row>
    <row r="1108" spans="1:8" ht="12.75" customHeight="1">
      <c r="A1108" s="323" t="e">
        <f>#REF!</f>
        <v>#REF!</v>
      </c>
      <c r="B1108" s="295" t="e">
        <f>IF(#REF!&lt;&gt;"",#REF!,"")</f>
        <v>#REF!</v>
      </c>
      <c r="C1108" s="294" t="e">
        <f>#REF!</f>
        <v>#REF!</v>
      </c>
      <c r="D1108" s="293" t="e">
        <f>#REF!</f>
        <v>#REF!</v>
      </c>
      <c r="E1108" s="410" t="e">
        <f>'Паспорт-3'!F1026</f>
        <v>#REF!</v>
      </c>
      <c r="F1108" s="411"/>
      <c r="G1108" s="426" t="e">
        <f t="shared" si="134"/>
        <v>#REF!</v>
      </c>
      <c r="H1108" s="79" t="e">
        <f t="shared" si="135"/>
        <v>#REF!</v>
      </c>
    </row>
    <row r="1109" spans="1:8">
      <c r="A1109" s="430" t="e">
        <f>#REF!</f>
        <v>#REF!</v>
      </c>
      <c r="B1109" s="431" t="e">
        <f>IF(#REF!&lt;&gt;"",#REF!,"")</f>
        <v>#REF!</v>
      </c>
      <c r="C1109" s="432" t="e">
        <f>#REF!</f>
        <v>#REF!</v>
      </c>
      <c r="D1109" s="433" t="e">
        <f>#REF!</f>
        <v>#REF!</v>
      </c>
      <c r="E1109" s="434" t="e">
        <f>'Паспорт-3'!F1027</f>
        <v>#REF!</v>
      </c>
      <c r="F1109" s="435"/>
      <c r="G1109" s="436" t="e">
        <f t="shared" si="134"/>
        <v>#REF!</v>
      </c>
      <c r="H1109" s="79" t="e">
        <f t="shared" si="135"/>
        <v>#REF!</v>
      </c>
    </row>
    <row r="1110" spans="1:8" ht="12.75" customHeight="1">
      <c r="A1110" s="893" t="s">
        <v>210</v>
      </c>
      <c r="B1110" s="894"/>
      <c r="C1110" s="894"/>
      <c r="D1110" s="894"/>
      <c r="E1110" s="894"/>
      <c r="F1110" s="894"/>
      <c r="G1110" s="895"/>
      <c r="H1110" s="79" t="e">
        <f>H1099</f>
        <v>#REF!</v>
      </c>
    </row>
    <row r="1111" spans="1:8" ht="12.75" customHeight="1">
      <c r="A1111" s="893" t="s">
        <v>230</v>
      </c>
      <c r="B1111" s="894"/>
      <c r="C1111" s="894"/>
      <c r="D1111" s="894"/>
      <c r="E1111" s="894"/>
      <c r="F1111" s="894"/>
      <c r="G1111" s="895"/>
      <c r="H1111" s="79" t="e">
        <f>H1047</f>
        <v>#REF!</v>
      </c>
    </row>
    <row r="1112" spans="1:8" ht="12.75" customHeight="1">
      <c r="A1112" s="857" t="e">
        <f>#REF!</f>
        <v>#REF!</v>
      </c>
      <c r="B1112" s="858"/>
      <c r="C1112" s="858"/>
      <c r="D1112" s="858"/>
      <c r="E1112" s="858"/>
      <c r="F1112" s="858"/>
      <c r="G1112" s="859"/>
      <c r="H1112" s="79" t="e">
        <f>H1113</f>
        <v>#REF!</v>
      </c>
    </row>
    <row r="1113" spans="1:8">
      <c r="A1113" s="417" t="s">
        <v>4</v>
      </c>
      <c r="B1113" s="896" t="s">
        <v>105</v>
      </c>
      <c r="C1113" s="897"/>
      <c r="D1113" s="897"/>
      <c r="E1113" s="900"/>
      <c r="F1113" s="900"/>
      <c r="G1113" s="901"/>
      <c r="H1113" s="79" t="e">
        <f>H1114</f>
        <v>#REF!</v>
      </c>
    </row>
    <row r="1114" spans="1:8">
      <c r="A1114" s="323" t="e">
        <f>#REF!</f>
        <v>#REF!</v>
      </c>
      <c r="B1114" s="418" t="e">
        <f>IF(#REF!&lt;&gt;"",#REF!,"")</f>
        <v>#REF!</v>
      </c>
      <c r="C1114" s="419" t="e">
        <f>#REF!</f>
        <v>#REF!</v>
      </c>
      <c r="D1114" s="420" t="e">
        <f>#REF!</f>
        <v>#REF!</v>
      </c>
      <c r="E1114" s="421" t="e">
        <f>'Паспорт-3'!F1030</f>
        <v>#REF!</v>
      </c>
      <c r="F1114" s="422"/>
      <c r="G1114" s="425" t="e">
        <f t="shared" ref="G1114:G1128" si="136">F1114-E1114</f>
        <v>#REF!</v>
      </c>
      <c r="H1114" s="79" t="e">
        <f t="shared" ref="H1114:H1128" si="137">IF(B1114&lt;&gt;"","Для друку","")</f>
        <v>#REF!</v>
      </c>
    </row>
    <row r="1115" spans="1:8">
      <c r="A1115" s="323" t="e">
        <f>#REF!</f>
        <v>#REF!</v>
      </c>
      <c r="B1115" s="295" t="e">
        <f>IF(#REF!&lt;&gt;"",#REF!,"")</f>
        <v>#REF!</v>
      </c>
      <c r="C1115" s="294" t="e">
        <f>#REF!</f>
        <v>#REF!</v>
      </c>
      <c r="D1115" s="293" t="e">
        <f>#REF!</f>
        <v>#REF!</v>
      </c>
      <c r="E1115" s="410" t="e">
        <f>'Паспорт-3'!F1031</f>
        <v>#REF!</v>
      </c>
      <c r="F1115" s="411"/>
      <c r="G1115" s="426" t="e">
        <f t="shared" si="136"/>
        <v>#REF!</v>
      </c>
      <c r="H1115" s="79" t="e">
        <f t="shared" si="137"/>
        <v>#REF!</v>
      </c>
    </row>
    <row r="1116" spans="1:8">
      <c r="A1116" s="323" t="e">
        <f>#REF!</f>
        <v>#REF!</v>
      </c>
      <c r="B1116" s="295" t="e">
        <f>IF(#REF!&lt;&gt;"",#REF!,"")</f>
        <v>#REF!</v>
      </c>
      <c r="C1116" s="294" t="e">
        <f>#REF!</f>
        <v>#REF!</v>
      </c>
      <c r="D1116" s="293" t="e">
        <f>#REF!</f>
        <v>#REF!</v>
      </c>
      <c r="E1116" s="410" t="e">
        <f>'Паспорт-3'!F1032</f>
        <v>#REF!</v>
      </c>
      <c r="F1116" s="411"/>
      <c r="G1116" s="426" t="e">
        <f t="shared" si="136"/>
        <v>#REF!</v>
      </c>
      <c r="H1116" s="79" t="e">
        <f t="shared" si="137"/>
        <v>#REF!</v>
      </c>
    </row>
    <row r="1117" spans="1:8">
      <c r="A1117" s="323" t="e">
        <f>#REF!</f>
        <v>#REF!</v>
      </c>
      <c r="B1117" s="295" t="e">
        <f>IF(#REF!&lt;&gt;"",#REF!,"")</f>
        <v>#REF!</v>
      </c>
      <c r="C1117" s="294" t="e">
        <f>#REF!</f>
        <v>#REF!</v>
      </c>
      <c r="D1117" s="293" t="e">
        <f>#REF!</f>
        <v>#REF!</v>
      </c>
      <c r="E1117" s="410" t="e">
        <f>'Паспорт-3'!F1033</f>
        <v>#REF!</v>
      </c>
      <c r="F1117" s="411"/>
      <c r="G1117" s="426" t="e">
        <f t="shared" si="136"/>
        <v>#REF!</v>
      </c>
      <c r="H1117" s="79" t="e">
        <f t="shared" si="137"/>
        <v>#REF!</v>
      </c>
    </row>
    <row r="1118" spans="1:8">
      <c r="A1118" s="323" t="e">
        <f>#REF!</f>
        <v>#REF!</v>
      </c>
      <c r="B1118" s="295" t="e">
        <f>IF(#REF!&lt;&gt;"",#REF!,"")</f>
        <v>#REF!</v>
      </c>
      <c r="C1118" s="294" t="e">
        <f>#REF!</f>
        <v>#REF!</v>
      </c>
      <c r="D1118" s="293" t="e">
        <f>#REF!</f>
        <v>#REF!</v>
      </c>
      <c r="E1118" s="410" t="e">
        <f>'Паспорт-3'!F1034</f>
        <v>#REF!</v>
      </c>
      <c r="F1118" s="411"/>
      <c r="G1118" s="426" t="e">
        <f t="shared" si="136"/>
        <v>#REF!</v>
      </c>
      <c r="H1118" s="79" t="e">
        <f t="shared" si="137"/>
        <v>#REF!</v>
      </c>
    </row>
    <row r="1119" spans="1:8">
      <c r="A1119" s="323" t="e">
        <f>#REF!</f>
        <v>#REF!</v>
      </c>
      <c r="B1119" s="295" t="e">
        <f>IF(#REF!&lt;&gt;"",#REF!,"")</f>
        <v>#REF!</v>
      </c>
      <c r="C1119" s="294" t="e">
        <f>#REF!</f>
        <v>#REF!</v>
      </c>
      <c r="D1119" s="293" t="e">
        <f>#REF!</f>
        <v>#REF!</v>
      </c>
      <c r="E1119" s="410" t="e">
        <f>'Паспорт-3'!F1035</f>
        <v>#REF!</v>
      </c>
      <c r="F1119" s="411"/>
      <c r="G1119" s="426" t="e">
        <f t="shared" si="136"/>
        <v>#REF!</v>
      </c>
      <c r="H1119" s="79" t="e">
        <f t="shared" si="137"/>
        <v>#REF!</v>
      </c>
    </row>
    <row r="1120" spans="1:8">
      <c r="A1120" s="323" t="e">
        <f>#REF!</f>
        <v>#REF!</v>
      </c>
      <c r="B1120" s="295" t="e">
        <f>IF(#REF!&lt;&gt;"",#REF!,"")</f>
        <v>#REF!</v>
      </c>
      <c r="C1120" s="294" t="e">
        <f>#REF!</f>
        <v>#REF!</v>
      </c>
      <c r="D1120" s="293" t="e">
        <f>#REF!</f>
        <v>#REF!</v>
      </c>
      <c r="E1120" s="410" t="e">
        <f>'Паспорт-3'!F1036</f>
        <v>#REF!</v>
      </c>
      <c r="F1120" s="411"/>
      <c r="G1120" s="426" t="e">
        <f t="shared" si="136"/>
        <v>#REF!</v>
      </c>
      <c r="H1120" s="79" t="e">
        <f t="shared" si="137"/>
        <v>#REF!</v>
      </c>
    </row>
    <row r="1121" spans="1:8">
      <c r="A1121" s="323" t="e">
        <f>#REF!</f>
        <v>#REF!</v>
      </c>
      <c r="B1121" s="295" t="e">
        <f>IF(#REF!&lt;&gt;"",#REF!,"")</f>
        <v>#REF!</v>
      </c>
      <c r="C1121" s="294" t="e">
        <f>#REF!</f>
        <v>#REF!</v>
      </c>
      <c r="D1121" s="293" t="e">
        <f>#REF!</f>
        <v>#REF!</v>
      </c>
      <c r="E1121" s="410" t="e">
        <f>'Паспорт-3'!F1037</f>
        <v>#REF!</v>
      </c>
      <c r="F1121" s="411"/>
      <c r="G1121" s="426" t="e">
        <f t="shared" si="136"/>
        <v>#REF!</v>
      </c>
      <c r="H1121" s="79" t="e">
        <f t="shared" si="137"/>
        <v>#REF!</v>
      </c>
    </row>
    <row r="1122" spans="1:8">
      <c r="A1122" s="323" t="e">
        <f>#REF!</f>
        <v>#REF!</v>
      </c>
      <c r="B1122" s="295" t="e">
        <f>IF(#REF!&lt;&gt;"",#REF!,"")</f>
        <v>#REF!</v>
      </c>
      <c r="C1122" s="294" t="e">
        <f>#REF!</f>
        <v>#REF!</v>
      </c>
      <c r="D1122" s="293" t="e">
        <f>#REF!</f>
        <v>#REF!</v>
      </c>
      <c r="E1122" s="410" t="e">
        <f>'Паспорт-3'!F1038</f>
        <v>#REF!</v>
      </c>
      <c r="F1122" s="411"/>
      <c r="G1122" s="426" t="e">
        <f t="shared" si="136"/>
        <v>#REF!</v>
      </c>
      <c r="H1122" s="79" t="e">
        <f t="shared" si="137"/>
        <v>#REF!</v>
      </c>
    </row>
    <row r="1123" spans="1:8">
      <c r="A1123" s="323" t="e">
        <f>#REF!</f>
        <v>#REF!</v>
      </c>
      <c r="B1123" s="295" t="e">
        <f>IF(#REF!&lt;&gt;"",#REF!,"")</f>
        <v>#REF!</v>
      </c>
      <c r="C1123" s="294" t="e">
        <f>#REF!</f>
        <v>#REF!</v>
      </c>
      <c r="D1123" s="293" t="e">
        <f>#REF!</f>
        <v>#REF!</v>
      </c>
      <c r="E1123" s="410" t="e">
        <f>'Паспорт-3'!F1039</f>
        <v>#REF!</v>
      </c>
      <c r="F1123" s="411"/>
      <c r="G1123" s="426" t="e">
        <f t="shared" si="136"/>
        <v>#REF!</v>
      </c>
      <c r="H1123" s="79" t="e">
        <f t="shared" si="137"/>
        <v>#REF!</v>
      </c>
    </row>
    <row r="1124" spans="1:8">
      <c r="A1124" s="323" t="e">
        <f>#REF!</f>
        <v>#REF!</v>
      </c>
      <c r="B1124" s="295" t="e">
        <f>IF(#REF!&lt;&gt;"",#REF!,"")</f>
        <v>#REF!</v>
      </c>
      <c r="C1124" s="294" t="e">
        <f>#REF!</f>
        <v>#REF!</v>
      </c>
      <c r="D1124" s="293" t="e">
        <f>#REF!</f>
        <v>#REF!</v>
      </c>
      <c r="E1124" s="410" t="e">
        <f>'Паспорт-3'!F1040</f>
        <v>#REF!</v>
      </c>
      <c r="F1124" s="411"/>
      <c r="G1124" s="426" t="e">
        <f t="shared" si="136"/>
        <v>#REF!</v>
      </c>
      <c r="H1124" s="79" t="e">
        <f t="shared" si="137"/>
        <v>#REF!</v>
      </c>
    </row>
    <row r="1125" spans="1:8">
      <c r="A1125" s="323" t="e">
        <f>#REF!</f>
        <v>#REF!</v>
      </c>
      <c r="B1125" s="295" t="e">
        <f>IF(#REF!&lt;&gt;"",#REF!,"")</f>
        <v>#REF!</v>
      </c>
      <c r="C1125" s="294" t="e">
        <f>#REF!</f>
        <v>#REF!</v>
      </c>
      <c r="D1125" s="293" t="e">
        <f>#REF!</f>
        <v>#REF!</v>
      </c>
      <c r="E1125" s="410" t="e">
        <f>'Паспорт-3'!F1041</f>
        <v>#REF!</v>
      </c>
      <c r="F1125" s="411"/>
      <c r="G1125" s="426" t="e">
        <f t="shared" si="136"/>
        <v>#REF!</v>
      </c>
      <c r="H1125" s="79" t="e">
        <f t="shared" si="137"/>
        <v>#REF!</v>
      </c>
    </row>
    <row r="1126" spans="1:8">
      <c r="A1126" s="323" t="e">
        <f>#REF!</f>
        <v>#REF!</v>
      </c>
      <c r="B1126" s="295" t="e">
        <f>IF(#REF!&lt;&gt;"",#REF!,"")</f>
        <v>#REF!</v>
      </c>
      <c r="C1126" s="294" t="e">
        <f>#REF!</f>
        <v>#REF!</v>
      </c>
      <c r="D1126" s="293" t="e">
        <f>#REF!</f>
        <v>#REF!</v>
      </c>
      <c r="E1126" s="410" t="e">
        <f>'Паспорт-3'!F1042</f>
        <v>#REF!</v>
      </c>
      <c r="F1126" s="411"/>
      <c r="G1126" s="426" t="e">
        <f t="shared" si="136"/>
        <v>#REF!</v>
      </c>
      <c r="H1126" s="79" t="e">
        <f t="shared" si="137"/>
        <v>#REF!</v>
      </c>
    </row>
    <row r="1127" spans="1:8">
      <c r="A1127" s="323" t="e">
        <f>#REF!</f>
        <v>#REF!</v>
      </c>
      <c r="B1127" s="295" t="e">
        <f>IF(#REF!&lt;&gt;"",#REF!,"")</f>
        <v>#REF!</v>
      </c>
      <c r="C1127" s="294" t="e">
        <f>#REF!</f>
        <v>#REF!</v>
      </c>
      <c r="D1127" s="293" t="e">
        <f>#REF!</f>
        <v>#REF!</v>
      </c>
      <c r="E1127" s="410" t="e">
        <f>'Паспорт-3'!F1043</f>
        <v>#REF!</v>
      </c>
      <c r="F1127" s="411"/>
      <c r="G1127" s="426" t="e">
        <f t="shared" si="136"/>
        <v>#REF!</v>
      </c>
      <c r="H1127" s="79" t="e">
        <f t="shared" si="137"/>
        <v>#REF!</v>
      </c>
    </row>
    <row r="1128" spans="1:8">
      <c r="A1128" s="430" t="e">
        <f>#REF!</f>
        <v>#REF!</v>
      </c>
      <c r="B1128" s="431" t="e">
        <f>IF(#REF!&lt;&gt;"",#REF!,"")</f>
        <v>#REF!</v>
      </c>
      <c r="C1128" s="432" t="e">
        <f>#REF!</f>
        <v>#REF!</v>
      </c>
      <c r="D1128" s="433" t="e">
        <f>#REF!</f>
        <v>#REF!</v>
      </c>
      <c r="E1128" s="434" t="e">
        <f>'Паспорт-3'!F1044</f>
        <v>#REF!</v>
      </c>
      <c r="F1128" s="435"/>
      <c r="G1128" s="436" t="e">
        <f t="shared" si="136"/>
        <v>#REF!</v>
      </c>
      <c r="H1128" s="79" t="e">
        <f t="shared" si="137"/>
        <v>#REF!</v>
      </c>
    </row>
    <row r="1129" spans="1:8" ht="12.75" customHeight="1">
      <c r="A1129" s="893" t="s">
        <v>210</v>
      </c>
      <c r="B1129" s="894"/>
      <c r="C1129" s="894"/>
      <c r="D1129" s="894"/>
      <c r="E1129" s="894"/>
      <c r="F1129" s="894"/>
      <c r="G1129" s="895"/>
      <c r="H1129" s="79" t="e">
        <f>H1113</f>
        <v>#REF!</v>
      </c>
    </row>
    <row r="1130" spans="1:8">
      <c r="A1130" s="417" t="e">
        <f>#REF!</f>
        <v>#REF!</v>
      </c>
      <c r="B1130" s="896" t="s">
        <v>106</v>
      </c>
      <c r="C1130" s="897"/>
      <c r="D1130" s="897"/>
      <c r="E1130" s="897"/>
      <c r="F1130" s="897"/>
      <c r="G1130" s="902"/>
      <c r="H1130" s="79" t="e">
        <f>H1131</f>
        <v>#REF!</v>
      </c>
    </row>
    <row r="1131" spans="1:8">
      <c r="A1131" s="323" t="e">
        <f>#REF!</f>
        <v>#REF!</v>
      </c>
      <c r="B1131" s="418" t="e">
        <f>IF(#REF!&lt;&gt;"",#REF!,"")</f>
        <v>#REF!</v>
      </c>
      <c r="C1131" s="419" t="e">
        <f>#REF!</f>
        <v>#REF!</v>
      </c>
      <c r="D1131" s="420" t="e">
        <f>#REF!</f>
        <v>#REF!</v>
      </c>
      <c r="E1131" s="427" t="e">
        <f>'Паспорт-3'!F1046</f>
        <v>#REF!</v>
      </c>
      <c r="F1131" s="428"/>
      <c r="G1131" s="429" t="e">
        <f t="shared" ref="G1131:G1145" si="138">F1131-E1131</f>
        <v>#REF!</v>
      </c>
      <c r="H1131" s="79" t="e">
        <f t="shared" ref="H1131:H1145" si="139">IF(B1131&lt;&gt;"","Для друку","")</f>
        <v>#REF!</v>
      </c>
    </row>
    <row r="1132" spans="1:8">
      <c r="A1132" s="323" t="e">
        <f>#REF!</f>
        <v>#REF!</v>
      </c>
      <c r="B1132" s="295" t="e">
        <f>IF(#REF!&lt;&gt;"",#REF!,"")</f>
        <v>#REF!</v>
      </c>
      <c r="C1132" s="294" t="e">
        <f>#REF!</f>
        <v>#REF!</v>
      </c>
      <c r="D1132" s="293" t="e">
        <f>#REF!</f>
        <v>#REF!</v>
      </c>
      <c r="E1132" s="410" t="e">
        <f>'Паспорт-3'!F1047</f>
        <v>#REF!</v>
      </c>
      <c r="F1132" s="411"/>
      <c r="G1132" s="426" t="e">
        <f t="shared" si="138"/>
        <v>#REF!</v>
      </c>
      <c r="H1132" s="79" t="e">
        <f t="shared" si="139"/>
        <v>#REF!</v>
      </c>
    </row>
    <row r="1133" spans="1:8">
      <c r="A1133" s="323" t="e">
        <f>#REF!</f>
        <v>#REF!</v>
      </c>
      <c r="B1133" s="295" t="e">
        <f>IF(#REF!&lt;&gt;"",#REF!,"")</f>
        <v>#REF!</v>
      </c>
      <c r="C1133" s="294" t="e">
        <f>#REF!</f>
        <v>#REF!</v>
      </c>
      <c r="D1133" s="293" t="e">
        <f>#REF!</f>
        <v>#REF!</v>
      </c>
      <c r="E1133" s="410" t="e">
        <f>'Паспорт-3'!F1048</f>
        <v>#REF!</v>
      </c>
      <c r="F1133" s="411"/>
      <c r="G1133" s="426" t="e">
        <f t="shared" si="138"/>
        <v>#REF!</v>
      </c>
      <c r="H1133" s="79" t="e">
        <f t="shared" si="139"/>
        <v>#REF!</v>
      </c>
    </row>
    <row r="1134" spans="1:8">
      <c r="A1134" s="323" t="e">
        <f>#REF!</f>
        <v>#REF!</v>
      </c>
      <c r="B1134" s="295" t="e">
        <f>IF(#REF!&lt;&gt;"",#REF!,"")</f>
        <v>#REF!</v>
      </c>
      <c r="C1134" s="294" t="e">
        <f>#REF!</f>
        <v>#REF!</v>
      </c>
      <c r="D1134" s="293" t="e">
        <f>#REF!</f>
        <v>#REF!</v>
      </c>
      <c r="E1134" s="410" t="e">
        <f>'Паспорт-3'!F1049</f>
        <v>#REF!</v>
      </c>
      <c r="F1134" s="411"/>
      <c r="G1134" s="426" t="e">
        <f t="shared" si="138"/>
        <v>#REF!</v>
      </c>
      <c r="H1134" s="79" t="e">
        <f t="shared" si="139"/>
        <v>#REF!</v>
      </c>
    </row>
    <row r="1135" spans="1:8">
      <c r="A1135" s="323" t="e">
        <f>#REF!</f>
        <v>#REF!</v>
      </c>
      <c r="B1135" s="295" t="e">
        <f>IF(#REF!&lt;&gt;"",#REF!,"")</f>
        <v>#REF!</v>
      </c>
      <c r="C1135" s="294" t="e">
        <f>#REF!</f>
        <v>#REF!</v>
      </c>
      <c r="D1135" s="293" t="e">
        <f>#REF!</f>
        <v>#REF!</v>
      </c>
      <c r="E1135" s="410" t="e">
        <f>'Паспорт-3'!F1050</f>
        <v>#REF!</v>
      </c>
      <c r="F1135" s="411"/>
      <c r="G1135" s="426" t="e">
        <f t="shared" si="138"/>
        <v>#REF!</v>
      </c>
      <c r="H1135" s="79" t="e">
        <f t="shared" si="139"/>
        <v>#REF!</v>
      </c>
    </row>
    <row r="1136" spans="1:8">
      <c r="A1136" s="323" t="e">
        <f>#REF!</f>
        <v>#REF!</v>
      </c>
      <c r="B1136" s="295" t="e">
        <f>IF(#REF!&lt;&gt;"",#REF!,"")</f>
        <v>#REF!</v>
      </c>
      <c r="C1136" s="294" t="e">
        <f>#REF!</f>
        <v>#REF!</v>
      </c>
      <c r="D1136" s="293" t="e">
        <f>#REF!</f>
        <v>#REF!</v>
      </c>
      <c r="E1136" s="410" t="e">
        <f>'Паспорт-3'!F1051</f>
        <v>#REF!</v>
      </c>
      <c r="F1136" s="411"/>
      <c r="G1136" s="426" t="e">
        <f t="shared" si="138"/>
        <v>#REF!</v>
      </c>
      <c r="H1136" s="79" t="e">
        <f t="shared" si="139"/>
        <v>#REF!</v>
      </c>
    </row>
    <row r="1137" spans="1:8">
      <c r="A1137" s="323" t="e">
        <f>#REF!</f>
        <v>#REF!</v>
      </c>
      <c r="B1137" s="295" t="e">
        <f>IF(#REF!&lt;&gt;"",#REF!,"")</f>
        <v>#REF!</v>
      </c>
      <c r="C1137" s="294" t="e">
        <f>#REF!</f>
        <v>#REF!</v>
      </c>
      <c r="D1137" s="293" t="e">
        <f>#REF!</f>
        <v>#REF!</v>
      </c>
      <c r="E1137" s="410" t="e">
        <f>'Паспорт-3'!F1052</f>
        <v>#REF!</v>
      </c>
      <c r="F1137" s="411"/>
      <c r="G1137" s="426" t="e">
        <f t="shared" si="138"/>
        <v>#REF!</v>
      </c>
      <c r="H1137" s="79" t="e">
        <f t="shared" si="139"/>
        <v>#REF!</v>
      </c>
    </row>
    <row r="1138" spans="1:8">
      <c r="A1138" s="323" t="e">
        <f>#REF!</f>
        <v>#REF!</v>
      </c>
      <c r="B1138" s="295" t="e">
        <f>IF(#REF!&lt;&gt;"",#REF!,"")</f>
        <v>#REF!</v>
      </c>
      <c r="C1138" s="294" t="e">
        <f>#REF!</f>
        <v>#REF!</v>
      </c>
      <c r="D1138" s="293" t="e">
        <f>#REF!</f>
        <v>#REF!</v>
      </c>
      <c r="E1138" s="410" t="e">
        <f>'Паспорт-3'!F1053</f>
        <v>#REF!</v>
      </c>
      <c r="F1138" s="411"/>
      <c r="G1138" s="426" t="e">
        <f t="shared" si="138"/>
        <v>#REF!</v>
      </c>
      <c r="H1138" s="79" t="e">
        <f t="shared" si="139"/>
        <v>#REF!</v>
      </c>
    </row>
    <row r="1139" spans="1:8">
      <c r="A1139" s="323" t="e">
        <f>#REF!</f>
        <v>#REF!</v>
      </c>
      <c r="B1139" s="295" t="e">
        <f>IF(#REF!&lt;&gt;"",#REF!,"")</f>
        <v>#REF!</v>
      </c>
      <c r="C1139" s="294" t="e">
        <f>#REF!</f>
        <v>#REF!</v>
      </c>
      <c r="D1139" s="293" t="e">
        <f>#REF!</f>
        <v>#REF!</v>
      </c>
      <c r="E1139" s="410" t="e">
        <f>'Паспорт-3'!F1054</f>
        <v>#REF!</v>
      </c>
      <c r="F1139" s="411"/>
      <c r="G1139" s="426" t="e">
        <f t="shared" si="138"/>
        <v>#REF!</v>
      </c>
      <c r="H1139" s="79" t="e">
        <f t="shared" si="139"/>
        <v>#REF!</v>
      </c>
    </row>
    <row r="1140" spans="1:8">
      <c r="A1140" s="323" t="e">
        <f>#REF!</f>
        <v>#REF!</v>
      </c>
      <c r="B1140" s="295" t="e">
        <f>IF(#REF!&lt;&gt;"",#REF!,"")</f>
        <v>#REF!</v>
      </c>
      <c r="C1140" s="294" t="e">
        <f>#REF!</f>
        <v>#REF!</v>
      </c>
      <c r="D1140" s="293" t="e">
        <f>#REF!</f>
        <v>#REF!</v>
      </c>
      <c r="E1140" s="410" t="e">
        <f>'Паспорт-3'!F1055</f>
        <v>#REF!</v>
      </c>
      <c r="F1140" s="411"/>
      <c r="G1140" s="426" t="e">
        <f t="shared" si="138"/>
        <v>#REF!</v>
      </c>
      <c r="H1140" s="79" t="e">
        <f t="shared" si="139"/>
        <v>#REF!</v>
      </c>
    </row>
    <row r="1141" spans="1:8">
      <c r="A1141" s="323" t="e">
        <f>#REF!</f>
        <v>#REF!</v>
      </c>
      <c r="B1141" s="295" t="e">
        <f>IF(#REF!&lt;&gt;"",#REF!,"")</f>
        <v>#REF!</v>
      </c>
      <c r="C1141" s="294" t="e">
        <f>#REF!</f>
        <v>#REF!</v>
      </c>
      <c r="D1141" s="293" t="e">
        <f>#REF!</f>
        <v>#REF!</v>
      </c>
      <c r="E1141" s="410" t="e">
        <f>'Паспорт-3'!F1056</f>
        <v>#REF!</v>
      </c>
      <c r="F1141" s="411"/>
      <c r="G1141" s="426" t="e">
        <f t="shared" si="138"/>
        <v>#REF!</v>
      </c>
      <c r="H1141" s="79" t="e">
        <f t="shared" si="139"/>
        <v>#REF!</v>
      </c>
    </row>
    <row r="1142" spans="1:8">
      <c r="A1142" s="323" t="e">
        <f>#REF!</f>
        <v>#REF!</v>
      </c>
      <c r="B1142" s="295" t="e">
        <f>IF(#REF!&lt;&gt;"",#REF!,"")</f>
        <v>#REF!</v>
      </c>
      <c r="C1142" s="294" t="e">
        <f>#REF!</f>
        <v>#REF!</v>
      </c>
      <c r="D1142" s="293" t="e">
        <f>#REF!</f>
        <v>#REF!</v>
      </c>
      <c r="E1142" s="410" t="e">
        <f>'Паспорт-3'!F1057</f>
        <v>#REF!</v>
      </c>
      <c r="F1142" s="411"/>
      <c r="G1142" s="426" t="e">
        <f t="shared" si="138"/>
        <v>#REF!</v>
      </c>
      <c r="H1142" s="79" t="e">
        <f t="shared" si="139"/>
        <v>#REF!</v>
      </c>
    </row>
    <row r="1143" spans="1:8">
      <c r="A1143" s="323" t="e">
        <f>#REF!</f>
        <v>#REF!</v>
      </c>
      <c r="B1143" s="295" t="e">
        <f>IF(#REF!&lt;&gt;"",#REF!,"")</f>
        <v>#REF!</v>
      </c>
      <c r="C1143" s="294" t="e">
        <f>#REF!</f>
        <v>#REF!</v>
      </c>
      <c r="D1143" s="293" t="e">
        <f>#REF!</f>
        <v>#REF!</v>
      </c>
      <c r="E1143" s="410" t="e">
        <f>'Паспорт-3'!F1058</f>
        <v>#REF!</v>
      </c>
      <c r="F1143" s="411"/>
      <c r="G1143" s="426" t="e">
        <f t="shared" si="138"/>
        <v>#REF!</v>
      </c>
      <c r="H1143" s="79" t="e">
        <f t="shared" si="139"/>
        <v>#REF!</v>
      </c>
    </row>
    <row r="1144" spans="1:8">
      <c r="A1144" s="323" t="e">
        <f>#REF!</f>
        <v>#REF!</v>
      </c>
      <c r="B1144" s="295" t="e">
        <f>IF(#REF!&lt;&gt;"",#REF!,"")</f>
        <v>#REF!</v>
      </c>
      <c r="C1144" s="294" t="e">
        <f>#REF!</f>
        <v>#REF!</v>
      </c>
      <c r="D1144" s="293" t="e">
        <f>#REF!</f>
        <v>#REF!</v>
      </c>
      <c r="E1144" s="410" t="e">
        <f>'Паспорт-3'!F1059</f>
        <v>#REF!</v>
      </c>
      <c r="F1144" s="411"/>
      <c r="G1144" s="426" t="e">
        <f t="shared" si="138"/>
        <v>#REF!</v>
      </c>
      <c r="H1144" s="79" t="e">
        <f t="shared" si="139"/>
        <v>#REF!</v>
      </c>
    </row>
    <row r="1145" spans="1:8">
      <c r="A1145" s="430" t="e">
        <f>#REF!</f>
        <v>#REF!</v>
      </c>
      <c r="B1145" s="431" t="e">
        <f>IF(#REF!&lt;&gt;"",#REF!,"")</f>
        <v>#REF!</v>
      </c>
      <c r="C1145" s="432" t="e">
        <f>#REF!</f>
        <v>#REF!</v>
      </c>
      <c r="D1145" s="433" t="e">
        <f>#REF!</f>
        <v>#REF!</v>
      </c>
      <c r="E1145" s="434" t="e">
        <f>'Паспорт-3'!F1060</f>
        <v>#REF!</v>
      </c>
      <c r="F1145" s="435"/>
      <c r="G1145" s="436" t="e">
        <f t="shared" si="138"/>
        <v>#REF!</v>
      </c>
      <c r="H1145" s="79" t="e">
        <f t="shared" si="139"/>
        <v>#REF!</v>
      </c>
    </row>
    <row r="1146" spans="1:8" ht="12.75" customHeight="1">
      <c r="A1146" s="893" t="s">
        <v>210</v>
      </c>
      <c r="B1146" s="894"/>
      <c r="C1146" s="894"/>
      <c r="D1146" s="894"/>
      <c r="E1146" s="894"/>
      <c r="F1146" s="894"/>
      <c r="G1146" s="895"/>
      <c r="H1146" s="79" t="e">
        <f>H1130</f>
        <v>#REF!</v>
      </c>
    </row>
    <row r="1147" spans="1:8">
      <c r="A1147" s="423" t="e">
        <f>#REF!</f>
        <v>#REF!</v>
      </c>
      <c r="B1147" s="896" t="s">
        <v>107</v>
      </c>
      <c r="C1147" s="897"/>
      <c r="D1147" s="897"/>
      <c r="E1147" s="898"/>
      <c r="F1147" s="898"/>
      <c r="G1147" s="899"/>
      <c r="H1147" s="79" t="e">
        <f>H1148</f>
        <v>#REF!</v>
      </c>
    </row>
    <row r="1148" spans="1:8">
      <c r="A1148" s="323" t="e">
        <f>#REF!</f>
        <v>#REF!</v>
      </c>
      <c r="B1148" s="418" t="e">
        <f>IF(#REF!&lt;&gt;"",#REF!,"")</f>
        <v>#REF!</v>
      </c>
      <c r="C1148" s="419" t="e">
        <f>#REF!</f>
        <v>#REF!</v>
      </c>
      <c r="D1148" s="420" t="e">
        <f>#REF!</f>
        <v>#REF!</v>
      </c>
      <c r="E1148" s="421" t="e">
        <f>'Паспорт-3'!F1062</f>
        <v>#REF!</v>
      </c>
      <c r="F1148" s="422"/>
      <c r="G1148" s="425" t="e">
        <f t="shared" ref="G1148:G1162" si="140">F1148-E1148</f>
        <v>#REF!</v>
      </c>
      <c r="H1148" s="79" t="e">
        <f t="shared" ref="H1148:H1162" si="141">IF(B1148&lt;&gt;"","Для друку","")</f>
        <v>#REF!</v>
      </c>
    </row>
    <row r="1149" spans="1:8">
      <c r="A1149" s="323" t="e">
        <f>#REF!</f>
        <v>#REF!</v>
      </c>
      <c r="B1149" s="295" t="e">
        <f>IF(#REF!&lt;&gt;"",#REF!,"")</f>
        <v>#REF!</v>
      </c>
      <c r="C1149" s="294" t="e">
        <f>#REF!</f>
        <v>#REF!</v>
      </c>
      <c r="D1149" s="293" t="e">
        <f>#REF!</f>
        <v>#REF!</v>
      </c>
      <c r="E1149" s="410" t="e">
        <f>'Паспорт-3'!F1063</f>
        <v>#REF!</v>
      </c>
      <c r="F1149" s="411"/>
      <c r="G1149" s="426" t="e">
        <f t="shared" si="140"/>
        <v>#REF!</v>
      </c>
      <c r="H1149" s="79" t="e">
        <f t="shared" si="141"/>
        <v>#REF!</v>
      </c>
    </row>
    <row r="1150" spans="1:8">
      <c r="A1150" s="323" t="e">
        <f>#REF!</f>
        <v>#REF!</v>
      </c>
      <c r="B1150" s="295" t="e">
        <f>IF(#REF!&lt;&gt;"",#REF!,"")</f>
        <v>#REF!</v>
      </c>
      <c r="C1150" s="294" t="e">
        <f>#REF!</f>
        <v>#REF!</v>
      </c>
      <c r="D1150" s="293" t="e">
        <f>#REF!</f>
        <v>#REF!</v>
      </c>
      <c r="E1150" s="410" t="e">
        <f>'Паспорт-3'!F1064</f>
        <v>#REF!</v>
      </c>
      <c r="F1150" s="411"/>
      <c r="G1150" s="426" t="e">
        <f t="shared" si="140"/>
        <v>#REF!</v>
      </c>
      <c r="H1150" s="79" t="e">
        <f t="shared" si="141"/>
        <v>#REF!</v>
      </c>
    </row>
    <row r="1151" spans="1:8">
      <c r="A1151" s="323" t="e">
        <f>#REF!</f>
        <v>#REF!</v>
      </c>
      <c r="B1151" s="295" t="e">
        <f>IF(#REF!&lt;&gt;"",#REF!,"")</f>
        <v>#REF!</v>
      </c>
      <c r="C1151" s="294" t="e">
        <f>#REF!</f>
        <v>#REF!</v>
      </c>
      <c r="D1151" s="293" t="e">
        <f>#REF!</f>
        <v>#REF!</v>
      </c>
      <c r="E1151" s="410" t="e">
        <f>'Паспорт-3'!F1065</f>
        <v>#REF!</v>
      </c>
      <c r="F1151" s="411"/>
      <c r="G1151" s="426" t="e">
        <f t="shared" si="140"/>
        <v>#REF!</v>
      </c>
      <c r="H1151" s="79" t="e">
        <f t="shared" si="141"/>
        <v>#REF!</v>
      </c>
    </row>
    <row r="1152" spans="1:8">
      <c r="A1152" s="323" t="e">
        <f>#REF!</f>
        <v>#REF!</v>
      </c>
      <c r="B1152" s="295" t="e">
        <f>IF(#REF!&lt;&gt;"",#REF!,"")</f>
        <v>#REF!</v>
      </c>
      <c r="C1152" s="294" t="e">
        <f>#REF!</f>
        <v>#REF!</v>
      </c>
      <c r="D1152" s="293" t="e">
        <f>#REF!</f>
        <v>#REF!</v>
      </c>
      <c r="E1152" s="410" t="e">
        <f>'Паспорт-3'!F1066</f>
        <v>#REF!</v>
      </c>
      <c r="F1152" s="411"/>
      <c r="G1152" s="426" t="e">
        <f t="shared" si="140"/>
        <v>#REF!</v>
      </c>
      <c r="H1152" s="79" t="e">
        <f t="shared" si="141"/>
        <v>#REF!</v>
      </c>
    </row>
    <row r="1153" spans="1:8">
      <c r="A1153" s="323" t="e">
        <f>#REF!</f>
        <v>#REF!</v>
      </c>
      <c r="B1153" s="295" t="e">
        <f>IF(#REF!&lt;&gt;"",#REF!,"")</f>
        <v>#REF!</v>
      </c>
      <c r="C1153" s="294" t="e">
        <f>#REF!</f>
        <v>#REF!</v>
      </c>
      <c r="D1153" s="293" t="e">
        <f>#REF!</f>
        <v>#REF!</v>
      </c>
      <c r="E1153" s="410" t="e">
        <f>'Паспорт-3'!F1067</f>
        <v>#REF!</v>
      </c>
      <c r="F1153" s="411"/>
      <c r="G1153" s="426" t="e">
        <f t="shared" si="140"/>
        <v>#REF!</v>
      </c>
      <c r="H1153" s="79" t="e">
        <f t="shared" si="141"/>
        <v>#REF!</v>
      </c>
    </row>
    <row r="1154" spans="1:8">
      <c r="A1154" s="323" t="e">
        <f>#REF!</f>
        <v>#REF!</v>
      </c>
      <c r="B1154" s="295" t="e">
        <f>IF(#REF!&lt;&gt;"",#REF!,"")</f>
        <v>#REF!</v>
      </c>
      <c r="C1154" s="294" t="e">
        <f>#REF!</f>
        <v>#REF!</v>
      </c>
      <c r="D1154" s="293" t="e">
        <f>#REF!</f>
        <v>#REF!</v>
      </c>
      <c r="E1154" s="410" t="e">
        <f>'Паспорт-3'!F1068</f>
        <v>#REF!</v>
      </c>
      <c r="F1154" s="411"/>
      <c r="G1154" s="426" t="e">
        <f t="shared" si="140"/>
        <v>#REF!</v>
      </c>
      <c r="H1154" s="79" t="e">
        <f t="shared" si="141"/>
        <v>#REF!</v>
      </c>
    </row>
    <row r="1155" spans="1:8">
      <c r="A1155" s="323" t="e">
        <f>#REF!</f>
        <v>#REF!</v>
      </c>
      <c r="B1155" s="295" t="e">
        <f>IF(#REF!&lt;&gt;"",#REF!,"")</f>
        <v>#REF!</v>
      </c>
      <c r="C1155" s="294" t="e">
        <f>#REF!</f>
        <v>#REF!</v>
      </c>
      <c r="D1155" s="293" t="e">
        <f>#REF!</f>
        <v>#REF!</v>
      </c>
      <c r="E1155" s="410" t="e">
        <f>'Паспорт-3'!F1069</f>
        <v>#REF!</v>
      </c>
      <c r="F1155" s="411"/>
      <c r="G1155" s="426" t="e">
        <f t="shared" si="140"/>
        <v>#REF!</v>
      </c>
      <c r="H1155" s="79" t="e">
        <f t="shared" si="141"/>
        <v>#REF!</v>
      </c>
    </row>
    <row r="1156" spans="1:8">
      <c r="A1156" s="323" t="e">
        <f>#REF!</f>
        <v>#REF!</v>
      </c>
      <c r="B1156" s="295" t="e">
        <f>IF(#REF!&lt;&gt;"",#REF!,"")</f>
        <v>#REF!</v>
      </c>
      <c r="C1156" s="294" t="e">
        <f>#REF!</f>
        <v>#REF!</v>
      </c>
      <c r="D1156" s="293" t="e">
        <f>#REF!</f>
        <v>#REF!</v>
      </c>
      <c r="E1156" s="410" t="e">
        <f>'Паспорт-3'!F1070</f>
        <v>#REF!</v>
      </c>
      <c r="F1156" s="411"/>
      <c r="G1156" s="426" t="e">
        <f t="shared" si="140"/>
        <v>#REF!</v>
      </c>
      <c r="H1156" s="79" t="e">
        <f t="shared" si="141"/>
        <v>#REF!</v>
      </c>
    </row>
    <row r="1157" spans="1:8">
      <c r="A1157" s="323" t="e">
        <f>#REF!</f>
        <v>#REF!</v>
      </c>
      <c r="B1157" s="295" t="e">
        <f>IF(#REF!&lt;&gt;"",#REF!,"")</f>
        <v>#REF!</v>
      </c>
      <c r="C1157" s="294" t="e">
        <f>#REF!</f>
        <v>#REF!</v>
      </c>
      <c r="D1157" s="293" t="e">
        <f>#REF!</f>
        <v>#REF!</v>
      </c>
      <c r="E1157" s="410" t="e">
        <f>'Паспорт-3'!F1071</f>
        <v>#REF!</v>
      </c>
      <c r="F1157" s="411"/>
      <c r="G1157" s="426" t="e">
        <f t="shared" si="140"/>
        <v>#REF!</v>
      </c>
      <c r="H1157" s="79" t="e">
        <f t="shared" si="141"/>
        <v>#REF!</v>
      </c>
    </row>
    <row r="1158" spans="1:8">
      <c r="A1158" s="323" t="e">
        <f>#REF!</f>
        <v>#REF!</v>
      </c>
      <c r="B1158" s="295" t="e">
        <f>IF(#REF!&lt;&gt;"",#REF!,"")</f>
        <v>#REF!</v>
      </c>
      <c r="C1158" s="294" t="e">
        <f>#REF!</f>
        <v>#REF!</v>
      </c>
      <c r="D1158" s="293" t="e">
        <f>#REF!</f>
        <v>#REF!</v>
      </c>
      <c r="E1158" s="410" t="e">
        <f>'Паспорт-3'!F1072</f>
        <v>#REF!</v>
      </c>
      <c r="F1158" s="411"/>
      <c r="G1158" s="426" t="e">
        <f t="shared" si="140"/>
        <v>#REF!</v>
      </c>
      <c r="H1158" s="79" t="e">
        <f t="shared" si="141"/>
        <v>#REF!</v>
      </c>
    </row>
    <row r="1159" spans="1:8">
      <c r="A1159" s="323" t="e">
        <f>#REF!</f>
        <v>#REF!</v>
      </c>
      <c r="B1159" s="295" t="e">
        <f>IF(#REF!&lt;&gt;"",#REF!,"")</f>
        <v>#REF!</v>
      </c>
      <c r="C1159" s="294" t="e">
        <f>#REF!</f>
        <v>#REF!</v>
      </c>
      <c r="D1159" s="293" t="e">
        <f>#REF!</f>
        <v>#REF!</v>
      </c>
      <c r="E1159" s="410" t="e">
        <f>'Паспорт-3'!F1073</f>
        <v>#REF!</v>
      </c>
      <c r="F1159" s="411"/>
      <c r="G1159" s="426" t="e">
        <f t="shared" si="140"/>
        <v>#REF!</v>
      </c>
      <c r="H1159" s="79" t="e">
        <f t="shared" si="141"/>
        <v>#REF!</v>
      </c>
    </row>
    <row r="1160" spans="1:8">
      <c r="A1160" s="323" t="e">
        <f>#REF!</f>
        <v>#REF!</v>
      </c>
      <c r="B1160" s="295" t="e">
        <f>IF(#REF!&lt;&gt;"",#REF!,"")</f>
        <v>#REF!</v>
      </c>
      <c r="C1160" s="294" t="e">
        <f>#REF!</f>
        <v>#REF!</v>
      </c>
      <c r="D1160" s="293" t="e">
        <f>#REF!</f>
        <v>#REF!</v>
      </c>
      <c r="E1160" s="410" t="e">
        <f>'Паспорт-3'!F1074</f>
        <v>#REF!</v>
      </c>
      <c r="F1160" s="411"/>
      <c r="G1160" s="426" t="e">
        <f t="shared" si="140"/>
        <v>#REF!</v>
      </c>
      <c r="H1160" s="79" t="e">
        <f t="shared" si="141"/>
        <v>#REF!</v>
      </c>
    </row>
    <row r="1161" spans="1:8">
      <c r="A1161" s="323" t="e">
        <f>#REF!</f>
        <v>#REF!</v>
      </c>
      <c r="B1161" s="295" t="e">
        <f>IF(#REF!&lt;&gt;"",#REF!,"")</f>
        <v>#REF!</v>
      </c>
      <c r="C1161" s="294" t="e">
        <f>#REF!</f>
        <v>#REF!</v>
      </c>
      <c r="D1161" s="293" t="e">
        <f>#REF!</f>
        <v>#REF!</v>
      </c>
      <c r="E1161" s="410" t="e">
        <f>'Паспорт-3'!F1075</f>
        <v>#REF!</v>
      </c>
      <c r="F1161" s="411"/>
      <c r="G1161" s="426" t="e">
        <f t="shared" si="140"/>
        <v>#REF!</v>
      </c>
      <c r="H1161" s="79" t="e">
        <f t="shared" si="141"/>
        <v>#REF!</v>
      </c>
    </row>
    <row r="1162" spans="1:8">
      <c r="A1162" s="430" t="e">
        <f>#REF!</f>
        <v>#REF!</v>
      </c>
      <c r="B1162" s="431" t="e">
        <f>IF(#REF!&lt;&gt;"",#REF!,"")</f>
        <v>#REF!</v>
      </c>
      <c r="C1162" s="432" t="e">
        <f>#REF!</f>
        <v>#REF!</v>
      </c>
      <c r="D1162" s="433" t="e">
        <f>#REF!</f>
        <v>#REF!</v>
      </c>
      <c r="E1162" s="434" t="e">
        <f>'Паспорт-3'!F1076</f>
        <v>#REF!</v>
      </c>
      <c r="F1162" s="435"/>
      <c r="G1162" s="436" t="e">
        <f t="shared" si="140"/>
        <v>#REF!</v>
      </c>
      <c r="H1162" s="79" t="e">
        <f t="shared" si="141"/>
        <v>#REF!</v>
      </c>
    </row>
    <row r="1163" spans="1:8" ht="12.75" customHeight="1">
      <c r="A1163" s="893" t="s">
        <v>210</v>
      </c>
      <c r="B1163" s="894"/>
      <c r="C1163" s="894"/>
      <c r="D1163" s="894"/>
      <c r="E1163" s="894"/>
      <c r="F1163" s="894"/>
      <c r="G1163" s="895"/>
      <c r="H1163" s="79" t="e">
        <f>H1147</f>
        <v>#REF!</v>
      </c>
    </row>
    <row r="1164" spans="1:8">
      <c r="A1164" s="423" t="e">
        <f>#REF!</f>
        <v>#REF!</v>
      </c>
      <c r="B1164" s="896" t="s">
        <v>108</v>
      </c>
      <c r="C1164" s="897"/>
      <c r="D1164" s="897"/>
      <c r="E1164" s="898"/>
      <c r="F1164" s="898"/>
      <c r="G1164" s="899"/>
      <c r="H1164" s="79" t="e">
        <f>H1165</f>
        <v>#REF!</v>
      </c>
    </row>
    <row r="1165" spans="1:8">
      <c r="A1165" s="323" t="e">
        <f>#REF!</f>
        <v>#REF!</v>
      </c>
      <c r="B1165" s="418" t="e">
        <f>IF(#REF!&lt;&gt;"",#REF!,"")</f>
        <v>#REF!</v>
      </c>
      <c r="C1165" s="419" t="e">
        <f>#REF!</f>
        <v>#REF!</v>
      </c>
      <c r="D1165" s="420" t="e">
        <f>#REF!</f>
        <v>#REF!</v>
      </c>
      <c r="E1165" s="421" t="e">
        <f>'Паспорт-3'!F1078</f>
        <v>#REF!</v>
      </c>
      <c r="F1165" s="422"/>
      <c r="G1165" s="425" t="e">
        <f t="shared" ref="G1165:G1174" si="142">F1165-E1165</f>
        <v>#REF!</v>
      </c>
      <c r="H1165" s="79" t="e">
        <f t="shared" ref="H1165:H1174" si="143">IF(B1165&lt;&gt;"","Для друку","")</f>
        <v>#REF!</v>
      </c>
    </row>
    <row r="1166" spans="1:8">
      <c r="A1166" s="323" t="e">
        <f>#REF!</f>
        <v>#REF!</v>
      </c>
      <c r="B1166" s="295" t="e">
        <f>IF(#REF!&lt;&gt;"",#REF!,"")</f>
        <v>#REF!</v>
      </c>
      <c r="C1166" s="294" t="e">
        <f>#REF!</f>
        <v>#REF!</v>
      </c>
      <c r="D1166" s="293" t="e">
        <f>#REF!</f>
        <v>#REF!</v>
      </c>
      <c r="E1166" s="410" t="e">
        <f>'Паспорт-3'!F1079</f>
        <v>#REF!</v>
      </c>
      <c r="F1166" s="411"/>
      <c r="G1166" s="426" t="e">
        <f t="shared" si="142"/>
        <v>#REF!</v>
      </c>
      <c r="H1166" s="79" t="e">
        <f t="shared" si="143"/>
        <v>#REF!</v>
      </c>
    </row>
    <row r="1167" spans="1:8">
      <c r="A1167" s="323" t="e">
        <f>#REF!</f>
        <v>#REF!</v>
      </c>
      <c r="B1167" s="295" t="e">
        <f>IF(#REF!&lt;&gt;"",#REF!,"")</f>
        <v>#REF!</v>
      </c>
      <c r="C1167" s="294" t="e">
        <f>#REF!</f>
        <v>#REF!</v>
      </c>
      <c r="D1167" s="293" t="e">
        <f>#REF!</f>
        <v>#REF!</v>
      </c>
      <c r="E1167" s="410" t="e">
        <f>'Паспорт-3'!F1080</f>
        <v>#REF!</v>
      </c>
      <c r="F1167" s="411"/>
      <c r="G1167" s="426" t="e">
        <f t="shared" si="142"/>
        <v>#REF!</v>
      </c>
      <c r="H1167" s="79" t="e">
        <f t="shared" si="143"/>
        <v>#REF!</v>
      </c>
    </row>
    <row r="1168" spans="1:8">
      <c r="A1168" s="323" t="e">
        <f>#REF!</f>
        <v>#REF!</v>
      </c>
      <c r="B1168" s="295" t="e">
        <f>IF(#REF!&lt;&gt;"",#REF!,"")</f>
        <v>#REF!</v>
      </c>
      <c r="C1168" s="294" t="e">
        <f>#REF!</f>
        <v>#REF!</v>
      </c>
      <c r="D1168" s="293" t="e">
        <f>#REF!</f>
        <v>#REF!</v>
      </c>
      <c r="E1168" s="410" t="e">
        <f>'Паспорт-3'!F1081</f>
        <v>#REF!</v>
      </c>
      <c r="F1168" s="411"/>
      <c r="G1168" s="426" t="e">
        <f t="shared" si="142"/>
        <v>#REF!</v>
      </c>
      <c r="H1168" s="79" t="e">
        <f t="shared" si="143"/>
        <v>#REF!</v>
      </c>
    </row>
    <row r="1169" spans="1:8">
      <c r="A1169" s="323" t="e">
        <f>#REF!</f>
        <v>#REF!</v>
      </c>
      <c r="B1169" s="295" t="e">
        <f>IF(#REF!&lt;&gt;"",#REF!,"")</f>
        <v>#REF!</v>
      </c>
      <c r="C1169" s="294" t="e">
        <f>#REF!</f>
        <v>#REF!</v>
      </c>
      <c r="D1169" s="293" t="e">
        <f>#REF!</f>
        <v>#REF!</v>
      </c>
      <c r="E1169" s="410" t="e">
        <f>'Паспорт-3'!F1082</f>
        <v>#REF!</v>
      </c>
      <c r="F1169" s="411"/>
      <c r="G1169" s="426" t="e">
        <f t="shared" si="142"/>
        <v>#REF!</v>
      </c>
      <c r="H1169" s="79" t="e">
        <f t="shared" si="143"/>
        <v>#REF!</v>
      </c>
    </row>
    <row r="1170" spans="1:8">
      <c r="A1170" s="323" t="e">
        <f>#REF!</f>
        <v>#REF!</v>
      </c>
      <c r="B1170" s="295" t="e">
        <f>IF(#REF!&lt;&gt;"",#REF!,"")</f>
        <v>#REF!</v>
      </c>
      <c r="C1170" s="294" t="e">
        <f>#REF!</f>
        <v>#REF!</v>
      </c>
      <c r="D1170" s="293" t="e">
        <f>#REF!</f>
        <v>#REF!</v>
      </c>
      <c r="E1170" s="410" t="e">
        <f>'Паспорт-3'!F1083</f>
        <v>#REF!</v>
      </c>
      <c r="F1170" s="411"/>
      <c r="G1170" s="426" t="e">
        <f t="shared" si="142"/>
        <v>#REF!</v>
      </c>
      <c r="H1170" s="79" t="e">
        <f t="shared" si="143"/>
        <v>#REF!</v>
      </c>
    </row>
    <row r="1171" spans="1:8">
      <c r="A1171" s="323" t="e">
        <f>#REF!</f>
        <v>#REF!</v>
      </c>
      <c r="B1171" s="295" t="e">
        <f>IF(#REF!&lt;&gt;"",#REF!,"")</f>
        <v>#REF!</v>
      </c>
      <c r="C1171" s="294" t="e">
        <f>#REF!</f>
        <v>#REF!</v>
      </c>
      <c r="D1171" s="293" t="e">
        <f>#REF!</f>
        <v>#REF!</v>
      </c>
      <c r="E1171" s="410" t="e">
        <f>'Паспорт-3'!F1084</f>
        <v>#REF!</v>
      </c>
      <c r="F1171" s="411"/>
      <c r="G1171" s="426" t="e">
        <f t="shared" si="142"/>
        <v>#REF!</v>
      </c>
      <c r="H1171" s="79" t="e">
        <f t="shared" si="143"/>
        <v>#REF!</v>
      </c>
    </row>
    <row r="1172" spans="1:8">
      <c r="A1172" s="323" t="e">
        <f>#REF!</f>
        <v>#REF!</v>
      </c>
      <c r="B1172" s="295" t="e">
        <f>IF(#REF!&lt;&gt;"",#REF!,"")</f>
        <v>#REF!</v>
      </c>
      <c r="C1172" s="294" t="e">
        <f>#REF!</f>
        <v>#REF!</v>
      </c>
      <c r="D1172" s="293" t="e">
        <f>#REF!</f>
        <v>#REF!</v>
      </c>
      <c r="E1172" s="410" t="e">
        <f>'Паспорт-3'!F1085</f>
        <v>#REF!</v>
      </c>
      <c r="F1172" s="411"/>
      <c r="G1172" s="426" t="e">
        <f t="shared" si="142"/>
        <v>#REF!</v>
      </c>
      <c r="H1172" s="79" t="e">
        <f t="shared" si="143"/>
        <v>#REF!</v>
      </c>
    </row>
    <row r="1173" spans="1:8" ht="12.75" customHeight="1">
      <c r="A1173" s="323" t="e">
        <f>#REF!</f>
        <v>#REF!</v>
      </c>
      <c r="B1173" s="295" t="e">
        <f>IF(#REF!&lt;&gt;"",#REF!,"")</f>
        <v>#REF!</v>
      </c>
      <c r="C1173" s="294" t="e">
        <f>#REF!</f>
        <v>#REF!</v>
      </c>
      <c r="D1173" s="293" t="e">
        <f>#REF!</f>
        <v>#REF!</v>
      </c>
      <c r="E1173" s="410" t="e">
        <f>'Паспорт-3'!F1086</f>
        <v>#REF!</v>
      </c>
      <c r="F1173" s="411"/>
      <c r="G1173" s="426" t="e">
        <f t="shared" si="142"/>
        <v>#REF!</v>
      </c>
      <c r="H1173" s="79" t="e">
        <f t="shared" si="143"/>
        <v>#REF!</v>
      </c>
    </row>
    <row r="1174" spans="1:8">
      <c r="A1174" s="430" t="e">
        <f>#REF!</f>
        <v>#REF!</v>
      </c>
      <c r="B1174" s="431" t="e">
        <f>IF(#REF!&lt;&gt;"",#REF!,"")</f>
        <v>#REF!</v>
      </c>
      <c r="C1174" s="432" t="e">
        <f>#REF!</f>
        <v>#REF!</v>
      </c>
      <c r="D1174" s="433" t="e">
        <f>#REF!</f>
        <v>#REF!</v>
      </c>
      <c r="E1174" s="434" t="e">
        <f>'Паспорт-3'!F1087</f>
        <v>#REF!</v>
      </c>
      <c r="F1174" s="435"/>
      <c r="G1174" s="436" t="e">
        <f t="shared" si="142"/>
        <v>#REF!</v>
      </c>
      <c r="H1174" s="79" t="e">
        <f t="shared" si="143"/>
        <v>#REF!</v>
      </c>
    </row>
    <row r="1175" spans="1:8" ht="12.75" customHeight="1">
      <c r="A1175" s="893" t="s">
        <v>210</v>
      </c>
      <c r="B1175" s="894"/>
      <c r="C1175" s="894"/>
      <c r="D1175" s="894"/>
      <c r="E1175" s="894"/>
      <c r="F1175" s="894"/>
      <c r="G1175" s="895"/>
      <c r="H1175" s="79" t="e">
        <f>H1164</f>
        <v>#REF!</v>
      </c>
    </row>
    <row r="1176" spans="1:8" ht="12.75" customHeight="1">
      <c r="A1176" s="893" t="s">
        <v>230</v>
      </c>
      <c r="B1176" s="894"/>
      <c r="C1176" s="894"/>
      <c r="D1176" s="894"/>
      <c r="E1176" s="894"/>
      <c r="F1176" s="894"/>
      <c r="G1176" s="895"/>
      <c r="H1176" s="79" t="e">
        <f>H1112</f>
        <v>#REF!</v>
      </c>
    </row>
    <row r="1177" spans="1:8" ht="12.75" customHeight="1">
      <c r="A1177" s="857" t="e">
        <f>#REF!</f>
        <v>#REF!</v>
      </c>
      <c r="B1177" s="858"/>
      <c r="C1177" s="858"/>
      <c r="D1177" s="858"/>
      <c r="E1177" s="858"/>
      <c r="F1177" s="858"/>
      <c r="G1177" s="859"/>
      <c r="H1177" s="79" t="e">
        <f>H1178</f>
        <v>#REF!</v>
      </c>
    </row>
    <row r="1178" spans="1:8">
      <c r="A1178" s="417" t="s">
        <v>4</v>
      </c>
      <c r="B1178" s="896" t="s">
        <v>105</v>
      </c>
      <c r="C1178" s="897"/>
      <c r="D1178" s="897"/>
      <c r="E1178" s="900"/>
      <c r="F1178" s="900"/>
      <c r="G1178" s="901"/>
      <c r="H1178" s="79" t="e">
        <f>H1179</f>
        <v>#REF!</v>
      </c>
    </row>
    <row r="1179" spans="1:8">
      <c r="A1179" s="323" t="e">
        <f>#REF!</f>
        <v>#REF!</v>
      </c>
      <c r="B1179" s="418" t="e">
        <f>IF(#REF!&lt;&gt;"",#REF!,"")</f>
        <v>#REF!</v>
      </c>
      <c r="C1179" s="419" t="e">
        <f>#REF!</f>
        <v>#REF!</v>
      </c>
      <c r="D1179" s="420" t="e">
        <f>#REF!</f>
        <v>#REF!</v>
      </c>
      <c r="E1179" s="421" t="e">
        <f>'Паспорт-3'!F1090</f>
        <v>#REF!</v>
      </c>
      <c r="F1179" s="422"/>
      <c r="G1179" s="425" t="e">
        <f t="shared" ref="G1179:G1193" si="144">F1179-E1179</f>
        <v>#REF!</v>
      </c>
      <c r="H1179" s="79" t="e">
        <f t="shared" ref="H1179:H1193" si="145">IF(B1179&lt;&gt;"","Для друку","")</f>
        <v>#REF!</v>
      </c>
    </row>
    <row r="1180" spans="1:8">
      <c r="A1180" s="323" t="e">
        <f>#REF!</f>
        <v>#REF!</v>
      </c>
      <c r="B1180" s="295" t="e">
        <f>IF(#REF!&lt;&gt;"",#REF!,"")</f>
        <v>#REF!</v>
      </c>
      <c r="C1180" s="294" t="e">
        <f>#REF!</f>
        <v>#REF!</v>
      </c>
      <c r="D1180" s="293" t="e">
        <f>#REF!</f>
        <v>#REF!</v>
      </c>
      <c r="E1180" s="410" t="e">
        <f>'Паспорт-3'!F1091</f>
        <v>#REF!</v>
      </c>
      <c r="F1180" s="411"/>
      <c r="G1180" s="426" t="e">
        <f t="shared" si="144"/>
        <v>#REF!</v>
      </c>
      <c r="H1180" s="79" t="e">
        <f t="shared" si="145"/>
        <v>#REF!</v>
      </c>
    </row>
    <row r="1181" spans="1:8">
      <c r="A1181" s="323" t="e">
        <f>#REF!</f>
        <v>#REF!</v>
      </c>
      <c r="B1181" s="295" t="e">
        <f>IF(#REF!&lt;&gt;"",#REF!,"")</f>
        <v>#REF!</v>
      </c>
      <c r="C1181" s="294" t="e">
        <f>#REF!</f>
        <v>#REF!</v>
      </c>
      <c r="D1181" s="293" t="e">
        <f>#REF!</f>
        <v>#REF!</v>
      </c>
      <c r="E1181" s="410" t="e">
        <f>'Паспорт-3'!F1092</f>
        <v>#REF!</v>
      </c>
      <c r="F1181" s="411"/>
      <c r="G1181" s="426" t="e">
        <f t="shared" si="144"/>
        <v>#REF!</v>
      </c>
      <c r="H1181" s="79" t="e">
        <f t="shared" si="145"/>
        <v>#REF!</v>
      </c>
    </row>
    <row r="1182" spans="1:8">
      <c r="A1182" s="323" t="e">
        <f>#REF!</f>
        <v>#REF!</v>
      </c>
      <c r="B1182" s="295" t="e">
        <f>IF(#REF!&lt;&gt;"",#REF!,"")</f>
        <v>#REF!</v>
      </c>
      <c r="C1182" s="294" t="e">
        <f>#REF!</f>
        <v>#REF!</v>
      </c>
      <c r="D1182" s="293" t="e">
        <f>#REF!</f>
        <v>#REF!</v>
      </c>
      <c r="E1182" s="410" t="e">
        <f>'Паспорт-3'!F1093</f>
        <v>#REF!</v>
      </c>
      <c r="F1182" s="411"/>
      <c r="G1182" s="426" t="e">
        <f t="shared" si="144"/>
        <v>#REF!</v>
      </c>
      <c r="H1182" s="79" t="e">
        <f t="shared" si="145"/>
        <v>#REF!</v>
      </c>
    </row>
    <row r="1183" spans="1:8">
      <c r="A1183" s="323" t="e">
        <f>#REF!</f>
        <v>#REF!</v>
      </c>
      <c r="B1183" s="295" t="e">
        <f>IF(#REF!&lt;&gt;"",#REF!,"")</f>
        <v>#REF!</v>
      </c>
      <c r="C1183" s="294" t="e">
        <f>#REF!</f>
        <v>#REF!</v>
      </c>
      <c r="D1183" s="293" t="e">
        <f>#REF!</f>
        <v>#REF!</v>
      </c>
      <c r="E1183" s="410" t="e">
        <f>'Паспорт-3'!F1094</f>
        <v>#REF!</v>
      </c>
      <c r="F1183" s="411"/>
      <c r="G1183" s="426" t="e">
        <f t="shared" si="144"/>
        <v>#REF!</v>
      </c>
      <c r="H1183" s="79" t="e">
        <f t="shared" si="145"/>
        <v>#REF!</v>
      </c>
    </row>
    <row r="1184" spans="1:8">
      <c r="A1184" s="323" t="e">
        <f>#REF!</f>
        <v>#REF!</v>
      </c>
      <c r="B1184" s="295" t="e">
        <f>IF(#REF!&lt;&gt;"",#REF!,"")</f>
        <v>#REF!</v>
      </c>
      <c r="C1184" s="294" t="e">
        <f>#REF!</f>
        <v>#REF!</v>
      </c>
      <c r="D1184" s="293" t="e">
        <f>#REF!</f>
        <v>#REF!</v>
      </c>
      <c r="E1184" s="410" t="e">
        <f>'Паспорт-3'!F1095</f>
        <v>#REF!</v>
      </c>
      <c r="F1184" s="411"/>
      <c r="G1184" s="426" t="e">
        <f t="shared" si="144"/>
        <v>#REF!</v>
      </c>
      <c r="H1184" s="79" t="e">
        <f t="shared" si="145"/>
        <v>#REF!</v>
      </c>
    </row>
    <row r="1185" spans="1:8">
      <c r="A1185" s="323" t="e">
        <f>#REF!</f>
        <v>#REF!</v>
      </c>
      <c r="B1185" s="295" t="e">
        <f>IF(#REF!&lt;&gt;"",#REF!,"")</f>
        <v>#REF!</v>
      </c>
      <c r="C1185" s="294" t="e">
        <f>#REF!</f>
        <v>#REF!</v>
      </c>
      <c r="D1185" s="293" t="e">
        <f>#REF!</f>
        <v>#REF!</v>
      </c>
      <c r="E1185" s="410" t="e">
        <f>'Паспорт-3'!F1096</f>
        <v>#REF!</v>
      </c>
      <c r="F1185" s="411"/>
      <c r="G1185" s="426" t="e">
        <f t="shared" si="144"/>
        <v>#REF!</v>
      </c>
      <c r="H1185" s="79" t="e">
        <f t="shared" si="145"/>
        <v>#REF!</v>
      </c>
    </row>
    <row r="1186" spans="1:8">
      <c r="A1186" s="323" t="e">
        <f>#REF!</f>
        <v>#REF!</v>
      </c>
      <c r="B1186" s="295" t="e">
        <f>IF(#REF!&lt;&gt;"",#REF!,"")</f>
        <v>#REF!</v>
      </c>
      <c r="C1186" s="294" t="e">
        <f>#REF!</f>
        <v>#REF!</v>
      </c>
      <c r="D1186" s="293" t="e">
        <f>#REF!</f>
        <v>#REF!</v>
      </c>
      <c r="E1186" s="410" t="e">
        <f>'Паспорт-3'!F1097</f>
        <v>#REF!</v>
      </c>
      <c r="F1186" s="411"/>
      <c r="G1186" s="426" t="e">
        <f t="shared" si="144"/>
        <v>#REF!</v>
      </c>
      <c r="H1186" s="79" t="e">
        <f t="shared" si="145"/>
        <v>#REF!</v>
      </c>
    </row>
    <row r="1187" spans="1:8">
      <c r="A1187" s="323" t="e">
        <f>#REF!</f>
        <v>#REF!</v>
      </c>
      <c r="B1187" s="295" t="e">
        <f>IF(#REF!&lt;&gt;"",#REF!,"")</f>
        <v>#REF!</v>
      </c>
      <c r="C1187" s="294" t="e">
        <f>#REF!</f>
        <v>#REF!</v>
      </c>
      <c r="D1187" s="293" t="e">
        <f>#REF!</f>
        <v>#REF!</v>
      </c>
      <c r="E1187" s="410" t="e">
        <f>'Паспорт-3'!F1098</f>
        <v>#REF!</v>
      </c>
      <c r="F1187" s="411"/>
      <c r="G1187" s="426" t="e">
        <f t="shared" si="144"/>
        <v>#REF!</v>
      </c>
      <c r="H1187" s="79" t="e">
        <f t="shared" si="145"/>
        <v>#REF!</v>
      </c>
    </row>
    <row r="1188" spans="1:8">
      <c r="A1188" s="323" t="e">
        <f>#REF!</f>
        <v>#REF!</v>
      </c>
      <c r="B1188" s="295" t="e">
        <f>IF(#REF!&lt;&gt;"",#REF!,"")</f>
        <v>#REF!</v>
      </c>
      <c r="C1188" s="294" t="e">
        <f>#REF!</f>
        <v>#REF!</v>
      </c>
      <c r="D1188" s="293" t="e">
        <f>#REF!</f>
        <v>#REF!</v>
      </c>
      <c r="E1188" s="410" t="e">
        <f>'Паспорт-3'!F1099</f>
        <v>#REF!</v>
      </c>
      <c r="F1188" s="411"/>
      <c r="G1188" s="426" t="e">
        <f t="shared" si="144"/>
        <v>#REF!</v>
      </c>
      <c r="H1188" s="79" t="e">
        <f t="shared" si="145"/>
        <v>#REF!</v>
      </c>
    </row>
    <row r="1189" spans="1:8">
      <c r="A1189" s="323" t="e">
        <f>#REF!</f>
        <v>#REF!</v>
      </c>
      <c r="B1189" s="295" t="e">
        <f>IF(#REF!&lt;&gt;"",#REF!,"")</f>
        <v>#REF!</v>
      </c>
      <c r="C1189" s="294" t="e">
        <f>#REF!</f>
        <v>#REF!</v>
      </c>
      <c r="D1189" s="293" t="e">
        <f>#REF!</f>
        <v>#REF!</v>
      </c>
      <c r="E1189" s="410" t="e">
        <f>'Паспорт-3'!F1100</f>
        <v>#REF!</v>
      </c>
      <c r="F1189" s="411"/>
      <c r="G1189" s="426" t="e">
        <f t="shared" si="144"/>
        <v>#REF!</v>
      </c>
      <c r="H1189" s="79" t="e">
        <f t="shared" si="145"/>
        <v>#REF!</v>
      </c>
    </row>
    <row r="1190" spans="1:8">
      <c r="A1190" s="323" t="e">
        <f>#REF!</f>
        <v>#REF!</v>
      </c>
      <c r="B1190" s="295" t="e">
        <f>IF(#REF!&lt;&gt;"",#REF!,"")</f>
        <v>#REF!</v>
      </c>
      <c r="C1190" s="294" t="e">
        <f>#REF!</f>
        <v>#REF!</v>
      </c>
      <c r="D1190" s="293" t="e">
        <f>#REF!</f>
        <v>#REF!</v>
      </c>
      <c r="E1190" s="410" t="e">
        <f>'Паспорт-3'!F1101</f>
        <v>#REF!</v>
      </c>
      <c r="F1190" s="411"/>
      <c r="G1190" s="426" t="e">
        <f t="shared" si="144"/>
        <v>#REF!</v>
      </c>
      <c r="H1190" s="79" t="e">
        <f t="shared" si="145"/>
        <v>#REF!</v>
      </c>
    </row>
    <row r="1191" spans="1:8">
      <c r="A1191" s="323" t="e">
        <f>#REF!</f>
        <v>#REF!</v>
      </c>
      <c r="B1191" s="295" t="e">
        <f>IF(#REF!&lt;&gt;"",#REF!,"")</f>
        <v>#REF!</v>
      </c>
      <c r="C1191" s="294" t="e">
        <f>#REF!</f>
        <v>#REF!</v>
      </c>
      <c r="D1191" s="293" t="e">
        <f>#REF!</f>
        <v>#REF!</v>
      </c>
      <c r="E1191" s="410" t="e">
        <f>'Паспорт-3'!F1102</f>
        <v>#REF!</v>
      </c>
      <c r="F1191" s="411"/>
      <c r="G1191" s="426" t="e">
        <f t="shared" si="144"/>
        <v>#REF!</v>
      </c>
      <c r="H1191" s="79" t="e">
        <f t="shared" si="145"/>
        <v>#REF!</v>
      </c>
    </row>
    <row r="1192" spans="1:8">
      <c r="A1192" s="323" t="e">
        <f>#REF!</f>
        <v>#REF!</v>
      </c>
      <c r="B1192" s="295" t="e">
        <f>IF(#REF!&lt;&gt;"",#REF!,"")</f>
        <v>#REF!</v>
      </c>
      <c r="C1192" s="294" t="e">
        <f>#REF!</f>
        <v>#REF!</v>
      </c>
      <c r="D1192" s="293" t="e">
        <f>#REF!</f>
        <v>#REF!</v>
      </c>
      <c r="E1192" s="410" t="e">
        <f>'Паспорт-3'!F1103</f>
        <v>#REF!</v>
      </c>
      <c r="F1192" s="411"/>
      <c r="G1192" s="426" t="e">
        <f t="shared" si="144"/>
        <v>#REF!</v>
      </c>
      <c r="H1192" s="79" t="e">
        <f t="shared" si="145"/>
        <v>#REF!</v>
      </c>
    </row>
    <row r="1193" spans="1:8">
      <c r="A1193" s="430" t="e">
        <f>#REF!</f>
        <v>#REF!</v>
      </c>
      <c r="B1193" s="431" t="e">
        <f>IF(#REF!&lt;&gt;"",#REF!,"")</f>
        <v>#REF!</v>
      </c>
      <c r="C1193" s="432" t="e">
        <f>#REF!</f>
        <v>#REF!</v>
      </c>
      <c r="D1193" s="433" t="e">
        <f>#REF!</f>
        <v>#REF!</v>
      </c>
      <c r="E1193" s="434" t="e">
        <f>'Паспорт-3'!F1104</f>
        <v>#REF!</v>
      </c>
      <c r="F1193" s="435"/>
      <c r="G1193" s="436" t="e">
        <f t="shared" si="144"/>
        <v>#REF!</v>
      </c>
      <c r="H1193" s="79" t="e">
        <f t="shared" si="145"/>
        <v>#REF!</v>
      </c>
    </row>
    <row r="1194" spans="1:8" ht="12.75" customHeight="1">
      <c r="A1194" s="893" t="s">
        <v>210</v>
      </c>
      <c r="B1194" s="894"/>
      <c r="C1194" s="894"/>
      <c r="D1194" s="894"/>
      <c r="E1194" s="894"/>
      <c r="F1194" s="894"/>
      <c r="G1194" s="895"/>
      <c r="H1194" s="79" t="e">
        <f>H1178</f>
        <v>#REF!</v>
      </c>
    </row>
    <row r="1195" spans="1:8">
      <c r="A1195" s="417" t="e">
        <f>#REF!</f>
        <v>#REF!</v>
      </c>
      <c r="B1195" s="896" t="s">
        <v>106</v>
      </c>
      <c r="C1195" s="897"/>
      <c r="D1195" s="897"/>
      <c r="E1195" s="897"/>
      <c r="F1195" s="897"/>
      <c r="G1195" s="902"/>
      <c r="H1195" s="79" t="e">
        <f>H1196</f>
        <v>#REF!</v>
      </c>
    </row>
    <row r="1196" spans="1:8">
      <c r="A1196" s="323" t="e">
        <f>#REF!</f>
        <v>#REF!</v>
      </c>
      <c r="B1196" s="418" t="e">
        <f>IF(#REF!&lt;&gt;"",#REF!,"")</f>
        <v>#REF!</v>
      </c>
      <c r="C1196" s="419" t="e">
        <f>#REF!</f>
        <v>#REF!</v>
      </c>
      <c r="D1196" s="420" t="e">
        <f>#REF!</f>
        <v>#REF!</v>
      </c>
      <c r="E1196" s="427" t="e">
        <f>'Паспорт-3'!F1106</f>
        <v>#REF!</v>
      </c>
      <c r="F1196" s="428"/>
      <c r="G1196" s="429" t="e">
        <f t="shared" ref="G1196:G1210" si="146">F1196-E1196</f>
        <v>#REF!</v>
      </c>
      <c r="H1196" s="79" t="e">
        <f t="shared" ref="H1196:H1210" si="147">IF(B1196&lt;&gt;"","Для друку","")</f>
        <v>#REF!</v>
      </c>
    </row>
    <row r="1197" spans="1:8">
      <c r="A1197" s="323" t="e">
        <f>#REF!</f>
        <v>#REF!</v>
      </c>
      <c r="B1197" s="295" t="e">
        <f>IF(#REF!&lt;&gt;"",#REF!,"")</f>
        <v>#REF!</v>
      </c>
      <c r="C1197" s="294" t="e">
        <f>#REF!</f>
        <v>#REF!</v>
      </c>
      <c r="D1197" s="293" t="e">
        <f>#REF!</f>
        <v>#REF!</v>
      </c>
      <c r="E1197" s="410" t="e">
        <f>'Паспорт-3'!F1107</f>
        <v>#REF!</v>
      </c>
      <c r="F1197" s="411"/>
      <c r="G1197" s="426" t="e">
        <f t="shared" si="146"/>
        <v>#REF!</v>
      </c>
      <c r="H1197" s="79" t="e">
        <f t="shared" si="147"/>
        <v>#REF!</v>
      </c>
    </row>
    <row r="1198" spans="1:8">
      <c r="A1198" s="323" t="e">
        <f>#REF!</f>
        <v>#REF!</v>
      </c>
      <c r="B1198" s="295" t="e">
        <f>IF(#REF!&lt;&gt;"",#REF!,"")</f>
        <v>#REF!</v>
      </c>
      <c r="C1198" s="294" t="e">
        <f>#REF!</f>
        <v>#REF!</v>
      </c>
      <c r="D1198" s="293" t="e">
        <f>#REF!</f>
        <v>#REF!</v>
      </c>
      <c r="E1198" s="410" t="e">
        <f>'Паспорт-3'!F1108</f>
        <v>#REF!</v>
      </c>
      <c r="F1198" s="411"/>
      <c r="G1198" s="426" t="e">
        <f t="shared" si="146"/>
        <v>#REF!</v>
      </c>
      <c r="H1198" s="79" t="e">
        <f t="shared" si="147"/>
        <v>#REF!</v>
      </c>
    </row>
    <row r="1199" spans="1:8">
      <c r="A1199" s="323" t="e">
        <f>#REF!</f>
        <v>#REF!</v>
      </c>
      <c r="B1199" s="295" t="e">
        <f>IF(#REF!&lt;&gt;"",#REF!,"")</f>
        <v>#REF!</v>
      </c>
      <c r="C1199" s="294" t="e">
        <f>#REF!</f>
        <v>#REF!</v>
      </c>
      <c r="D1199" s="293" t="e">
        <f>#REF!</f>
        <v>#REF!</v>
      </c>
      <c r="E1199" s="410" t="e">
        <f>'Паспорт-3'!F1109</f>
        <v>#REF!</v>
      </c>
      <c r="F1199" s="411"/>
      <c r="G1199" s="426" t="e">
        <f t="shared" si="146"/>
        <v>#REF!</v>
      </c>
      <c r="H1199" s="79" t="e">
        <f t="shared" si="147"/>
        <v>#REF!</v>
      </c>
    </row>
    <row r="1200" spans="1:8">
      <c r="A1200" s="323" t="e">
        <f>#REF!</f>
        <v>#REF!</v>
      </c>
      <c r="B1200" s="295" t="e">
        <f>IF(#REF!&lt;&gt;"",#REF!,"")</f>
        <v>#REF!</v>
      </c>
      <c r="C1200" s="294" t="e">
        <f>#REF!</f>
        <v>#REF!</v>
      </c>
      <c r="D1200" s="293" t="e">
        <f>#REF!</f>
        <v>#REF!</v>
      </c>
      <c r="E1200" s="410" t="e">
        <f>'Паспорт-3'!F1110</f>
        <v>#REF!</v>
      </c>
      <c r="F1200" s="411"/>
      <c r="G1200" s="426" t="e">
        <f t="shared" si="146"/>
        <v>#REF!</v>
      </c>
      <c r="H1200" s="79" t="e">
        <f t="shared" si="147"/>
        <v>#REF!</v>
      </c>
    </row>
    <row r="1201" spans="1:8">
      <c r="A1201" s="323" t="e">
        <f>#REF!</f>
        <v>#REF!</v>
      </c>
      <c r="B1201" s="295" t="e">
        <f>IF(#REF!&lt;&gt;"",#REF!,"")</f>
        <v>#REF!</v>
      </c>
      <c r="C1201" s="294" t="e">
        <f>#REF!</f>
        <v>#REF!</v>
      </c>
      <c r="D1201" s="293" t="e">
        <f>#REF!</f>
        <v>#REF!</v>
      </c>
      <c r="E1201" s="410" t="e">
        <f>'Паспорт-3'!F1111</f>
        <v>#REF!</v>
      </c>
      <c r="F1201" s="411"/>
      <c r="G1201" s="426" t="e">
        <f t="shared" si="146"/>
        <v>#REF!</v>
      </c>
      <c r="H1201" s="79" t="e">
        <f t="shared" si="147"/>
        <v>#REF!</v>
      </c>
    </row>
    <row r="1202" spans="1:8">
      <c r="A1202" s="323" t="e">
        <f>#REF!</f>
        <v>#REF!</v>
      </c>
      <c r="B1202" s="295" t="e">
        <f>IF(#REF!&lt;&gt;"",#REF!,"")</f>
        <v>#REF!</v>
      </c>
      <c r="C1202" s="294" t="e">
        <f>#REF!</f>
        <v>#REF!</v>
      </c>
      <c r="D1202" s="293" t="e">
        <f>#REF!</f>
        <v>#REF!</v>
      </c>
      <c r="E1202" s="410" t="e">
        <f>'Паспорт-3'!F1112</f>
        <v>#REF!</v>
      </c>
      <c r="F1202" s="411"/>
      <c r="G1202" s="426" t="e">
        <f t="shared" si="146"/>
        <v>#REF!</v>
      </c>
      <c r="H1202" s="79" t="e">
        <f t="shared" si="147"/>
        <v>#REF!</v>
      </c>
    </row>
    <row r="1203" spans="1:8">
      <c r="A1203" s="323" t="e">
        <f>#REF!</f>
        <v>#REF!</v>
      </c>
      <c r="B1203" s="295" t="e">
        <f>IF(#REF!&lt;&gt;"",#REF!,"")</f>
        <v>#REF!</v>
      </c>
      <c r="C1203" s="294" t="e">
        <f>#REF!</f>
        <v>#REF!</v>
      </c>
      <c r="D1203" s="293" t="e">
        <f>#REF!</f>
        <v>#REF!</v>
      </c>
      <c r="E1203" s="410" t="e">
        <f>'Паспорт-3'!F1113</f>
        <v>#REF!</v>
      </c>
      <c r="F1203" s="411"/>
      <c r="G1203" s="426" t="e">
        <f t="shared" si="146"/>
        <v>#REF!</v>
      </c>
      <c r="H1203" s="79" t="e">
        <f t="shared" si="147"/>
        <v>#REF!</v>
      </c>
    </row>
    <row r="1204" spans="1:8">
      <c r="A1204" s="323" t="e">
        <f>#REF!</f>
        <v>#REF!</v>
      </c>
      <c r="B1204" s="295" t="e">
        <f>IF(#REF!&lt;&gt;"",#REF!,"")</f>
        <v>#REF!</v>
      </c>
      <c r="C1204" s="294" t="e">
        <f>#REF!</f>
        <v>#REF!</v>
      </c>
      <c r="D1204" s="293" t="e">
        <f>#REF!</f>
        <v>#REF!</v>
      </c>
      <c r="E1204" s="410" t="e">
        <f>'Паспорт-3'!F1114</f>
        <v>#REF!</v>
      </c>
      <c r="F1204" s="411"/>
      <c r="G1204" s="426" t="e">
        <f t="shared" si="146"/>
        <v>#REF!</v>
      </c>
      <c r="H1204" s="79" t="e">
        <f t="shared" si="147"/>
        <v>#REF!</v>
      </c>
    </row>
    <row r="1205" spans="1:8">
      <c r="A1205" s="323" t="e">
        <f>#REF!</f>
        <v>#REF!</v>
      </c>
      <c r="B1205" s="295" t="e">
        <f>IF(#REF!&lt;&gt;"",#REF!,"")</f>
        <v>#REF!</v>
      </c>
      <c r="C1205" s="294" t="e">
        <f>#REF!</f>
        <v>#REF!</v>
      </c>
      <c r="D1205" s="293" t="e">
        <f>#REF!</f>
        <v>#REF!</v>
      </c>
      <c r="E1205" s="410" t="e">
        <f>'Паспорт-3'!F1115</f>
        <v>#REF!</v>
      </c>
      <c r="F1205" s="411"/>
      <c r="G1205" s="426" t="e">
        <f t="shared" si="146"/>
        <v>#REF!</v>
      </c>
      <c r="H1205" s="79" t="e">
        <f t="shared" si="147"/>
        <v>#REF!</v>
      </c>
    </row>
    <row r="1206" spans="1:8">
      <c r="A1206" s="323" t="e">
        <f>#REF!</f>
        <v>#REF!</v>
      </c>
      <c r="B1206" s="295" t="e">
        <f>IF(#REF!&lt;&gt;"",#REF!,"")</f>
        <v>#REF!</v>
      </c>
      <c r="C1206" s="294" t="e">
        <f>#REF!</f>
        <v>#REF!</v>
      </c>
      <c r="D1206" s="293" t="e">
        <f>#REF!</f>
        <v>#REF!</v>
      </c>
      <c r="E1206" s="410" t="e">
        <f>'Паспорт-3'!F1116</f>
        <v>#REF!</v>
      </c>
      <c r="F1206" s="411"/>
      <c r="G1206" s="426" t="e">
        <f t="shared" si="146"/>
        <v>#REF!</v>
      </c>
      <c r="H1206" s="79" t="e">
        <f t="shared" si="147"/>
        <v>#REF!</v>
      </c>
    </row>
    <row r="1207" spans="1:8">
      <c r="A1207" s="323" t="e">
        <f>#REF!</f>
        <v>#REF!</v>
      </c>
      <c r="B1207" s="295" t="e">
        <f>IF(#REF!&lt;&gt;"",#REF!,"")</f>
        <v>#REF!</v>
      </c>
      <c r="C1207" s="294" t="e">
        <f>#REF!</f>
        <v>#REF!</v>
      </c>
      <c r="D1207" s="293" t="e">
        <f>#REF!</f>
        <v>#REF!</v>
      </c>
      <c r="E1207" s="410" t="e">
        <f>'Паспорт-3'!F1117</f>
        <v>#REF!</v>
      </c>
      <c r="F1207" s="411"/>
      <c r="G1207" s="426" t="e">
        <f t="shared" si="146"/>
        <v>#REF!</v>
      </c>
      <c r="H1207" s="79" t="e">
        <f t="shared" si="147"/>
        <v>#REF!</v>
      </c>
    </row>
    <row r="1208" spans="1:8">
      <c r="A1208" s="323" t="e">
        <f>#REF!</f>
        <v>#REF!</v>
      </c>
      <c r="B1208" s="295" t="e">
        <f>IF(#REF!&lt;&gt;"",#REF!,"")</f>
        <v>#REF!</v>
      </c>
      <c r="C1208" s="294" t="e">
        <f>#REF!</f>
        <v>#REF!</v>
      </c>
      <c r="D1208" s="293" t="e">
        <f>#REF!</f>
        <v>#REF!</v>
      </c>
      <c r="E1208" s="410" t="e">
        <f>'Паспорт-3'!F1118</f>
        <v>#REF!</v>
      </c>
      <c r="F1208" s="411"/>
      <c r="G1208" s="426" t="e">
        <f t="shared" si="146"/>
        <v>#REF!</v>
      </c>
      <c r="H1208" s="79" t="e">
        <f t="shared" si="147"/>
        <v>#REF!</v>
      </c>
    </row>
    <row r="1209" spans="1:8">
      <c r="A1209" s="323" t="e">
        <f>#REF!</f>
        <v>#REF!</v>
      </c>
      <c r="B1209" s="295" t="e">
        <f>IF(#REF!&lt;&gt;"",#REF!,"")</f>
        <v>#REF!</v>
      </c>
      <c r="C1209" s="294" t="e">
        <f>#REF!</f>
        <v>#REF!</v>
      </c>
      <c r="D1209" s="293" t="e">
        <f>#REF!</f>
        <v>#REF!</v>
      </c>
      <c r="E1209" s="410" t="e">
        <f>'Паспорт-3'!F1119</f>
        <v>#REF!</v>
      </c>
      <c r="F1209" s="411"/>
      <c r="G1209" s="426" t="e">
        <f t="shared" si="146"/>
        <v>#REF!</v>
      </c>
      <c r="H1209" s="79" t="e">
        <f t="shared" si="147"/>
        <v>#REF!</v>
      </c>
    </row>
    <row r="1210" spans="1:8">
      <c r="A1210" s="430" t="e">
        <f>#REF!</f>
        <v>#REF!</v>
      </c>
      <c r="B1210" s="431" t="e">
        <f>IF(#REF!&lt;&gt;"",#REF!,"")</f>
        <v>#REF!</v>
      </c>
      <c r="C1210" s="432" t="e">
        <f>#REF!</f>
        <v>#REF!</v>
      </c>
      <c r="D1210" s="433" t="e">
        <f>#REF!</f>
        <v>#REF!</v>
      </c>
      <c r="E1210" s="434" t="e">
        <f>'Паспорт-3'!F1120</f>
        <v>#REF!</v>
      </c>
      <c r="F1210" s="435"/>
      <c r="G1210" s="436" t="e">
        <f t="shared" si="146"/>
        <v>#REF!</v>
      </c>
      <c r="H1210" s="79" t="e">
        <f t="shared" si="147"/>
        <v>#REF!</v>
      </c>
    </row>
    <row r="1211" spans="1:8" ht="12.75" customHeight="1">
      <c r="A1211" s="893" t="s">
        <v>210</v>
      </c>
      <c r="B1211" s="894"/>
      <c r="C1211" s="894"/>
      <c r="D1211" s="894"/>
      <c r="E1211" s="894"/>
      <c r="F1211" s="894"/>
      <c r="G1211" s="895"/>
      <c r="H1211" s="79" t="e">
        <f>H1195</f>
        <v>#REF!</v>
      </c>
    </row>
    <row r="1212" spans="1:8">
      <c r="A1212" s="423" t="e">
        <f>#REF!</f>
        <v>#REF!</v>
      </c>
      <c r="B1212" s="896" t="s">
        <v>107</v>
      </c>
      <c r="C1212" s="897"/>
      <c r="D1212" s="897"/>
      <c r="E1212" s="898"/>
      <c r="F1212" s="898"/>
      <c r="G1212" s="899"/>
      <c r="H1212" s="79" t="e">
        <f>H1213</f>
        <v>#REF!</v>
      </c>
    </row>
    <row r="1213" spans="1:8">
      <c r="A1213" s="323" t="e">
        <f>#REF!</f>
        <v>#REF!</v>
      </c>
      <c r="B1213" s="418" t="e">
        <f>IF(#REF!&lt;&gt;"",#REF!,"")</f>
        <v>#REF!</v>
      </c>
      <c r="C1213" s="419" t="e">
        <f>#REF!</f>
        <v>#REF!</v>
      </c>
      <c r="D1213" s="420" t="e">
        <f>#REF!</f>
        <v>#REF!</v>
      </c>
      <c r="E1213" s="421" t="e">
        <f>'Паспорт-3'!F1122</f>
        <v>#REF!</v>
      </c>
      <c r="F1213" s="422"/>
      <c r="G1213" s="425" t="e">
        <f t="shared" ref="G1213:G1227" si="148">F1213-E1213</f>
        <v>#REF!</v>
      </c>
      <c r="H1213" s="79" t="e">
        <f t="shared" ref="H1213:H1227" si="149">IF(B1213&lt;&gt;"","Для друку","")</f>
        <v>#REF!</v>
      </c>
    </row>
    <row r="1214" spans="1:8">
      <c r="A1214" s="323" t="e">
        <f>#REF!</f>
        <v>#REF!</v>
      </c>
      <c r="B1214" s="295" t="e">
        <f>IF(#REF!&lt;&gt;"",#REF!,"")</f>
        <v>#REF!</v>
      </c>
      <c r="C1214" s="294" t="e">
        <f>#REF!</f>
        <v>#REF!</v>
      </c>
      <c r="D1214" s="293" t="e">
        <f>#REF!</f>
        <v>#REF!</v>
      </c>
      <c r="E1214" s="410" t="e">
        <f>'Паспорт-3'!F1123</f>
        <v>#REF!</v>
      </c>
      <c r="F1214" s="411"/>
      <c r="G1214" s="426" t="e">
        <f t="shared" si="148"/>
        <v>#REF!</v>
      </c>
      <c r="H1214" s="79" t="e">
        <f t="shared" si="149"/>
        <v>#REF!</v>
      </c>
    </row>
    <row r="1215" spans="1:8">
      <c r="A1215" s="323" t="e">
        <f>#REF!</f>
        <v>#REF!</v>
      </c>
      <c r="B1215" s="295" t="e">
        <f>IF(#REF!&lt;&gt;"",#REF!,"")</f>
        <v>#REF!</v>
      </c>
      <c r="C1215" s="294" t="e">
        <f>#REF!</f>
        <v>#REF!</v>
      </c>
      <c r="D1215" s="293" t="e">
        <f>#REF!</f>
        <v>#REF!</v>
      </c>
      <c r="E1215" s="410" t="e">
        <f>'Паспорт-3'!F1124</f>
        <v>#REF!</v>
      </c>
      <c r="F1215" s="411"/>
      <c r="G1215" s="426" t="e">
        <f t="shared" si="148"/>
        <v>#REF!</v>
      </c>
      <c r="H1215" s="79" t="e">
        <f t="shared" si="149"/>
        <v>#REF!</v>
      </c>
    </row>
    <row r="1216" spans="1:8">
      <c r="A1216" s="323" t="e">
        <f>#REF!</f>
        <v>#REF!</v>
      </c>
      <c r="B1216" s="295" t="e">
        <f>IF(#REF!&lt;&gt;"",#REF!,"")</f>
        <v>#REF!</v>
      </c>
      <c r="C1216" s="294" t="e">
        <f>#REF!</f>
        <v>#REF!</v>
      </c>
      <c r="D1216" s="293" t="e">
        <f>#REF!</f>
        <v>#REF!</v>
      </c>
      <c r="E1216" s="410" t="e">
        <f>'Паспорт-3'!F1125</f>
        <v>#REF!</v>
      </c>
      <c r="F1216" s="411"/>
      <c r="G1216" s="426" t="e">
        <f t="shared" si="148"/>
        <v>#REF!</v>
      </c>
      <c r="H1216" s="79" t="e">
        <f t="shared" si="149"/>
        <v>#REF!</v>
      </c>
    </row>
    <row r="1217" spans="1:8">
      <c r="A1217" s="323" t="e">
        <f>#REF!</f>
        <v>#REF!</v>
      </c>
      <c r="B1217" s="295" t="e">
        <f>IF(#REF!&lt;&gt;"",#REF!,"")</f>
        <v>#REF!</v>
      </c>
      <c r="C1217" s="294" t="e">
        <f>#REF!</f>
        <v>#REF!</v>
      </c>
      <c r="D1217" s="293" t="e">
        <f>#REF!</f>
        <v>#REF!</v>
      </c>
      <c r="E1217" s="410" t="e">
        <f>'Паспорт-3'!F1126</f>
        <v>#REF!</v>
      </c>
      <c r="F1217" s="411"/>
      <c r="G1217" s="426" t="e">
        <f t="shared" si="148"/>
        <v>#REF!</v>
      </c>
      <c r="H1217" s="79" t="e">
        <f t="shared" si="149"/>
        <v>#REF!</v>
      </c>
    </row>
    <row r="1218" spans="1:8">
      <c r="A1218" s="323" t="e">
        <f>#REF!</f>
        <v>#REF!</v>
      </c>
      <c r="B1218" s="295" t="e">
        <f>IF(#REF!&lt;&gt;"",#REF!,"")</f>
        <v>#REF!</v>
      </c>
      <c r="C1218" s="294" t="e">
        <f>#REF!</f>
        <v>#REF!</v>
      </c>
      <c r="D1218" s="293" t="e">
        <f>#REF!</f>
        <v>#REF!</v>
      </c>
      <c r="E1218" s="410" t="e">
        <f>'Паспорт-3'!F1127</f>
        <v>#REF!</v>
      </c>
      <c r="F1218" s="411"/>
      <c r="G1218" s="426" t="e">
        <f t="shared" si="148"/>
        <v>#REF!</v>
      </c>
      <c r="H1218" s="79" t="e">
        <f t="shared" si="149"/>
        <v>#REF!</v>
      </c>
    </row>
    <row r="1219" spans="1:8">
      <c r="A1219" s="323" t="e">
        <f>#REF!</f>
        <v>#REF!</v>
      </c>
      <c r="B1219" s="295" t="e">
        <f>IF(#REF!&lt;&gt;"",#REF!,"")</f>
        <v>#REF!</v>
      </c>
      <c r="C1219" s="294" t="e">
        <f>#REF!</f>
        <v>#REF!</v>
      </c>
      <c r="D1219" s="293" t="e">
        <f>#REF!</f>
        <v>#REF!</v>
      </c>
      <c r="E1219" s="410" t="e">
        <f>'Паспорт-3'!F1128</f>
        <v>#REF!</v>
      </c>
      <c r="F1219" s="411"/>
      <c r="G1219" s="426" t="e">
        <f t="shared" si="148"/>
        <v>#REF!</v>
      </c>
      <c r="H1219" s="79" t="e">
        <f t="shared" si="149"/>
        <v>#REF!</v>
      </c>
    </row>
    <row r="1220" spans="1:8">
      <c r="A1220" s="323" t="e">
        <f>#REF!</f>
        <v>#REF!</v>
      </c>
      <c r="B1220" s="295" t="e">
        <f>IF(#REF!&lt;&gt;"",#REF!,"")</f>
        <v>#REF!</v>
      </c>
      <c r="C1220" s="294" t="e">
        <f>#REF!</f>
        <v>#REF!</v>
      </c>
      <c r="D1220" s="293" t="e">
        <f>#REF!</f>
        <v>#REF!</v>
      </c>
      <c r="E1220" s="410" t="e">
        <f>'Паспорт-3'!F1129</f>
        <v>#REF!</v>
      </c>
      <c r="F1220" s="411"/>
      <c r="G1220" s="426" t="e">
        <f t="shared" si="148"/>
        <v>#REF!</v>
      </c>
      <c r="H1220" s="79" t="e">
        <f t="shared" si="149"/>
        <v>#REF!</v>
      </c>
    </row>
    <row r="1221" spans="1:8">
      <c r="A1221" s="323" t="e">
        <f>#REF!</f>
        <v>#REF!</v>
      </c>
      <c r="B1221" s="295" t="e">
        <f>IF(#REF!&lt;&gt;"",#REF!,"")</f>
        <v>#REF!</v>
      </c>
      <c r="C1221" s="294" t="e">
        <f>#REF!</f>
        <v>#REF!</v>
      </c>
      <c r="D1221" s="293" t="e">
        <f>#REF!</f>
        <v>#REF!</v>
      </c>
      <c r="E1221" s="410" t="e">
        <f>'Паспорт-3'!F1130</f>
        <v>#REF!</v>
      </c>
      <c r="F1221" s="411"/>
      <c r="G1221" s="426" t="e">
        <f t="shared" si="148"/>
        <v>#REF!</v>
      </c>
      <c r="H1221" s="79" t="e">
        <f t="shared" si="149"/>
        <v>#REF!</v>
      </c>
    </row>
    <row r="1222" spans="1:8">
      <c r="A1222" s="323" t="e">
        <f>#REF!</f>
        <v>#REF!</v>
      </c>
      <c r="B1222" s="295" t="e">
        <f>IF(#REF!&lt;&gt;"",#REF!,"")</f>
        <v>#REF!</v>
      </c>
      <c r="C1222" s="294" t="e">
        <f>#REF!</f>
        <v>#REF!</v>
      </c>
      <c r="D1222" s="293" t="e">
        <f>#REF!</f>
        <v>#REF!</v>
      </c>
      <c r="E1222" s="410" t="e">
        <f>'Паспорт-3'!F1131</f>
        <v>#REF!</v>
      </c>
      <c r="F1222" s="411"/>
      <c r="G1222" s="426" t="e">
        <f t="shared" si="148"/>
        <v>#REF!</v>
      </c>
      <c r="H1222" s="79" t="e">
        <f t="shared" si="149"/>
        <v>#REF!</v>
      </c>
    </row>
    <row r="1223" spans="1:8">
      <c r="A1223" s="323" t="e">
        <f>#REF!</f>
        <v>#REF!</v>
      </c>
      <c r="B1223" s="295" t="e">
        <f>IF(#REF!&lt;&gt;"",#REF!,"")</f>
        <v>#REF!</v>
      </c>
      <c r="C1223" s="294" t="e">
        <f>#REF!</f>
        <v>#REF!</v>
      </c>
      <c r="D1223" s="293" t="e">
        <f>#REF!</f>
        <v>#REF!</v>
      </c>
      <c r="E1223" s="410" t="e">
        <f>'Паспорт-3'!F1132</f>
        <v>#REF!</v>
      </c>
      <c r="F1223" s="411"/>
      <c r="G1223" s="426" t="e">
        <f t="shared" si="148"/>
        <v>#REF!</v>
      </c>
      <c r="H1223" s="79" t="e">
        <f t="shared" si="149"/>
        <v>#REF!</v>
      </c>
    </row>
    <row r="1224" spans="1:8">
      <c r="A1224" s="323" t="e">
        <f>#REF!</f>
        <v>#REF!</v>
      </c>
      <c r="B1224" s="295" t="e">
        <f>IF(#REF!&lt;&gt;"",#REF!,"")</f>
        <v>#REF!</v>
      </c>
      <c r="C1224" s="294" t="e">
        <f>#REF!</f>
        <v>#REF!</v>
      </c>
      <c r="D1224" s="293" t="e">
        <f>#REF!</f>
        <v>#REF!</v>
      </c>
      <c r="E1224" s="410" t="e">
        <f>'Паспорт-3'!F1133</f>
        <v>#REF!</v>
      </c>
      <c r="F1224" s="411"/>
      <c r="G1224" s="426" t="e">
        <f t="shared" si="148"/>
        <v>#REF!</v>
      </c>
      <c r="H1224" s="79" t="e">
        <f t="shared" si="149"/>
        <v>#REF!</v>
      </c>
    </row>
    <row r="1225" spans="1:8">
      <c r="A1225" s="323" t="e">
        <f>#REF!</f>
        <v>#REF!</v>
      </c>
      <c r="B1225" s="295" t="e">
        <f>IF(#REF!&lt;&gt;"",#REF!,"")</f>
        <v>#REF!</v>
      </c>
      <c r="C1225" s="294" t="e">
        <f>#REF!</f>
        <v>#REF!</v>
      </c>
      <c r="D1225" s="293" t="e">
        <f>#REF!</f>
        <v>#REF!</v>
      </c>
      <c r="E1225" s="410" t="e">
        <f>'Паспорт-3'!F1134</f>
        <v>#REF!</v>
      </c>
      <c r="F1225" s="411"/>
      <c r="G1225" s="426" t="e">
        <f t="shared" si="148"/>
        <v>#REF!</v>
      </c>
      <c r="H1225" s="79" t="e">
        <f t="shared" si="149"/>
        <v>#REF!</v>
      </c>
    </row>
    <row r="1226" spans="1:8">
      <c r="A1226" s="323" t="e">
        <f>#REF!</f>
        <v>#REF!</v>
      </c>
      <c r="B1226" s="295" t="e">
        <f>IF(#REF!&lt;&gt;"",#REF!,"")</f>
        <v>#REF!</v>
      </c>
      <c r="C1226" s="294" t="e">
        <f>#REF!</f>
        <v>#REF!</v>
      </c>
      <c r="D1226" s="293" t="e">
        <f>#REF!</f>
        <v>#REF!</v>
      </c>
      <c r="E1226" s="410" t="e">
        <f>'Паспорт-3'!F1135</f>
        <v>#REF!</v>
      </c>
      <c r="F1226" s="411"/>
      <c r="G1226" s="426" t="e">
        <f t="shared" si="148"/>
        <v>#REF!</v>
      </c>
      <c r="H1226" s="79" t="e">
        <f t="shared" si="149"/>
        <v>#REF!</v>
      </c>
    </row>
    <row r="1227" spans="1:8">
      <c r="A1227" s="430" t="e">
        <f>#REF!</f>
        <v>#REF!</v>
      </c>
      <c r="B1227" s="431" t="e">
        <f>IF(#REF!&lt;&gt;"",#REF!,"")</f>
        <v>#REF!</v>
      </c>
      <c r="C1227" s="432" t="e">
        <f>#REF!</f>
        <v>#REF!</v>
      </c>
      <c r="D1227" s="433" t="e">
        <f>#REF!</f>
        <v>#REF!</v>
      </c>
      <c r="E1227" s="434" t="e">
        <f>'Паспорт-3'!F1136</f>
        <v>#REF!</v>
      </c>
      <c r="F1227" s="435"/>
      <c r="G1227" s="436" t="e">
        <f t="shared" si="148"/>
        <v>#REF!</v>
      </c>
      <c r="H1227" s="79" t="e">
        <f t="shared" si="149"/>
        <v>#REF!</v>
      </c>
    </row>
    <row r="1228" spans="1:8" ht="12.75" customHeight="1">
      <c r="A1228" s="893" t="s">
        <v>210</v>
      </c>
      <c r="B1228" s="894"/>
      <c r="C1228" s="894"/>
      <c r="D1228" s="894"/>
      <c r="E1228" s="894"/>
      <c r="F1228" s="894"/>
      <c r="G1228" s="895"/>
      <c r="H1228" s="79" t="e">
        <f>H1212</f>
        <v>#REF!</v>
      </c>
    </row>
    <row r="1229" spans="1:8">
      <c r="A1229" s="423" t="e">
        <f>#REF!</f>
        <v>#REF!</v>
      </c>
      <c r="B1229" s="896" t="s">
        <v>108</v>
      </c>
      <c r="C1229" s="897"/>
      <c r="D1229" s="897"/>
      <c r="E1229" s="898"/>
      <c r="F1229" s="898"/>
      <c r="G1229" s="899"/>
      <c r="H1229" s="79" t="e">
        <f>H1230</f>
        <v>#REF!</v>
      </c>
    </row>
    <row r="1230" spans="1:8">
      <c r="A1230" s="323" t="e">
        <f>#REF!</f>
        <v>#REF!</v>
      </c>
      <c r="B1230" s="418" t="e">
        <f>IF(#REF!&lt;&gt;"",#REF!,"")</f>
        <v>#REF!</v>
      </c>
      <c r="C1230" s="419" t="e">
        <f>#REF!</f>
        <v>#REF!</v>
      </c>
      <c r="D1230" s="420" t="e">
        <f>#REF!</f>
        <v>#REF!</v>
      </c>
      <c r="E1230" s="421" t="e">
        <f>'Паспорт-3'!F1138</f>
        <v>#REF!</v>
      </c>
      <c r="F1230" s="422"/>
      <c r="G1230" s="425" t="e">
        <f t="shared" ref="G1230:G1239" si="150">F1230-E1230</f>
        <v>#REF!</v>
      </c>
      <c r="H1230" s="79" t="e">
        <f t="shared" ref="H1230:H1239" si="151">IF(B1230&lt;&gt;"","Для друку","")</f>
        <v>#REF!</v>
      </c>
    </row>
    <row r="1231" spans="1:8">
      <c r="A1231" s="323" t="e">
        <f>#REF!</f>
        <v>#REF!</v>
      </c>
      <c r="B1231" s="295" t="e">
        <f>IF(#REF!&lt;&gt;"",#REF!,"")</f>
        <v>#REF!</v>
      </c>
      <c r="C1231" s="294" t="e">
        <f>#REF!</f>
        <v>#REF!</v>
      </c>
      <c r="D1231" s="293" t="e">
        <f>#REF!</f>
        <v>#REF!</v>
      </c>
      <c r="E1231" s="410" t="e">
        <f>'Паспорт-3'!F1139</f>
        <v>#REF!</v>
      </c>
      <c r="F1231" s="411"/>
      <c r="G1231" s="426" t="e">
        <f t="shared" si="150"/>
        <v>#REF!</v>
      </c>
      <c r="H1231" s="79" t="e">
        <f t="shared" si="151"/>
        <v>#REF!</v>
      </c>
    </row>
    <row r="1232" spans="1:8">
      <c r="A1232" s="323" t="e">
        <f>#REF!</f>
        <v>#REF!</v>
      </c>
      <c r="B1232" s="295" t="e">
        <f>IF(#REF!&lt;&gt;"",#REF!,"")</f>
        <v>#REF!</v>
      </c>
      <c r="C1232" s="294" t="e">
        <f>#REF!</f>
        <v>#REF!</v>
      </c>
      <c r="D1232" s="293" t="e">
        <f>#REF!</f>
        <v>#REF!</v>
      </c>
      <c r="E1232" s="410" t="e">
        <f>'Паспорт-3'!F1140</f>
        <v>#REF!</v>
      </c>
      <c r="F1232" s="411"/>
      <c r="G1232" s="426" t="e">
        <f t="shared" si="150"/>
        <v>#REF!</v>
      </c>
      <c r="H1232" s="79" t="e">
        <f t="shared" si="151"/>
        <v>#REF!</v>
      </c>
    </row>
    <row r="1233" spans="1:8">
      <c r="A1233" s="323" t="e">
        <f>#REF!</f>
        <v>#REF!</v>
      </c>
      <c r="B1233" s="295" t="e">
        <f>IF(#REF!&lt;&gt;"",#REF!,"")</f>
        <v>#REF!</v>
      </c>
      <c r="C1233" s="294" t="e">
        <f>#REF!</f>
        <v>#REF!</v>
      </c>
      <c r="D1233" s="293" t="e">
        <f>#REF!</f>
        <v>#REF!</v>
      </c>
      <c r="E1233" s="410" t="e">
        <f>'Паспорт-3'!F1141</f>
        <v>#REF!</v>
      </c>
      <c r="F1233" s="411"/>
      <c r="G1233" s="426" t="e">
        <f t="shared" si="150"/>
        <v>#REF!</v>
      </c>
      <c r="H1233" s="79" t="e">
        <f t="shared" si="151"/>
        <v>#REF!</v>
      </c>
    </row>
    <row r="1234" spans="1:8">
      <c r="A1234" s="323" t="e">
        <f>#REF!</f>
        <v>#REF!</v>
      </c>
      <c r="B1234" s="295" t="e">
        <f>IF(#REF!&lt;&gt;"",#REF!,"")</f>
        <v>#REF!</v>
      </c>
      <c r="C1234" s="294" t="e">
        <f>#REF!</f>
        <v>#REF!</v>
      </c>
      <c r="D1234" s="293" t="e">
        <f>#REF!</f>
        <v>#REF!</v>
      </c>
      <c r="E1234" s="410" t="e">
        <f>'Паспорт-3'!F1142</f>
        <v>#REF!</v>
      </c>
      <c r="F1234" s="411"/>
      <c r="G1234" s="426" t="e">
        <f t="shared" si="150"/>
        <v>#REF!</v>
      </c>
      <c r="H1234" s="79" t="e">
        <f t="shared" si="151"/>
        <v>#REF!</v>
      </c>
    </row>
    <row r="1235" spans="1:8">
      <c r="A1235" s="323" t="e">
        <f>#REF!</f>
        <v>#REF!</v>
      </c>
      <c r="B1235" s="295" t="e">
        <f>IF(#REF!&lt;&gt;"",#REF!,"")</f>
        <v>#REF!</v>
      </c>
      <c r="C1235" s="294" t="e">
        <f>#REF!</f>
        <v>#REF!</v>
      </c>
      <c r="D1235" s="293" t="e">
        <f>#REF!</f>
        <v>#REF!</v>
      </c>
      <c r="E1235" s="410" t="e">
        <f>'Паспорт-3'!F1143</f>
        <v>#REF!</v>
      </c>
      <c r="F1235" s="411"/>
      <c r="G1235" s="426" t="e">
        <f t="shared" si="150"/>
        <v>#REF!</v>
      </c>
      <c r="H1235" s="79" t="e">
        <f t="shared" si="151"/>
        <v>#REF!</v>
      </c>
    </row>
    <row r="1236" spans="1:8">
      <c r="A1236" s="323" t="e">
        <f>#REF!</f>
        <v>#REF!</v>
      </c>
      <c r="B1236" s="295" t="e">
        <f>IF(#REF!&lt;&gt;"",#REF!,"")</f>
        <v>#REF!</v>
      </c>
      <c r="C1236" s="294" t="e">
        <f>#REF!</f>
        <v>#REF!</v>
      </c>
      <c r="D1236" s="293" t="e">
        <f>#REF!</f>
        <v>#REF!</v>
      </c>
      <c r="E1236" s="410" t="e">
        <f>'Паспорт-3'!F1144</f>
        <v>#REF!</v>
      </c>
      <c r="F1236" s="411"/>
      <c r="G1236" s="426" t="e">
        <f t="shared" si="150"/>
        <v>#REF!</v>
      </c>
      <c r="H1236" s="79" t="e">
        <f t="shared" si="151"/>
        <v>#REF!</v>
      </c>
    </row>
    <row r="1237" spans="1:8">
      <c r="A1237" s="323" t="e">
        <f>#REF!</f>
        <v>#REF!</v>
      </c>
      <c r="B1237" s="295" t="e">
        <f>IF(#REF!&lt;&gt;"",#REF!,"")</f>
        <v>#REF!</v>
      </c>
      <c r="C1237" s="294" t="e">
        <f>#REF!</f>
        <v>#REF!</v>
      </c>
      <c r="D1237" s="293" t="e">
        <f>#REF!</f>
        <v>#REF!</v>
      </c>
      <c r="E1237" s="410" t="e">
        <f>'Паспорт-3'!F1145</f>
        <v>#REF!</v>
      </c>
      <c r="F1237" s="411"/>
      <c r="G1237" s="426" t="e">
        <f t="shared" si="150"/>
        <v>#REF!</v>
      </c>
      <c r="H1237" s="79" t="e">
        <f t="shared" si="151"/>
        <v>#REF!</v>
      </c>
    </row>
    <row r="1238" spans="1:8" ht="12.75" customHeight="1">
      <c r="A1238" s="323" t="e">
        <f>#REF!</f>
        <v>#REF!</v>
      </c>
      <c r="B1238" s="295" t="e">
        <f>IF(#REF!&lt;&gt;"",#REF!,"")</f>
        <v>#REF!</v>
      </c>
      <c r="C1238" s="294" t="e">
        <f>#REF!</f>
        <v>#REF!</v>
      </c>
      <c r="D1238" s="293" t="e">
        <f>#REF!</f>
        <v>#REF!</v>
      </c>
      <c r="E1238" s="410" t="e">
        <f>'Паспорт-3'!F1146</f>
        <v>#REF!</v>
      </c>
      <c r="F1238" s="411"/>
      <c r="G1238" s="426" t="e">
        <f t="shared" si="150"/>
        <v>#REF!</v>
      </c>
      <c r="H1238" s="79" t="e">
        <f t="shared" si="151"/>
        <v>#REF!</v>
      </c>
    </row>
    <row r="1239" spans="1:8">
      <c r="A1239" s="430" t="e">
        <f>#REF!</f>
        <v>#REF!</v>
      </c>
      <c r="B1239" s="431" t="e">
        <f>IF(#REF!&lt;&gt;"",#REF!,"")</f>
        <v>#REF!</v>
      </c>
      <c r="C1239" s="432" t="e">
        <f>#REF!</f>
        <v>#REF!</v>
      </c>
      <c r="D1239" s="433" t="e">
        <f>#REF!</f>
        <v>#REF!</v>
      </c>
      <c r="E1239" s="434" t="e">
        <f>'Паспорт-3'!F1147</f>
        <v>#REF!</v>
      </c>
      <c r="F1239" s="435"/>
      <c r="G1239" s="436" t="e">
        <f t="shared" si="150"/>
        <v>#REF!</v>
      </c>
      <c r="H1239" s="79" t="e">
        <f t="shared" si="151"/>
        <v>#REF!</v>
      </c>
    </row>
    <row r="1240" spans="1:8" ht="12.75" customHeight="1">
      <c r="A1240" s="893" t="s">
        <v>210</v>
      </c>
      <c r="B1240" s="894"/>
      <c r="C1240" s="894"/>
      <c r="D1240" s="894"/>
      <c r="E1240" s="894"/>
      <c r="F1240" s="894"/>
      <c r="G1240" s="895"/>
      <c r="H1240" s="79" t="e">
        <f>H1229</f>
        <v>#REF!</v>
      </c>
    </row>
    <row r="1241" spans="1:8" ht="12.75" customHeight="1">
      <c r="A1241" s="893" t="s">
        <v>230</v>
      </c>
      <c r="B1241" s="894"/>
      <c r="C1241" s="894"/>
      <c r="D1241" s="894"/>
      <c r="E1241" s="894"/>
      <c r="F1241" s="894"/>
      <c r="G1241" s="895"/>
      <c r="H1241" s="79" t="e">
        <f>H1177</f>
        <v>#REF!</v>
      </c>
    </row>
    <row r="1242" spans="1:8" ht="12.75" customHeight="1">
      <c r="A1242" s="857" t="e">
        <f>#REF!</f>
        <v>#REF!</v>
      </c>
      <c r="B1242" s="858"/>
      <c r="C1242" s="858"/>
      <c r="D1242" s="858"/>
      <c r="E1242" s="858"/>
      <c r="F1242" s="858"/>
      <c r="G1242" s="859"/>
      <c r="H1242" s="79" t="e">
        <f>H1243</f>
        <v>#REF!</v>
      </c>
    </row>
    <row r="1243" spans="1:8">
      <c r="A1243" s="417" t="s">
        <v>4</v>
      </c>
      <c r="B1243" s="896" t="s">
        <v>105</v>
      </c>
      <c r="C1243" s="897"/>
      <c r="D1243" s="897"/>
      <c r="E1243" s="900"/>
      <c r="F1243" s="900"/>
      <c r="G1243" s="901"/>
      <c r="H1243" s="79" t="e">
        <f>H1244</f>
        <v>#REF!</v>
      </c>
    </row>
    <row r="1244" spans="1:8">
      <c r="A1244" s="323" t="e">
        <f>#REF!</f>
        <v>#REF!</v>
      </c>
      <c r="B1244" s="418" t="e">
        <f>IF(#REF!&lt;&gt;"",#REF!,"")</f>
        <v>#REF!</v>
      </c>
      <c r="C1244" s="419" t="e">
        <f>#REF!</f>
        <v>#REF!</v>
      </c>
      <c r="D1244" s="420" t="e">
        <f>#REF!</f>
        <v>#REF!</v>
      </c>
      <c r="E1244" s="421" t="e">
        <f>'Паспорт-3'!F1150</f>
        <v>#REF!</v>
      </c>
      <c r="F1244" s="422"/>
      <c r="G1244" s="425" t="e">
        <f t="shared" ref="G1244:G1258" si="152">F1244-E1244</f>
        <v>#REF!</v>
      </c>
      <c r="H1244" s="79" t="e">
        <f t="shared" ref="H1244:H1258" si="153">IF(B1244&lt;&gt;"","Для друку","")</f>
        <v>#REF!</v>
      </c>
    </row>
    <row r="1245" spans="1:8">
      <c r="A1245" s="323" t="e">
        <f>#REF!</f>
        <v>#REF!</v>
      </c>
      <c r="B1245" s="295" t="e">
        <f>IF(#REF!&lt;&gt;"",#REF!,"")</f>
        <v>#REF!</v>
      </c>
      <c r="C1245" s="294" t="e">
        <f>#REF!</f>
        <v>#REF!</v>
      </c>
      <c r="D1245" s="293" t="e">
        <f>#REF!</f>
        <v>#REF!</v>
      </c>
      <c r="E1245" s="410" t="e">
        <f>'Паспорт-3'!F1151</f>
        <v>#REF!</v>
      </c>
      <c r="F1245" s="411"/>
      <c r="G1245" s="426" t="e">
        <f t="shared" si="152"/>
        <v>#REF!</v>
      </c>
      <c r="H1245" s="79" t="e">
        <f t="shared" si="153"/>
        <v>#REF!</v>
      </c>
    </row>
    <row r="1246" spans="1:8">
      <c r="A1246" s="323" t="e">
        <f>#REF!</f>
        <v>#REF!</v>
      </c>
      <c r="B1246" s="295" t="e">
        <f>IF(#REF!&lt;&gt;"",#REF!,"")</f>
        <v>#REF!</v>
      </c>
      <c r="C1246" s="294" t="e">
        <f>#REF!</f>
        <v>#REF!</v>
      </c>
      <c r="D1246" s="293" t="e">
        <f>#REF!</f>
        <v>#REF!</v>
      </c>
      <c r="E1246" s="410" t="e">
        <f>'Паспорт-3'!F1152</f>
        <v>#REF!</v>
      </c>
      <c r="F1246" s="411"/>
      <c r="G1246" s="426" t="e">
        <f t="shared" si="152"/>
        <v>#REF!</v>
      </c>
      <c r="H1246" s="79" t="e">
        <f t="shared" si="153"/>
        <v>#REF!</v>
      </c>
    </row>
    <row r="1247" spans="1:8">
      <c r="A1247" s="323" t="e">
        <f>#REF!</f>
        <v>#REF!</v>
      </c>
      <c r="B1247" s="295" t="e">
        <f>IF(#REF!&lt;&gt;"",#REF!,"")</f>
        <v>#REF!</v>
      </c>
      <c r="C1247" s="294" t="e">
        <f>#REF!</f>
        <v>#REF!</v>
      </c>
      <c r="D1247" s="293" t="e">
        <f>#REF!</f>
        <v>#REF!</v>
      </c>
      <c r="E1247" s="410" t="e">
        <f>'Паспорт-3'!F1153</f>
        <v>#REF!</v>
      </c>
      <c r="F1247" s="411"/>
      <c r="G1247" s="426" t="e">
        <f t="shared" si="152"/>
        <v>#REF!</v>
      </c>
      <c r="H1247" s="79" t="e">
        <f t="shared" si="153"/>
        <v>#REF!</v>
      </c>
    </row>
    <row r="1248" spans="1:8">
      <c r="A1248" s="323" t="e">
        <f>#REF!</f>
        <v>#REF!</v>
      </c>
      <c r="B1248" s="295" t="e">
        <f>IF(#REF!&lt;&gt;"",#REF!,"")</f>
        <v>#REF!</v>
      </c>
      <c r="C1248" s="294" t="e">
        <f>#REF!</f>
        <v>#REF!</v>
      </c>
      <c r="D1248" s="293" t="e">
        <f>#REF!</f>
        <v>#REF!</v>
      </c>
      <c r="E1248" s="410" t="e">
        <f>'Паспорт-3'!F1154</f>
        <v>#REF!</v>
      </c>
      <c r="F1248" s="411"/>
      <c r="G1248" s="426" t="e">
        <f t="shared" si="152"/>
        <v>#REF!</v>
      </c>
      <c r="H1248" s="79" t="e">
        <f t="shared" si="153"/>
        <v>#REF!</v>
      </c>
    </row>
    <row r="1249" spans="1:8">
      <c r="A1249" s="323" t="e">
        <f>#REF!</f>
        <v>#REF!</v>
      </c>
      <c r="B1249" s="295" t="e">
        <f>IF(#REF!&lt;&gt;"",#REF!,"")</f>
        <v>#REF!</v>
      </c>
      <c r="C1249" s="294" t="e">
        <f>#REF!</f>
        <v>#REF!</v>
      </c>
      <c r="D1249" s="293" t="e">
        <f>#REF!</f>
        <v>#REF!</v>
      </c>
      <c r="E1249" s="410" t="e">
        <f>'Паспорт-3'!F1155</f>
        <v>#REF!</v>
      </c>
      <c r="F1249" s="411"/>
      <c r="G1249" s="426" t="e">
        <f t="shared" si="152"/>
        <v>#REF!</v>
      </c>
      <c r="H1249" s="79" t="e">
        <f t="shared" si="153"/>
        <v>#REF!</v>
      </c>
    </row>
    <row r="1250" spans="1:8">
      <c r="A1250" s="323" t="e">
        <f>#REF!</f>
        <v>#REF!</v>
      </c>
      <c r="B1250" s="295" t="e">
        <f>IF(#REF!&lt;&gt;"",#REF!,"")</f>
        <v>#REF!</v>
      </c>
      <c r="C1250" s="294" t="e">
        <f>#REF!</f>
        <v>#REF!</v>
      </c>
      <c r="D1250" s="293" t="e">
        <f>#REF!</f>
        <v>#REF!</v>
      </c>
      <c r="E1250" s="410" t="e">
        <f>'Паспорт-3'!F1156</f>
        <v>#REF!</v>
      </c>
      <c r="F1250" s="411"/>
      <c r="G1250" s="426" t="e">
        <f t="shared" si="152"/>
        <v>#REF!</v>
      </c>
      <c r="H1250" s="79" t="e">
        <f t="shared" si="153"/>
        <v>#REF!</v>
      </c>
    </row>
    <row r="1251" spans="1:8">
      <c r="A1251" s="323" t="e">
        <f>#REF!</f>
        <v>#REF!</v>
      </c>
      <c r="B1251" s="295" t="e">
        <f>IF(#REF!&lt;&gt;"",#REF!,"")</f>
        <v>#REF!</v>
      </c>
      <c r="C1251" s="294" t="e">
        <f>#REF!</f>
        <v>#REF!</v>
      </c>
      <c r="D1251" s="293" t="e">
        <f>#REF!</f>
        <v>#REF!</v>
      </c>
      <c r="E1251" s="410" t="e">
        <f>'Паспорт-3'!F1157</f>
        <v>#REF!</v>
      </c>
      <c r="F1251" s="411"/>
      <c r="G1251" s="426" t="e">
        <f t="shared" si="152"/>
        <v>#REF!</v>
      </c>
      <c r="H1251" s="79" t="e">
        <f t="shared" si="153"/>
        <v>#REF!</v>
      </c>
    </row>
    <row r="1252" spans="1:8">
      <c r="A1252" s="323" t="e">
        <f>#REF!</f>
        <v>#REF!</v>
      </c>
      <c r="B1252" s="295" t="e">
        <f>IF(#REF!&lt;&gt;"",#REF!,"")</f>
        <v>#REF!</v>
      </c>
      <c r="C1252" s="294" t="e">
        <f>#REF!</f>
        <v>#REF!</v>
      </c>
      <c r="D1252" s="293" t="e">
        <f>#REF!</f>
        <v>#REF!</v>
      </c>
      <c r="E1252" s="410" t="e">
        <f>'Паспорт-3'!F1158</f>
        <v>#REF!</v>
      </c>
      <c r="F1252" s="411"/>
      <c r="G1252" s="426" t="e">
        <f t="shared" si="152"/>
        <v>#REF!</v>
      </c>
      <c r="H1252" s="79" t="e">
        <f t="shared" si="153"/>
        <v>#REF!</v>
      </c>
    </row>
    <row r="1253" spans="1:8">
      <c r="A1253" s="323" t="e">
        <f>#REF!</f>
        <v>#REF!</v>
      </c>
      <c r="B1253" s="295" t="e">
        <f>IF(#REF!&lt;&gt;"",#REF!,"")</f>
        <v>#REF!</v>
      </c>
      <c r="C1253" s="294" t="e">
        <f>#REF!</f>
        <v>#REF!</v>
      </c>
      <c r="D1253" s="293" t="e">
        <f>#REF!</f>
        <v>#REF!</v>
      </c>
      <c r="E1253" s="410" t="e">
        <f>'Паспорт-3'!F1159</f>
        <v>#REF!</v>
      </c>
      <c r="F1253" s="411"/>
      <c r="G1253" s="426" t="e">
        <f t="shared" si="152"/>
        <v>#REF!</v>
      </c>
      <c r="H1253" s="79" t="e">
        <f t="shared" si="153"/>
        <v>#REF!</v>
      </c>
    </row>
    <row r="1254" spans="1:8">
      <c r="A1254" s="323" t="e">
        <f>#REF!</f>
        <v>#REF!</v>
      </c>
      <c r="B1254" s="295" t="e">
        <f>IF(#REF!&lt;&gt;"",#REF!,"")</f>
        <v>#REF!</v>
      </c>
      <c r="C1254" s="294" t="e">
        <f>#REF!</f>
        <v>#REF!</v>
      </c>
      <c r="D1254" s="293" t="e">
        <f>#REF!</f>
        <v>#REF!</v>
      </c>
      <c r="E1254" s="410" t="e">
        <f>'Паспорт-3'!F1160</f>
        <v>#REF!</v>
      </c>
      <c r="F1254" s="411"/>
      <c r="G1254" s="426" t="e">
        <f t="shared" si="152"/>
        <v>#REF!</v>
      </c>
      <c r="H1254" s="79" t="e">
        <f t="shared" si="153"/>
        <v>#REF!</v>
      </c>
    </row>
    <row r="1255" spans="1:8">
      <c r="A1255" s="323" t="e">
        <f>#REF!</f>
        <v>#REF!</v>
      </c>
      <c r="B1255" s="295" t="e">
        <f>IF(#REF!&lt;&gt;"",#REF!,"")</f>
        <v>#REF!</v>
      </c>
      <c r="C1255" s="294" t="e">
        <f>#REF!</f>
        <v>#REF!</v>
      </c>
      <c r="D1255" s="293" t="e">
        <f>#REF!</f>
        <v>#REF!</v>
      </c>
      <c r="E1255" s="410" t="e">
        <f>'Паспорт-3'!F1161</f>
        <v>#REF!</v>
      </c>
      <c r="F1255" s="411"/>
      <c r="G1255" s="426" t="e">
        <f t="shared" si="152"/>
        <v>#REF!</v>
      </c>
      <c r="H1255" s="79" t="e">
        <f t="shared" si="153"/>
        <v>#REF!</v>
      </c>
    </row>
    <row r="1256" spans="1:8">
      <c r="A1256" s="323" t="e">
        <f>#REF!</f>
        <v>#REF!</v>
      </c>
      <c r="B1256" s="295" t="e">
        <f>IF(#REF!&lt;&gt;"",#REF!,"")</f>
        <v>#REF!</v>
      </c>
      <c r="C1256" s="294" t="e">
        <f>#REF!</f>
        <v>#REF!</v>
      </c>
      <c r="D1256" s="293" t="e">
        <f>#REF!</f>
        <v>#REF!</v>
      </c>
      <c r="E1256" s="410" t="e">
        <f>'Паспорт-3'!F1162</f>
        <v>#REF!</v>
      </c>
      <c r="F1256" s="411"/>
      <c r="G1256" s="426" t="e">
        <f t="shared" si="152"/>
        <v>#REF!</v>
      </c>
      <c r="H1256" s="79" t="e">
        <f t="shared" si="153"/>
        <v>#REF!</v>
      </c>
    </row>
    <row r="1257" spans="1:8">
      <c r="A1257" s="323" t="e">
        <f>#REF!</f>
        <v>#REF!</v>
      </c>
      <c r="B1257" s="295" t="e">
        <f>IF(#REF!&lt;&gt;"",#REF!,"")</f>
        <v>#REF!</v>
      </c>
      <c r="C1257" s="294" t="e">
        <f>#REF!</f>
        <v>#REF!</v>
      </c>
      <c r="D1257" s="293" t="e">
        <f>#REF!</f>
        <v>#REF!</v>
      </c>
      <c r="E1257" s="410" t="e">
        <f>'Паспорт-3'!F1163</f>
        <v>#REF!</v>
      </c>
      <c r="F1257" s="411"/>
      <c r="G1257" s="426" t="e">
        <f t="shared" si="152"/>
        <v>#REF!</v>
      </c>
      <c r="H1257" s="79" t="e">
        <f t="shared" si="153"/>
        <v>#REF!</v>
      </c>
    </row>
    <row r="1258" spans="1:8">
      <c r="A1258" s="430" t="e">
        <f>#REF!</f>
        <v>#REF!</v>
      </c>
      <c r="B1258" s="431" t="e">
        <f>IF(#REF!&lt;&gt;"",#REF!,"")</f>
        <v>#REF!</v>
      </c>
      <c r="C1258" s="432" t="e">
        <f>#REF!</f>
        <v>#REF!</v>
      </c>
      <c r="D1258" s="433" t="e">
        <f>#REF!</f>
        <v>#REF!</v>
      </c>
      <c r="E1258" s="434" t="e">
        <f>'Паспорт-3'!F1164</f>
        <v>#REF!</v>
      </c>
      <c r="F1258" s="435"/>
      <c r="G1258" s="436" t="e">
        <f t="shared" si="152"/>
        <v>#REF!</v>
      </c>
      <c r="H1258" s="79" t="e">
        <f t="shared" si="153"/>
        <v>#REF!</v>
      </c>
    </row>
    <row r="1259" spans="1:8" ht="12.75" customHeight="1">
      <c r="A1259" s="893" t="s">
        <v>210</v>
      </c>
      <c r="B1259" s="894"/>
      <c r="C1259" s="894"/>
      <c r="D1259" s="894"/>
      <c r="E1259" s="894"/>
      <c r="F1259" s="894"/>
      <c r="G1259" s="895"/>
      <c r="H1259" s="79" t="e">
        <f>H1243</f>
        <v>#REF!</v>
      </c>
    </row>
    <row r="1260" spans="1:8">
      <c r="A1260" s="417" t="e">
        <f>#REF!</f>
        <v>#REF!</v>
      </c>
      <c r="B1260" s="896" t="s">
        <v>106</v>
      </c>
      <c r="C1260" s="897"/>
      <c r="D1260" s="897"/>
      <c r="E1260" s="897"/>
      <c r="F1260" s="897"/>
      <c r="G1260" s="902"/>
      <c r="H1260" s="79" t="e">
        <f>H1261</f>
        <v>#REF!</v>
      </c>
    </row>
    <row r="1261" spans="1:8">
      <c r="A1261" s="323" t="e">
        <f>#REF!</f>
        <v>#REF!</v>
      </c>
      <c r="B1261" s="418" t="e">
        <f>IF(#REF!&lt;&gt;"",#REF!,"")</f>
        <v>#REF!</v>
      </c>
      <c r="C1261" s="419" t="e">
        <f>#REF!</f>
        <v>#REF!</v>
      </c>
      <c r="D1261" s="420" t="e">
        <f>#REF!</f>
        <v>#REF!</v>
      </c>
      <c r="E1261" s="427" t="e">
        <f>'Паспорт-3'!F1166</f>
        <v>#REF!</v>
      </c>
      <c r="F1261" s="428"/>
      <c r="G1261" s="429" t="e">
        <f t="shared" ref="G1261:G1275" si="154">F1261-E1261</f>
        <v>#REF!</v>
      </c>
      <c r="H1261" s="79" t="e">
        <f t="shared" ref="H1261:H1275" si="155">IF(B1261&lt;&gt;"","Для друку","")</f>
        <v>#REF!</v>
      </c>
    </row>
    <row r="1262" spans="1:8">
      <c r="A1262" s="323" t="e">
        <f>#REF!</f>
        <v>#REF!</v>
      </c>
      <c r="B1262" s="295" t="e">
        <f>IF(#REF!&lt;&gt;"",#REF!,"")</f>
        <v>#REF!</v>
      </c>
      <c r="C1262" s="294" t="e">
        <f>#REF!</f>
        <v>#REF!</v>
      </c>
      <c r="D1262" s="293" t="e">
        <f>#REF!</f>
        <v>#REF!</v>
      </c>
      <c r="E1262" s="410" t="e">
        <f>'Паспорт-3'!F1167</f>
        <v>#REF!</v>
      </c>
      <c r="F1262" s="411"/>
      <c r="G1262" s="426" t="e">
        <f t="shared" si="154"/>
        <v>#REF!</v>
      </c>
      <c r="H1262" s="79" t="e">
        <f t="shared" si="155"/>
        <v>#REF!</v>
      </c>
    </row>
    <row r="1263" spans="1:8">
      <c r="A1263" s="323" t="e">
        <f>#REF!</f>
        <v>#REF!</v>
      </c>
      <c r="B1263" s="295" t="e">
        <f>IF(#REF!&lt;&gt;"",#REF!,"")</f>
        <v>#REF!</v>
      </c>
      <c r="C1263" s="294" t="e">
        <f>#REF!</f>
        <v>#REF!</v>
      </c>
      <c r="D1263" s="293" t="e">
        <f>#REF!</f>
        <v>#REF!</v>
      </c>
      <c r="E1263" s="410" t="e">
        <f>'Паспорт-3'!F1168</f>
        <v>#REF!</v>
      </c>
      <c r="F1263" s="411"/>
      <c r="G1263" s="426" t="e">
        <f t="shared" si="154"/>
        <v>#REF!</v>
      </c>
      <c r="H1263" s="79" t="e">
        <f t="shared" si="155"/>
        <v>#REF!</v>
      </c>
    </row>
    <row r="1264" spans="1:8">
      <c r="A1264" s="323" t="e">
        <f>#REF!</f>
        <v>#REF!</v>
      </c>
      <c r="B1264" s="295" t="e">
        <f>IF(#REF!&lt;&gt;"",#REF!,"")</f>
        <v>#REF!</v>
      </c>
      <c r="C1264" s="294" t="e">
        <f>#REF!</f>
        <v>#REF!</v>
      </c>
      <c r="D1264" s="293" t="e">
        <f>#REF!</f>
        <v>#REF!</v>
      </c>
      <c r="E1264" s="410" t="e">
        <f>'Паспорт-3'!F1169</f>
        <v>#REF!</v>
      </c>
      <c r="F1264" s="411"/>
      <c r="G1264" s="426" t="e">
        <f t="shared" si="154"/>
        <v>#REF!</v>
      </c>
      <c r="H1264" s="79" t="e">
        <f t="shared" si="155"/>
        <v>#REF!</v>
      </c>
    </row>
    <row r="1265" spans="1:8">
      <c r="A1265" s="323" t="e">
        <f>#REF!</f>
        <v>#REF!</v>
      </c>
      <c r="B1265" s="295" t="e">
        <f>IF(#REF!&lt;&gt;"",#REF!,"")</f>
        <v>#REF!</v>
      </c>
      <c r="C1265" s="294" t="e">
        <f>#REF!</f>
        <v>#REF!</v>
      </c>
      <c r="D1265" s="293" t="e">
        <f>#REF!</f>
        <v>#REF!</v>
      </c>
      <c r="E1265" s="410" t="e">
        <f>'Паспорт-3'!F1170</f>
        <v>#REF!</v>
      </c>
      <c r="F1265" s="411"/>
      <c r="G1265" s="426" t="e">
        <f t="shared" si="154"/>
        <v>#REF!</v>
      </c>
      <c r="H1265" s="79" t="e">
        <f t="shared" si="155"/>
        <v>#REF!</v>
      </c>
    </row>
    <row r="1266" spans="1:8">
      <c r="A1266" s="323" t="e">
        <f>#REF!</f>
        <v>#REF!</v>
      </c>
      <c r="B1266" s="295" t="e">
        <f>IF(#REF!&lt;&gt;"",#REF!,"")</f>
        <v>#REF!</v>
      </c>
      <c r="C1266" s="294" t="e">
        <f>#REF!</f>
        <v>#REF!</v>
      </c>
      <c r="D1266" s="293" t="e">
        <f>#REF!</f>
        <v>#REF!</v>
      </c>
      <c r="E1266" s="410" t="e">
        <f>'Паспорт-3'!F1171</f>
        <v>#REF!</v>
      </c>
      <c r="F1266" s="411"/>
      <c r="G1266" s="426" t="e">
        <f t="shared" si="154"/>
        <v>#REF!</v>
      </c>
      <c r="H1266" s="79" t="e">
        <f t="shared" si="155"/>
        <v>#REF!</v>
      </c>
    </row>
    <row r="1267" spans="1:8">
      <c r="A1267" s="323" t="e">
        <f>#REF!</f>
        <v>#REF!</v>
      </c>
      <c r="B1267" s="295" t="e">
        <f>IF(#REF!&lt;&gt;"",#REF!,"")</f>
        <v>#REF!</v>
      </c>
      <c r="C1267" s="294" t="e">
        <f>#REF!</f>
        <v>#REF!</v>
      </c>
      <c r="D1267" s="293" t="e">
        <f>#REF!</f>
        <v>#REF!</v>
      </c>
      <c r="E1267" s="410" t="e">
        <f>'Паспорт-3'!F1172</f>
        <v>#REF!</v>
      </c>
      <c r="F1267" s="411"/>
      <c r="G1267" s="426" t="e">
        <f t="shared" si="154"/>
        <v>#REF!</v>
      </c>
      <c r="H1267" s="79" t="e">
        <f t="shared" si="155"/>
        <v>#REF!</v>
      </c>
    </row>
    <row r="1268" spans="1:8">
      <c r="A1268" s="323" t="e">
        <f>#REF!</f>
        <v>#REF!</v>
      </c>
      <c r="B1268" s="295" t="e">
        <f>IF(#REF!&lt;&gt;"",#REF!,"")</f>
        <v>#REF!</v>
      </c>
      <c r="C1268" s="294" t="e">
        <f>#REF!</f>
        <v>#REF!</v>
      </c>
      <c r="D1268" s="293" t="e">
        <f>#REF!</f>
        <v>#REF!</v>
      </c>
      <c r="E1268" s="410" t="e">
        <f>'Паспорт-3'!F1173</f>
        <v>#REF!</v>
      </c>
      <c r="F1268" s="411"/>
      <c r="G1268" s="426" t="e">
        <f t="shared" si="154"/>
        <v>#REF!</v>
      </c>
      <c r="H1268" s="79" t="e">
        <f t="shared" si="155"/>
        <v>#REF!</v>
      </c>
    </row>
    <row r="1269" spans="1:8">
      <c r="A1269" s="323" t="e">
        <f>#REF!</f>
        <v>#REF!</v>
      </c>
      <c r="B1269" s="295" t="e">
        <f>IF(#REF!&lt;&gt;"",#REF!,"")</f>
        <v>#REF!</v>
      </c>
      <c r="C1269" s="294" t="e">
        <f>#REF!</f>
        <v>#REF!</v>
      </c>
      <c r="D1269" s="293" t="e">
        <f>#REF!</f>
        <v>#REF!</v>
      </c>
      <c r="E1269" s="410" t="e">
        <f>'Паспорт-3'!F1174</f>
        <v>#REF!</v>
      </c>
      <c r="F1269" s="411"/>
      <c r="G1269" s="426" t="e">
        <f t="shared" si="154"/>
        <v>#REF!</v>
      </c>
      <c r="H1269" s="79" t="e">
        <f t="shared" si="155"/>
        <v>#REF!</v>
      </c>
    </row>
    <row r="1270" spans="1:8">
      <c r="A1270" s="323" t="e">
        <f>#REF!</f>
        <v>#REF!</v>
      </c>
      <c r="B1270" s="295" t="e">
        <f>IF(#REF!&lt;&gt;"",#REF!,"")</f>
        <v>#REF!</v>
      </c>
      <c r="C1270" s="294" t="e">
        <f>#REF!</f>
        <v>#REF!</v>
      </c>
      <c r="D1270" s="293" t="e">
        <f>#REF!</f>
        <v>#REF!</v>
      </c>
      <c r="E1270" s="410" t="e">
        <f>'Паспорт-3'!F1175</f>
        <v>#REF!</v>
      </c>
      <c r="F1270" s="411"/>
      <c r="G1270" s="426" t="e">
        <f t="shared" si="154"/>
        <v>#REF!</v>
      </c>
      <c r="H1270" s="79" t="e">
        <f t="shared" si="155"/>
        <v>#REF!</v>
      </c>
    </row>
    <row r="1271" spans="1:8">
      <c r="A1271" s="323" t="e">
        <f>#REF!</f>
        <v>#REF!</v>
      </c>
      <c r="B1271" s="295" t="e">
        <f>IF(#REF!&lt;&gt;"",#REF!,"")</f>
        <v>#REF!</v>
      </c>
      <c r="C1271" s="294" t="e">
        <f>#REF!</f>
        <v>#REF!</v>
      </c>
      <c r="D1271" s="293" t="e">
        <f>#REF!</f>
        <v>#REF!</v>
      </c>
      <c r="E1271" s="410" t="e">
        <f>'Паспорт-3'!F1176</f>
        <v>#REF!</v>
      </c>
      <c r="F1271" s="411"/>
      <c r="G1271" s="426" t="e">
        <f t="shared" si="154"/>
        <v>#REF!</v>
      </c>
      <c r="H1271" s="79" t="e">
        <f t="shared" si="155"/>
        <v>#REF!</v>
      </c>
    </row>
    <row r="1272" spans="1:8">
      <c r="A1272" s="323" t="e">
        <f>#REF!</f>
        <v>#REF!</v>
      </c>
      <c r="B1272" s="295" t="e">
        <f>IF(#REF!&lt;&gt;"",#REF!,"")</f>
        <v>#REF!</v>
      </c>
      <c r="C1272" s="294" t="e">
        <f>#REF!</f>
        <v>#REF!</v>
      </c>
      <c r="D1272" s="293" t="e">
        <f>#REF!</f>
        <v>#REF!</v>
      </c>
      <c r="E1272" s="410" t="e">
        <f>'Паспорт-3'!F1177</f>
        <v>#REF!</v>
      </c>
      <c r="F1272" s="411"/>
      <c r="G1272" s="426" t="e">
        <f t="shared" si="154"/>
        <v>#REF!</v>
      </c>
      <c r="H1272" s="79" t="e">
        <f t="shared" si="155"/>
        <v>#REF!</v>
      </c>
    </row>
    <row r="1273" spans="1:8">
      <c r="A1273" s="323" t="e">
        <f>#REF!</f>
        <v>#REF!</v>
      </c>
      <c r="B1273" s="295" t="e">
        <f>IF(#REF!&lt;&gt;"",#REF!,"")</f>
        <v>#REF!</v>
      </c>
      <c r="C1273" s="294" t="e">
        <f>#REF!</f>
        <v>#REF!</v>
      </c>
      <c r="D1273" s="293" t="e">
        <f>#REF!</f>
        <v>#REF!</v>
      </c>
      <c r="E1273" s="410" t="e">
        <f>'Паспорт-3'!F1178</f>
        <v>#REF!</v>
      </c>
      <c r="F1273" s="411"/>
      <c r="G1273" s="426" t="e">
        <f t="shared" si="154"/>
        <v>#REF!</v>
      </c>
      <c r="H1273" s="79" t="e">
        <f t="shared" si="155"/>
        <v>#REF!</v>
      </c>
    </row>
    <row r="1274" spans="1:8">
      <c r="A1274" s="323" t="e">
        <f>#REF!</f>
        <v>#REF!</v>
      </c>
      <c r="B1274" s="295" t="e">
        <f>IF(#REF!&lt;&gt;"",#REF!,"")</f>
        <v>#REF!</v>
      </c>
      <c r="C1274" s="294" t="e">
        <f>#REF!</f>
        <v>#REF!</v>
      </c>
      <c r="D1274" s="293" t="e">
        <f>#REF!</f>
        <v>#REF!</v>
      </c>
      <c r="E1274" s="410" t="e">
        <f>'Паспорт-3'!F1179</f>
        <v>#REF!</v>
      </c>
      <c r="F1274" s="411"/>
      <c r="G1274" s="426" t="e">
        <f t="shared" si="154"/>
        <v>#REF!</v>
      </c>
      <c r="H1274" s="79" t="e">
        <f t="shared" si="155"/>
        <v>#REF!</v>
      </c>
    </row>
    <row r="1275" spans="1:8">
      <c r="A1275" s="430" t="e">
        <f>#REF!</f>
        <v>#REF!</v>
      </c>
      <c r="B1275" s="431" t="e">
        <f>IF(#REF!&lt;&gt;"",#REF!,"")</f>
        <v>#REF!</v>
      </c>
      <c r="C1275" s="432" t="e">
        <f>#REF!</f>
        <v>#REF!</v>
      </c>
      <c r="D1275" s="433" t="e">
        <f>#REF!</f>
        <v>#REF!</v>
      </c>
      <c r="E1275" s="434" t="e">
        <f>'Паспорт-3'!F1180</f>
        <v>#REF!</v>
      </c>
      <c r="F1275" s="435"/>
      <c r="G1275" s="436" t="e">
        <f t="shared" si="154"/>
        <v>#REF!</v>
      </c>
      <c r="H1275" s="79" t="e">
        <f t="shared" si="155"/>
        <v>#REF!</v>
      </c>
    </row>
    <row r="1276" spans="1:8" ht="12.75" customHeight="1">
      <c r="A1276" s="893" t="s">
        <v>210</v>
      </c>
      <c r="B1276" s="894"/>
      <c r="C1276" s="894"/>
      <c r="D1276" s="894"/>
      <c r="E1276" s="894"/>
      <c r="F1276" s="894"/>
      <c r="G1276" s="895"/>
      <c r="H1276" s="79" t="e">
        <f>H1260</f>
        <v>#REF!</v>
      </c>
    </row>
    <row r="1277" spans="1:8">
      <c r="A1277" s="423" t="e">
        <f>#REF!</f>
        <v>#REF!</v>
      </c>
      <c r="B1277" s="896" t="s">
        <v>107</v>
      </c>
      <c r="C1277" s="897"/>
      <c r="D1277" s="897"/>
      <c r="E1277" s="898"/>
      <c r="F1277" s="898"/>
      <c r="G1277" s="899"/>
      <c r="H1277" s="79" t="e">
        <f>H1278</f>
        <v>#REF!</v>
      </c>
    </row>
    <row r="1278" spans="1:8">
      <c r="A1278" s="323" t="e">
        <f>#REF!</f>
        <v>#REF!</v>
      </c>
      <c r="B1278" s="418" t="e">
        <f>IF(#REF!&lt;&gt;"",#REF!,"")</f>
        <v>#REF!</v>
      </c>
      <c r="C1278" s="419" t="e">
        <f>#REF!</f>
        <v>#REF!</v>
      </c>
      <c r="D1278" s="420" t="e">
        <f>#REF!</f>
        <v>#REF!</v>
      </c>
      <c r="E1278" s="421" t="e">
        <f>'Паспорт-3'!F1182</f>
        <v>#REF!</v>
      </c>
      <c r="F1278" s="422"/>
      <c r="G1278" s="425" t="e">
        <f t="shared" ref="G1278:G1292" si="156">F1278-E1278</f>
        <v>#REF!</v>
      </c>
      <c r="H1278" s="79" t="e">
        <f t="shared" ref="H1278:H1292" si="157">IF(B1278&lt;&gt;"","Для друку","")</f>
        <v>#REF!</v>
      </c>
    </row>
    <row r="1279" spans="1:8">
      <c r="A1279" s="323" t="e">
        <f>#REF!</f>
        <v>#REF!</v>
      </c>
      <c r="B1279" s="295" t="e">
        <f>IF(#REF!&lt;&gt;"",#REF!,"")</f>
        <v>#REF!</v>
      </c>
      <c r="C1279" s="294" t="e">
        <f>#REF!</f>
        <v>#REF!</v>
      </c>
      <c r="D1279" s="293" t="e">
        <f>#REF!</f>
        <v>#REF!</v>
      </c>
      <c r="E1279" s="410" t="e">
        <f>'Паспорт-3'!F1183</f>
        <v>#REF!</v>
      </c>
      <c r="F1279" s="411"/>
      <c r="G1279" s="426" t="e">
        <f t="shared" si="156"/>
        <v>#REF!</v>
      </c>
      <c r="H1279" s="79" t="e">
        <f t="shared" si="157"/>
        <v>#REF!</v>
      </c>
    </row>
    <row r="1280" spans="1:8">
      <c r="A1280" s="323" t="e">
        <f>#REF!</f>
        <v>#REF!</v>
      </c>
      <c r="B1280" s="295" t="e">
        <f>IF(#REF!&lt;&gt;"",#REF!,"")</f>
        <v>#REF!</v>
      </c>
      <c r="C1280" s="294" t="e">
        <f>#REF!</f>
        <v>#REF!</v>
      </c>
      <c r="D1280" s="293" t="e">
        <f>#REF!</f>
        <v>#REF!</v>
      </c>
      <c r="E1280" s="410" t="e">
        <f>'Паспорт-3'!F1184</f>
        <v>#REF!</v>
      </c>
      <c r="F1280" s="411"/>
      <c r="G1280" s="426" t="e">
        <f t="shared" si="156"/>
        <v>#REF!</v>
      </c>
      <c r="H1280" s="79" t="e">
        <f t="shared" si="157"/>
        <v>#REF!</v>
      </c>
    </row>
    <row r="1281" spans="1:8">
      <c r="A1281" s="323" t="e">
        <f>#REF!</f>
        <v>#REF!</v>
      </c>
      <c r="B1281" s="295" t="e">
        <f>IF(#REF!&lt;&gt;"",#REF!,"")</f>
        <v>#REF!</v>
      </c>
      <c r="C1281" s="294" t="e">
        <f>#REF!</f>
        <v>#REF!</v>
      </c>
      <c r="D1281" s="293" t="e">
        <f>#REF!</f>
        <v>#REF!</v>
      </c>
      <c r="E1281" s="410" t="e">
        <f>'Паспорт-3'!F1185</f>
        <v>#REF!</v>
      </c>
      <c r="F1281" s="411"/>
      <c r="G1281" s="426" t="e">
        <f t="shared" si="156"/>
        <v>#REF!</v>
      </c>
      <c r="H1281" s="79" t="e">
        <f t="shared" si="157"/>
        <v>#REF!</v>
      </c>
    </row>
    <row r="1282" spans="1:8">
      <c r="A1282" s="323" t="e">
        <f>#REF!</f>
        <v>#REF!</v>
      </c>
      <c r="B1282" s="295" t="e">
        <f>IF(#REF!&lt;&gt;"",#REF!,"")</f>
        <v>#REF!</v>
      </c>
      <c r="C1282" s="294" t="e">
        <f>#REF!</f>
        <v>#REF!</v>
      </c>
      <c r="D1282" s="293" t="e">
        <f>#REF!</f>
        <v>#REF!</v>
      </c>
      <c r="E1282" s="410" t="e">
        <f>'Паспорт-3'!F1186</f>
        <v>#REF!</v>
      </c>
      <c r="F1282" s="411"/>
      <c r="G1282" s="426" t="e">
        <f t="shared" si="156"/>
        <v>#REF!</v>
      </c>
      <c r="H1282" s="79" t="e">
        <f t="shared" si="157"/>
        <v>#REF!</v>
      </c>
    </row>
    <row r="1283" spans="1:8">
      <c r="A1283" s="323" t="e">
        <f>#REF!</f>
        <v>#REF!</v>
      </c>
      <c r="B1283" s="295" t="e">
        <f>IF(#REF!&lt;&gt;"",#REF!,"")</f>
        <v>#REF!</v>
      </c>
      <c r="C1283" s="294" t="e">
        <f>#REF!</f>
        <v>#REF!</v>
      </c>
      <c r="D1283" s="293" t="e">
        <f>#REF!</f>
        <v>#REF!</v>
      </c>
      <c r="E1283" s="410" t="e">
        <f>'Паспорт-3'!F1187</f>
        <v>#REF!</v>
      </c>
      <c r="F1283" s="411"/>
      <c r="G1283" s="426" t="e">
        <f t="shared" si="156"/>
        <v>#REF!</v>
      </c>
      <c r="H1283" s="79" t="e">
        <f t="shared" si="157"/>
        <v>#REF!</v>
      </c>
    </row>
    <row r="1284" spans="1:8">
      <c r="A1284" s="323" t="e">
        <f>#REF!</f>
        <v>#REF!</v>
      </c>
      <c r="B1284" s="295" t="e">
        <f>IF(#REF!&lt;&gt;"",#REF!,"")</f>
        <v>#REF!</v>
      </c>
      <c r="C1284" s="294" t="e">
        <f>#REF!</f>
        <v>#REF!</v>
      </c>
      <c r="D1284" s="293" t="e">
        <f>#REF!</f>
        <v>#REF!</v>
      </c>
      <c r="E1284" s="410" t="e">
        <f>'Паспорт-3'!F1188</f>
        <v>#REF!</v>
      </c>
      <c r="F1284" s="411"/>
      <c r="G1284" s="426" t="e">
        <f t="shared" si="156"/>
        <v>#REF!</v>
      </c>
      <c r="H1284" s="79" t="e">
        <f t="shared" si="157"/>
        <v>#REF!</v>
      </c>
    </row>
    <row r="1285" spans="1:8">
      <c r="A1285" s="323" t="e">
        <f>#REF!</f>
        <v>#REF!</v>
      </c>
      <c r="B1285" s="295" t="e">
        <f>IF(#REF!&lt;&gt;"",#REF!,"")</f>
        <v>#REF!</v>
      </c>
      <c r="C1285" s="294" t="e">
        <f>#REF!</f>
        <v>#REF!</v>
      </c>
      <c r="D1285" s="293" t="e">
        <f>#REF!</f>
        <v>#REF!</v>
      </c>
      <c r="E1285" s="410" t="e">
        <f>'Паспорт-3'!F1189</f>
        <v>#REF!</v>
      </c>
      <c r="F1285" s="411"/>
      <c r="G1285" s="426" t="e">
        <f t="shared" si="156"/>
        <v>#REF!</v>
      </c>
      <c r="H1285" s="79" t="e">
        <f t="shared" si="157"/>
        <v>#REF!</v>
      </c>
    </row>
    <row r="1286" spans="1:8">
      <c r="A1286" s="323" t="e">
        <f>#REF!</f>
        <v>#REF!</v>
      </c>
      <c r="B1286" s="295" t="e">
        <f>IF(#REF!&lt;&gt;"",#REF!,"")</f>
        <v>#REF!</v>
      </c>
      <c r="C1286" s="294" t="e">
        <f>#REF!</f>
        <v>#REF!</v>
      </c>
      <c r="D1286" s="293" t="e">
        <f>#REF!</f>
        <v>#REF!</v>
      </c>
      <c r="E1286" s="410" t="e">
        <f>'Паспорт-3'!F1190</f>
        <v>#REF!</v>
      </c>
      <c r="F1286" s="411"/>
      <c r="G1286" s="426" t="e">
        <f t="shared" si="156"/>
        <v>#REF!</v>
      </c>
      <c r="H1286" s="79" t="e">
        <f t="shared" si="157"/>
        <v>#REF!</v>
      </c>
    </row>
    <row r="1287" spans="1:8">
      <c r="A1287" s="323" t="e">
        <f>#REF!</f>
        <v>#REF!</v>
      </c>
      <c r="B1287" s="295" t="e">
        <f>IF(#REF!&lt;&gt;"",#REF!,"")</f>
        <v>#REF!</v>
      </c>
      <c r="C1287" s="294" t="e">
        <f>#REF!</f>
        <v>#REF!</v>
      </c>
      <c r="D1287" s="293" t="e">
        <f>#REF!</f>
        <v>#REF!</v>
      </c>
      <c r="E1287" s="410" t="e">
        <f>'Паспорт-3'!F1191</f>
        <v>#REF!</v>
      </c>
      <c r="F1287" s="411"/>
      <c r="G1287" s="426" t="e">
        <f t="shared" si="156"/>
        <v>#REF!</v>
      </c>
      <c r="H1287" s="79" t="e">
        <f t="shared" si="157"/>
        <v>#REF!</v>
      </c>
    </row>
    <row r="1288" spans="1:8">
      <c r="A1288" s="323" t="e">
        <f>#REF!</f>
        <v>#REF!</v>
      </c>
      <c r="B1288" s="295" t="e">
        <f>IF(#REF!&lt;&gt;"",#REF!,"")</f>
        <v>#REF!</v>
      </c>
      <c r="C1288" s="294" t="e">
        <f>#REF!</f>
        <v>#REF!</v>
      </c>
      <c r="D1288" s="293" t="e">
        <f>#REF!</f>
        <v>#REF!</v>
      </c>
      <c r="E1288" s="410" t="e">
        <f>'Паспорт-3'!F1192</f>
        <v>#REF!</v>
      </c>
      <c r="F1288" s="411"/>
      <c r="G1288" s="426" t="e">
        <f t="shared" si="156"/>
        <v>#REF!</v>
      </c>
      <c r="H1288" s="79" t="e">
        <f t="shared" si="157"/>
        <v>#REF!</v>
      </c>
    </row>
    <row r="1289" spans="1:8">
      <c r="A1289" s="323" t="e">
        <f>#REF!</f>
        <v>#REF!</v>
      </c>
      <c r="B1289" s="295" t="e">
        <f>IF(#REF!&lt;&gt;"",#REF!,"")</f>
        <v>#REF!</v>
      </c>
      <c r="C1289" s="294" t="e">
        <f>#REF!</f>
        <v>#REF!</v>
      </c>
      <c r="D1289" s="293" t="e">
        <f>#REF!</f>
        <v>#REF!</v>
      </c>
      <c r="E1289" s="410" t="e">
        <f>'Паспорт-3'!F1193</f>
        <v>#REF!</v>
      </c>
      <c r="F1289" s="411"/>
      <c r="G1289" s="426" t="e">
        <f t="shared" si="156"/>
        <v>#REF!</v>
      </c>
      <c r="H1289" s="79" t="e">
        <f t="shared" si="157"/>
        <v>#REF!</v>
      </c>
    </row>
    <row r="1290" spans="1:8">
      <c r="A1290" s="323" t="e">
        <f>#REF!</f>
        <v>#REF!</v>
      </c>
      <c r="B1290" s="295" t="e">
        <f>IF(#REF!&lt;&gt;"",#REF!,"")</f>
        <v>#REF!</v>
      </c>
      <c r="C1290" s="294" t="e">
        <f>#REF!</f>
        <v>#REF!</v>
      </c>
      <c r="D1290" s="293" t="e">
        <f>#REF!</f>
        <v>#REF!</v>
      </c>
      <c r="E1290" s="410" t="e">
        <f>'Паспорт-3'!F1194</f>
        <v>#REF!</v>
      </c>
      <c r="F1290" s="411"/>
      <c r="G1290" s="426" t="e">
        <f t="shared" si="156"/>
        <v>#REF!</v>
      </c>
      <c r="H1290" s="79" t="e">
        <f t="shared" si="157"/>
        <v>#REF!</v>
      </c>
    </row>
    <row r="1291" spans="1:8">
      <c r="A1291" s="323" t="e">
        <f>#REF!</f>
        <v>#REF!</v>
      </c>
      <c r="B1291" s="295" t="e">
        <f>IF(#REF!&lt;&gt;"",#REF!,"")</f>
        <v>#REF!</v>
      </c>
      <c r="C1291" s="294" t="e">
        <f>#REF!</f>
        <v>#REF!</v>
      </c>
      <c r="D1291" s="293" t="e">
        <f>#REF!</f>
        <v>#REF!</v>
      </c>
      <c r="E1291" s="410" t="e">
        <f>'Паспорт-3'!F1195</f>
        <v>#REF!</v>
      </c>
      <c r="F1291" s="411"/>
      <c r="G1291" s="426" t="e">
        <f t="shared" si="156"/>
        <v>#REF!</v>
      </c>
      <c r="H1291" s="79" t="e">
        <f t="shared" si="157"/>
        <v>#REF!</v>
      </c>
    </row>
    <row r="1292" spans="1:8">
      <c r="A1292" s="430" t="e">
        <f>#REF!</f>
        <v>#REF!</v>
      </c>
      <c r="B1292" s="431" t="e">
        <f>IF(#REF!&lt;&gt;"",#REF!,"")</f>
        <v>#REF!</v>
      </c>
      <c r="C1292" s="432" t="e">
        <f>#REF!</f>
        <v>#REF!</v>
      </c>
      <c r="D1292" s="433" t="e">
        <f>#REF!</f>
        <v>#REF!</v>
      </c>
      <c r="E1292" s="434" t="e">
        <f>'Паспорт-3'!F1196</f>
        <v>#REF!</v>
      </c>
      <c r="F1292" s="435"/>
      <c r="G1292" s="436" t="e">
        <f t="shared" si="156"/>
        <v>#REF!</v>
      </c>
      <c r="H1292" s="79" t="e">
        <f t="shared" si="157"/>
        <v>#REF!</v>
      </c>
    </row>
    <row r="1293" spans="1:8" ht="12.75" customHeight="1">
      <c r="A1293" s="893" t="s">
        <v>210</v>
      </c>
      <c r="B1293" s="894"/>
      <c r="C1293" s="894"/>
      <c r="D1293" s="894"/>
      <c r="E1293" s="894"/>
      <c r="F1293" s="894"/>
      <c r="G1293" s="895"/>
      <c r="H1293" s="79" t="e">
        <f>H1277</f>
        <v>#REF!</v>
      </c>
    </row>
    <row r="1294" spans="1:8">
      <c r="A1294" s="423" t="e">
        <f>#REF!</f>
        <v>#REF!</v>
      </c>
      <c r="B1294" s="896" t="s">
        <v>108</v>
      </c>
      <c r="C1294" s="897"/>
      <c r="D1294" s="897"/>
      <c r="E1294" s="898"/>
      <c r="F1294" s="898"/>
      <c r="G1294" s="899"/>
      <c r="H1294" s="79" t="e">
        <f>H1295</f>
        <v>#REF!</v>
      </c>
    </row>
    <row r="1295" spans="1:8">
      <c r="A1295" s="323" t="e">
        <f>#REF!</f>
        <v>#REF!</v>
      </c>
      <c r="B1295" s="418" t="e">
        <f>IF(#REF!&lt;&gt;"",#REF!,"")</f>
        <v>#REF!</v>
      </c>
      <c r="C1295" s="419" t="e">
        <f>#REF!</f>
        <v>#REF!</v>
      </c>
      <c r="D1295" s="420" t="e">
        <f>#REF!</f>
        <v>#REF!</v>
      </c>
      <c r="E1295" s="421" t="e">
        <f>'Паспорт-3'!F1198</f>
        <v>#REF!</v>
      </c>
      <c r="F1295" s="422"/>
      <c r="G1295" s="425" t="e">
        <f t="shared" ref="G1295:G1304" si="158">F1295-E1295</f>
        <v>#REF!</v>
      </c>
      <c r="H1295" s="79" t="e">
        <f t="shared" ref="H1295:H1304" si="159">IF(B1295&lt;&gt;"","Для друку","")</f>
        <v>#REF!</v>
      </c>
    </row>
    <row r="1296" spans="1:8">
      <c r="A1296" s="323" t="e">
        <f>#REF!</f>
        <v>#REF!</v>
      </c>
      <c r="B1296" s="295" t="e">
        <f>IF(#REF!&lt;&gt;"",#REF!,"")</f>
        <v>#REF!</v>
      </c>
      <c r="C1296" s="294" t="e">
        <f>#REF!</f>
        <v>#REF!</v>
      </c>
      <c r="D1296" s="293" t="e">
        <f>#REF!</f>
        <v>#REF!</v>
      </c>
      <c r="E1296" s="410" t="e">
        <f>'Паспорт-3'!F1199</f>
        <v>#REF!</v>
      </c>
      <c r="F1296" s="411"/>
      <c r="G1296" s="426" t="e">
        <f t="shared" si="158"/>
        <v>#REF!</v>
      </c>
      <c r="H1296" s="79" t="e">
        <f t="shared" si="159"/>
        <v>#REF!</v>
      </c>
    </row>
    <row r="1297" spans="1:8">
      <c r="A1297" s="323" t="e">
        <f>#REF!</f>
        <v>#REF!</v>
      </c>
      <c r="B1297" s="295" t="e">
        <f>IF(#REF!&lt;&gt;"",#REF!,"")</f>
        <v>#REF!</v>
      </c>
      <c r="C1297" s="294" t="e">
        <f>#REF!</f>
        <v>#REF!</v>
      </c>
      <c r="D1297" s="293" t="e">
        <f>#REF!</f>
        <v>#REF!</v>
      </c>
      <c r="E1297" s="410" t="e">
        <f>'Паспорт-3'!F1200</f>
        <v>#REF!</v>
      </c>
      <c r="F1297" s="411"/>
      <c r="G1297" s="426" t="e">
        <f t="shared" si="158"/>
        <v>#REF!</v>
      </c>
      <c r="H1297" s="79" t="e">
        <f t="shared" si="159"/>
        <v>#REF!</v>
      </c>
    </row>
    <row r="1298" spans="1:8">
      <c r="A1298" s="323" t="e">
        <f>#REF!</f>
        <v>#REF!</v>
      </c>
      <c r="B1298" s="295" t="e">
        <f>IF(#REF!&lt;&gt;"",#REF!,"")</f>
        <v>#REF!</v>
      </c>
      <c r="C1298" s="294" t="e">
        <f>#REF!</f>
        <v>#REF!</v>
      </c>
      <c r="D1298" s="293" t="e">
        <f>#REF!</f>
        <v>#REF!</v>
      </c>
      <c r="E1298" s="410" t="e">
        <f>'Паспорт-3'!F1201</f>
        <v>#REF!</v>
      </c>
      <c r="F1298" s="411"/>
      <c r="G1298" s="426" t="e">
        <f t="shared" si="158"/>
        <v>#REF!</v>
      </c>
      <c r="H1298" s="79" t="e">
        <f t="shared" si="159"/>
        <v>#REF!</v>
      </c>
    </row>
    <row r="1299" spans="1:8">
      <c r="A1299" s="323" t="e">
        <f>#REF!</f>
        <v>#REF!</v>
      </c>
      <c r="B1299" s="295" t="e">
        <f>IF(#REF!&lt;&gt;"",#REF!,"")</f>
        <v>#REF!</v>
      </c>
      <c r="C1299" s="294" t="e">
        <f>#REF!</f>
        <v>#REF!</v>
      </c>
      <c r="D1299" s="293" t="e">
        <f>#REF!</f>
        <v>#REF!</v>
      </c>
      <c r="E1299" s="410" t="e">
        <f>'Паспорт-3'!F1202</f>
        <v>#REF!</v>
      </c>
      <c r="F1299" s="411"/>
      <c r="G1299" s="426" t="e">
        <f t="shared" si="158"/>
        <v>#REF!</v>
      </c>
      <c r="H1299" s="79" t="e">
        <f t="shared" si="159"/>
        <v>#REF!</v>
      </c>
    </row>
    <row r="1300" spans="1:8">
      <c r="A1300" s="323" t="e">
        <f>#REF!</f>
        <v>#REF!</v>
      </c>
      <c r="B1300" s="295" t="e">
        <f>IF(#REF!&lt;&gt;"",#REF!,"")</f>
        <v>#REF!</v>
      </c>
      <c r="C1300" s="294" t="e">
        <f>#REF!</f>
        <v>#REF!</v>
      </c>
      <c r="D1300" s="293" t="e">
        <f>#REF!</f>
        <v>#REF!</v>
      </c>
      <c r="E1300" s="410" t="e">
        <f>'Паспорт-3'!F1203</f>
        <v>#REF!</v>
      </c>
      <c r="F1300" s="411"/>
      <c r="G1300" s="426" t="e">
        <f t="shared" si="158"/>
        <v>#REF!</v>
      </c>
      <c r="H1300" s="79" t="e">
        <f t="shared" si="159"/>
        <v>#REF!</v>
      </c>
    </row>
    <row r="1301" spans="1:8">
      <c r="A1301" s="323" t="e">
        <f>#REF!</f>
        <v>#REF!</v>
      </c>
      <c r="B1301" s="295" t="e">
        <f>IF(#REF!&lt;&gt;"",#REF!,"")</f>
        <v>#REF!</v>
      </c>
      <c r="C1301" s="294" t="e">
        <f>#REF!</f>
        <v>#REF!</v>
      </c>
      <c r="D1301" s="293" t="e">
        <f>#REF!</f>
        <v>#REF!</v>
      </c>
      <c r="E1301" s="410" t="e">
        <f>'Паспорт-3'!F1204</f>
        <v>#REF!</v>
      </c>
      <c r="F1301" s="411"/>
      <c r="G1301" s="426" t="e">
        <f t="shared" si="158"/>
        <v>#REF!</v>
      </c>
      <c r="H1301" s="79" t="e">
        <f t="shared" si="159"/>
        <v>#REF!</v>
      </c>
    </row>
    <row r="1302" spans="1:8">
      <c r="A1302" s="323" t="e">
        <f>#REF!</f>
        <v>#REF!</v>
      </c>
      <c r="B1302" s="295" t="e">
        <f>IF(#REF!&lt;&gt;"",#REF!,"")</f>
        <v>#REF!</v>
      </c>
      <c r="C1302" s="294" t="e">
        <f>#REF!</f>
        <v>#REF!</v>
      </c>
      <c r="D1302" s="293" t="e">
        <f>#REF!</f>
        <v>#REF!</v>
      </c>
      <c r="E1302" s="410" t="e">
        <f>'Паспорт-3'!F1205</f>
        <v>#REF!</v>
      </c>
      <c r="F1302" s="411"/>
      <c r="G1302" s="426" t="e">
        <f t="shared" si="158"/>
        <v>#REF!</v>
      </c>
      <c r="H1302" s="79" t="e">
        <f t="shared" si="159"/>
        <v>#REF!</v>
      </c>
    </row>
    <row r="1303" spans="1:8" ht="12.75" customHeight="1">
      <c r="A1303" s="323" t="e">
        <f>#REF!</f>
        <v>#REF!</v>
      </c>
      <c r="B1303" s="295" t="e">
        <f>IF(#REF!&lt;&gt;"",#REF!,"")</f>
        <v>#REF!</v>
      </c>
      <c r="C1303" s="294" t="e">
        <f>#REF!</f>
        <v>#REF!</v>
      </c>
      <c r="D1303" s="293" t="e">
        <f>#REF!</f>
        <v>#REF!</v>
      </c>
      <c r="E1303" s="410" t="e">
        <f>'Паспорт-3'!F1206</f>
        <v>#REF!</v>
      </c>
      <c r="F1303" s="411"/>
      <c r="G1303" s="426" t="e">
        <f t="shared" si="158"/>
        <v>#REF!</v>
      </c>
      <c r="H1303" s="79" t="e">
        <f t="shared" si="159"/>
        <v>#REF!</v>
      </c>
    </row>
    <row r="1304" spans="1:8" ht="12.75" customHeight="1">
      <c r="A1304" s="430" t="e">
        <f>#REF!</f>
        <v>#REF!</v>
      </c>
      <c r="B1304" s="431" t="e">
        <f>IF(#REF!&lt;&gt;"",#REF!,"")</f>
        <v>#REF!</v>
      </c>
      <c r="C1304" s="432" t="e">
        <f>#REF!</f>
        <v>#REF!</v>
      </c>
      <c r="D1304" s="433" t="e">
        <f>#REF!</f>
        <v>#REF!</v>
      </c>
      <c r="E1304" s="434" t="e">
        <f>'Паспорт-3'!F1207</f>
        <v>#REF!</v>
      </c>
      <c r="F1304" s="435"/>
      <c r="G1304" s="436" t="e">
        <f t="shared" si="158"/>
        <v>#REF!</v>
      </c>
      <c r="H1304" s="79" t="e">
        <f t="shared" si="159"/>
        <v>#REF!</v>
      </c>
    </row>
    <row r="1305" spans="1:8" ht="12.75" customHeight="1">
      <c r="A1305" s="893" t="s">
        <v>210</v>
      </c>
      <c r="B1305" s="894"/>
      <c r="C1305" s="894"/>
      <c r="D1305" s="894"/>
      <c r="E1305" s="894"/>
      <c r="F1305" s="894"/>
      <c r="G1305" s="895"/>
      <c r="H1305" s="79" t="e">
        <f>H1294</f>
        <v>#REF!</v>
      </c>
    </row>
    <row r="1306" spans="1:8" ht="12.75" customHeight="1">
      <c r="A1306" s="893" t="s">
        <v>230</v>
      </c>
      <c r="B1306" s="894"/>
      <c r="C1306" s="894"/>
      <c r="D1306" s="894"/>
      <c r="E1306" s="894"/>
      <c r="F1306" s="894"/>
      <c r="G1306" s="895"/>
      <c r="H1306" s="79" t="e">
        <f>H1242</f>
        <v>#REF!</v>
      </c>
    </row>
    <row r="1307" spans="1:8" ht="12.75" customHeight="1">
      <c r="A1307" s="903" t="e">
        <f>#REF!</f>
        <v>#REF!</v>
      </c>
      <c r="B1307" s="904"/>
      <c r="C1307" s="904"/>
      <c r="D1307" s="904"/>
      <c r="E1307" s="904"/>
      <c r="F1307" s="904"/>
      <c r="G1307" s="905"/>
      <c r="H1307" s="79" t="e">
        <f>H1308</f>
        <v>#REF!</v>
      </c>
    </row>
    <row r="1308" spans="1:8" ht="12.75" customHeight="1">
      <c r="A1308" s="857" t="e">
        <f>#REF!</f>
        <v>#REF!</v>
      </c>
      <c r="B1308" s="858"/>
      <c r="C1308" s="858"/>
      <c r="D1308" s="858"/>
      <c r="E1308" s="858"/>
      <c r="F1308" s="858"/>
      <c r="G1308" s="859"/>
      <c r="H1308" s="79" t="e">
        <f>H1309</f>
        <v>#REF!</v>
      </c>
    </row>
    <row r="1309" spans="1:8">
      <c r="A1309" s="417" t="s">
        <v>4</v>
      </c>
      <c r="B1309" s="896" t="s">
        <v>105</v>
      </c>
      <c r="C1309" s="897"/>
      <c r="D1309" s="897"/>
      <c r="E1309" s="900"/>
      <c r="F1309" s="900"/>
      <c r="G1309" s="901"/>
      <c r="H1309" s="79" t="e">
        <f>H1310</f>
        <v>#REF!</v>
      </c>
    </row>
    <row r="1310" spans="1:8">
      <c r="A1310" s="323" t="e">
        <f>#REF!</f>
        <v>#REF!</v>
      </c>
      <c r="B1310" s="418" t="e">
        <f>IF(#REF!&lt;&gt;"",#REF!,"")</f>
        <v>#REF!</v>
      </c>
      <c r="C1310" s="419" t="e">
        <f>#REF!</f>
        <v>#REF!</v>
      </c>
      <c r="D1310" s="420" t="e">
        <f>#REF!</f>
        <v>#REF!</v>
      </c>
      <c r="E1310" s="421" t="e">
        <f>'Паспорт-3'!F1211</f>
        <v>#REF!</v>
      </c>
      <c r="F1310" s="422"/>
      <c r="G1310" s="425" t="e">
        <f t="shared" ref="G1310:G1324" si="160">F1310-E1310</f>
        <v>#REF!</v>
      </c>
      <c r="H1310" s="79" t="e">
        <f t="shared" ref="H1310:H1324" si="161">IF(B1310&lt;&gt;"","Для друку","")</f>
        <v>#REF!</v>
      </c>
    </row>
    <row r="1311" spans="1:8">
      <c r="A1311" s="323" t="e">
        <f>#REF!</f>
        <v>#REF!</v>
      </c>
      <c r="B1311" s="295" t="e">
        <f>IF(#REF!&lt;&gt;"",#REF!,"")</f>
        <v>#REF!</v>
      </c>
      <c r="C1311" s="294" t="e">
        <f>#REF!</f>
        <v>#REF!</v>
      </c>
      <c r="D1311" s="293" t="e">
        <f>#REF!</f>
        <v>#REF!</v>
      </c>
      <c r="E1311" s="410" t="e">
        <f>'Паспорт-3'!F1212</f>
        <v>#REF!</v>
      </c>
      <c r="F1311" s="411"/>
      <c r="G1311" s="426" t="e">
        <f t="shared" si="160"/>
        <v>#REF!</v>
      </c>
      <c r="H1311" s="79" t="e">
        <f t="shared" si="161"/>
        <v>#REF!</v>
      </c>
    </row>
    <row r="1312" spans="1:8">
      <c r="A1312" s="323" t="e">
        <f>#REF!</f>
        <v>#REF!</v>
      </c>
      <c r="B1312" s="295" t="e">
        <f>IF(#REF!&lt;&gt;"",#REF!,"")</f>
        <v>#REF!</v>
      </c>
      <c r="C1312" s="294" t="e">
        <f>#REF!</f>
        <v>#REF!</v>
      </c>
      <c r="D1312" s="293" t="e">
        <f>#REF!</f>
        <v>#REF!</v>
      </c>
      <c r="E1312" s="410" t="e">
        <f>'Паспорт-3'!F1213</f>
        <v>#REF!</v>
      </c>
      <c r="F1312" s="411"/>
      <c r="G1312" s="426" t="e">
        <f t="shared" si="160"/>
        <v>#REF!</v>
      </c>
      <c r="H1312" s="79" t="e">
        <f t="shared" si="161"/>
        <v>#REF!</v>
      </c>
    </row>
    <row r="1313" spans="1:8">
      <c r="A1313" s="323" t="e">
        <f>#REF!</f>
        <v>#REF!</v>
      </c>
      <c r="B1313" s="295" t="e">
        <f>IF(#REF!&lt;&gt;"",#REF!,"")</f>
        <v>#REF!</v>
      </c>
      <c r="C1313" s="294" t="e">
        <f>#REF!</f>
        <v>#REF!</v>
      </c>
      <c r="D1313" s="293" t="e">
        <f>#REF!</f>
        <v>#REF!</v>
      </c>
      <c r="E1313" s="410" t="e">
        <f>'Паспорт-3'!F1214</f>
        <v>#REF!</v>
      </c>
      <c r="F1313" s="411"/>
      <c r="G1313" s="426" t="e">
        <f t="shared" si="160"/>
        <v>#REF!</v>
      </c>
      <c r="H1313" s="79" t="e">
        <f t="shared" si="161"/>
        <v>#REF!</v>
      </c>
    </row>
    <row r="1314" spans="1:8">
      <c r="A1314" s="323" t="e">
        <f>#REF!</f>
        <v>#REF!</v>
      </c>
      <c r="B1314" s="295" t="e">
        <f>IF(#REF!&lt;&gt;"",#REF!,"")</f>
        <v>#REF!</v>
      </c>
      <c r="C1314" s="294" t="e">
        <f>#REF!</f>
        <v>#REF!</v>
      </c>
      <c r="D1314" s="293" t="e">
        <f>#REF!</f>
        <v>#REF!</v>
      </c>
      <c r="E1314" s="410" t="e">
        <f>'Паспорт-3'!F1215</f>
        <v>#REF!</v>
      </c>
      <c r="F1314" s="411"/>
      <c r="G1314" s="426" t="e">
        <f t="shared" si="160"/>
        <v>#REF!</v>
      </c>
      <c r="H1314" s="79" t="e">
        <f t="shared" si="161"/>
        <v>#REF!</v>
      </c>
    </row>
    <row r="1315" spans="1:8">
      <c r="A1315" s="323" t="e">
        <f>#REF!</f>
        <v>#REF!</v>
      </c>
      <c r="B1315" s="295" t="e">
        <f>IF(#REF!&lt;&gt;"",#REF!,"")</f>
        <v>#REF!</v>
      </c>
      <c r="C1315" s="294" t="e">
        <f>#REF!</f>
        <v>#REF!</v>
      </c>
      <c r="D1315" s="293" t="e">
        <f>#REF!</f>
        <v>#REF!</v>
      </c>
      <c r="E1315" s="410" t="e">
        <f>'Паспорт-3'!F1216</f>
        <v>#REF!</v>
      </c>
      <c r="F1315" s="411"/>
      <c r="G1315" s="426" t="e">
        <f t="shared" si="160"/>
        <v>#REF!</v>
      </c>
      <c r="H1315" s="79" t="e">
        <f t="shared" si="161"/>
        <v>#REF!</v>
      </c>
    </row>
    <row r="1316" spans="1:8">
      <c r="A1316" s="323" t="e">
        <f>#REF!</f>
        <v>#REF!</v>
      </c>
      <c r="B1316" s="295" t="e">
        <f>IF(#REF!&lt;&gt;"",#REF!,"")</f>
        <v>#REF!</v>
      </c>
      <c r="C1316" s="294" t="e">
        <f>#REF!</f>
        <v>#REF!</v>
      </c>
      <c r="D1316" s="293" t="e">
        <f>#REF!</f>
        <v>#REF!</v>
      </c>
      <c r="E1316" s="410" t="e">
        <f>'Паспорт-3'!F1217</f>
        <v>#REF!</v>
      </c>
      <c r="F1316" s="411"/>
      <c r="G1316" s="426" t="e">
        <f t="shared" si="160"/>
        <v>#REF!</v>
      </c>
      <c r="H1316" s="79" t="e">
        <f t="shared" si="161"/>
        <v>#REF!</v>
      </c>
    </row>
    <row r="1317" spans="1:8">
      <c r="A1317" s="323" t="e">
        <f>#REF!</f>
        <v>#REF!</v>
      </c>
      <c r="B1317" s="295" t="e">
        <f>IF(#REF!&lt;&gt;"",#REF!,"")</f>
        <v>#REF!</v>
      </c>
      <c r="C1317" s="294" t="e">
        <f>#REF!</f>
        <v>#REF!</v>
      </c>
      <c r="D1317" s="293" t="e">
        <f>#REF!</f>
        <v>#REF!</v>
      </c>
      <c r="E1317" s="410" t="e">
        <f>'Паспорт-3'!F1218</f>
        <v>#REF!</v>
      </c>
      <c r="F1317" s="411"/>
      <c r="G1317" s="426" t="e">
        <f t="shared" si="160"/>
        <v>#REF!</v>
      </c>
      <c r="H1317" s="79" t="e">
        <f t="shared" si="161"/>
        <v>#REF!</v>
      </c>
    </row>
    <row r="1318" spans="1:8">
      <c r="A1318" s="323" t="e">
        <f>#REF!</f>
        <v>#REF!</v>
      </c>
      <c r="B1318" s="295" t="e">
        <f>IF(#REF!&lt;&gt;"",#REF!,"")</f>
        <v>#REF!</v>
      </c>
      <c r="C1318" s="294" t="e">
        <f>#REF!</f>
        <v>#REF!</v>
      </c>
      <c r="D1318" s="293" t="e">
        <f>#REF!</f>
        <v>#REF!</v>
      </c>
      <c r="E1318" s="410" t="e">
        <f>'Паспорт-3'!F1219</f>
        <v>#REF!</v>
      </c>
      <c r="F1318" s="411"/>
      <c r="G1318" s="426" t="e">
        <f t="shared" si="160"/>
        <v>#REF!</v>
      </c>
      <c r="H1318" s="79" t="e">
        <f t="shared" si="161"/>
        <v>#REF!</v>
      </c>
    </row>
    <row r="1319" spans="1:8">
      <c r="A1319" s="323" t="e">
        <f>#REF!</f>
        <v>#REF!</v>
      </c>
      <c r="B1319" s="295" t="e">
        <f>IF(#REF!&lt;&gt;"",#REF!,"")</f>
        <v>#REF!</v>
      </c>
      <c r="C1319" s="294" t="e">
        <f>#REF!</f>
        <v>#REF!</v>
      </c>
      <c r="D1319" s="293" t="e">
        <f>#REF!</f>
        <v>#REF!</v>
      </c>
      <c r="E1319" s="410" t="e">
        <f>'Паспорт-3'!F1220</f>
        <v>#REF!</v>
      </c>
      <c r="F1319" s="411"/>
      <c r="G1319" s="426" t="e">
        <f t="shared" si="160"/>
        <v>#REF!</v>
      </c>
      <c r="H1319" s="79" t="e">
        <f t="shared" si="161"/>
        <v>#REF!</v>
      </c>
    </row>
    <row r="1320" spans="1:8">
      <c r="A1320" s="323" t="e">
        <f>#REF!</f>
        <v>#REF!</v>
      </c>
      <c r="B1320" s="295" t="e">
        <f>IF(#REF!&lt;&gt;"",#REF!,"")</f>
        <v>#REF!</v>
      </c>
      <c r="C1320" s="294" t="e">
        <f>#REF!</f>
        <v>#REF!</v>
      </c>
      <c r="D1320" s="293" t="e">
        <f>#REF!</f>
        <v>#REF!</v>
      </c>
      <c r="E1320" s="410" t="e">
        <f>'Паспорт-3'!F1221</f>
        <v>#REF!</v>
      </c>
      <c r="F1320" s="411"/>
      <c r="G1320" s="426" t="e">
        <f t="shared" si="160"/>
        <v>#REF!</v>
      </c>
      <c r="H1320" s="79" t="e">
        <f t="shared" si="161"/>
        <v>#REF!</v>
      </c>
    </row>
    <row r="1321" spans="1:8">
      <c r="A1321" s="323" t="e">
        <f>#REF!</f>
        <v>#REF!</v>
      </c>
      <c r="B1321" s="295" t="e">
        <f>IF(#REF!&lt;&gt;"",#REF!,"")</f>
        <v>#REF!</v>
      </c>
      <c r="C1321" s="294" t="e">
        <f>#REF!</f>
        <v>#REF!</v>
      </c>
      <c r="D1321" s="293" t="e">
        <f>#REF!</f>
        <v>#REF!</v>
      </c>
      <c r="E1321" s="410" t="e">
        <f>'Паспорт-3'!F1222</f>
        <v>#REF!</v>
      </c>
      <c r="F1321" s="411"/>
      <c r="G1321" s="426" t="e">
        <f t="shared" si="160"/>
        <v>#REF!</v>
      </c>
      <c r="H1321" s="79" t="e">
        <f t="shared" si="161"/>
        <v>#REF!</v>
      </c>
    </row>
    <row r="1322" spans="1:8">
      <c r="A1322" s="323" t="e">
        <f>#REF!</f>
        <v>#REF!</v>
      </c>
      <c r="B1322" s="295" t="e">
        <f>IF(#REF!&lt;&gt;"",#REF!,"")</f>
        <v>#REF!</v>
      </c>
      <c r="C1322" s="294" t="e">
        <f>#REF!</f>
        <v>#REF!</v>
      </c>
      <c r="D1322" s="293" t="e">
        <f>#REF!</f>
        <v>#REF!</v>
      </c>
      <c r="E1322" s="410" t="e">
        <f>'Паспорт-3'!F1223</f>
        <v>#REF!</v>
      </c>
      <c r="F1322" s="411"/>
      <c r="G1322" s="426" t="e">
        <f t="shared" si="160"/>
        <v>#REF!</v>
      </c>
      <c r="H1322" s="79" t="e">
        <f t="shared" si="161"/>
        <v>#REF!</v>
      </c>
    </row>
    <row r="1323" spans="1:8">
      <c r="A1323" s="323" t="e">
        <f>#REF!</f>
        <v>#REF!</v>
      </c>
      <c r="B1323" s="295" t="e">
        <f>IF(#REF!&lt;&gt;"",#REF!,"")</f>
        <v>#REF!</v>
      </c>
      <c r="C1323" s="294" t="e">
        <f>#REF!</f>
        <v>#REF!</v>
      </c>
      <c r="D1323" s="293" t="e">
        <f>#REF!</f>
        <v>#REF!</v>
      </c>
      <c r="E1323" s="410" t="e">
        <f>'Паспорт-3'!F1224</f>
        <v>#REF!</v>
      </c>
      <c r="F1323" s="411"/>
      <c r="G1323" s="426" t="e">
        <f t="shared" si="160"/>
        <v>#REF!</v>
      </c>
      <c r="H1323" s="79" t="e">
        <f t="shared" si="161"/>
        <v>#REF!</v>
      </c>
    </row>
    <row r="1324" spans="1:8">
      <c r="A1324" s="430" t="e">
        <f>#REF!</f>
        <v>#REF!</v>
      </c>
      <c r="B1324" s="431" t="e">
        <f>IF(#REF!&lt;&gt;"",#REF!,"")</f>
        <v>#REF!</v>
      </c>
      <c r="C1324" s="432" t="e">
        <f>#REF!</f>
        <v>#REF!</v>
      </c>
      <c r="D1324" s="433" t="e">
        <f>#REF!</f>
        <v>#REF!</v>
      </c>
      <c r="E1324" s="434" t="e">
        <f>'Паспорт-3'!F1225</f>
        <v>#REF!</v>
      </c>
      <c r="F1324" s="435"/>
      <c r="G1324" s="436" t="e">
        <f t="shared" si="160"/>
        <v>#REF!</v>
      </c>
      <c r="H1324" s="79" t="e">
        <f t="shared" si="161"/>
        <v>#REF!</v>
      </c>
    </row>
    <row r="1325" spans="1:8" ht="12.75" customHeight="1">
      <c r="A1325" s="893" t="s">
        <v>210</v>
      </c>
      <c r="B1325" s="894"/>
      <c r="C1325" s="894"/>
      <c r="D1325" s="894"/>
      <c r="E1325" s="894"/>
      <c r="F1325" s="894"/>
      <c r="G1325" s="895"/>
      <c r="H1325" s="79" t="e">
        <f>H1309</f>
        <v>#REF!</v>
      </c>
    </row>
    <row r="1326" spans="1:8">
      <c r="A1326" s="417" t="e">
        <f>#REF!</f>
        <v>#REF!</v>
      </c>
      <c r="B1326" s="896" t="s">
        <v>106</v>
      </c>
      <c r="C1326" s="897"/>
      <c r="D1326" s="897"/>
      <c r="E1326" s="897"/>
      <c r="F1326" s="897"/>
      <c r="G1326" s="902"/>
      <c r="H1326" s="79" t="e">
        <f>H1327</f>
        <v>#REF!</v>
      </c>
    </row>
    <row r="1327" spans="1:8">
      <c r="A1327" s="323" t="e">
        <f>#REF!</f>
        <v>#REF!</v>
      </c>
      <c r="B1327" s="418" t="e">
        <f>IF(#REF!&lt;&gt;"",#REF!,"")</f>
        <v>#REF!</v>
      </c>
      <c r="C1327" s="419" t="e">
        <f>#REF!</f>
        <v>#REF!</v>
      </c>
      <c r="D1327" s="420" t="e">
        <f>#REF!</f>
        <v>#REF!</v>
      </c>
      <c r="E1327" s="427" t="e">
        <f>'Паспорт-3'!F1227</f>
        <v>#REF!</v>
      </c>
      <c r="F1327" s="428"/>
      <c r="G1327" s="429" t="e">
        <f t="shared" ref="G1327:G1341" si="162">F1327-E1327</f>
        <v>#REF!</v>
      </c>
      <c r="H1327" s="79" t="e">
        <f t="shared" ref="H1327:H1341" si="163">IF(B1327&lt;&gt;"","Для друку","")</f>
        <v>#REF!</v>
      </c>
    </row>
    <row r="1328" spans="1:8">
      <c r="A1328" s="323" t="e">
        <f>#REF!</f>
        <v>#REF!</v>
      </c>
      <c r="B1328" s="295" t="e">
        <f>IF(#REF!&lt;&gt;"",#REF!,"")</f>
        <v>#REF!</v>
      </c>
      <c r="C1328" s="294" t="e">
        <f>#REF!</f>
        <v>#REF!</v>
      </c>
      <c r="D1328" s="293" t="e">
        <f>#REF!</f>
        <v>#REF!</v>
      </c>
      <c r="E1328" s="410" t="e">
        <f>'Паспорт-3'!F1228</f>
        <v>#REF!</v>
      </c>
      <c r="F1328" s="411"/>
      <c r="G1328" s="426" t="e">
        <f t="shared" si="162"/>
        <v>#REF!</v>
      </c>
      <c r="H1328" s="79" t="e">
        <f t="shared" si="163"/>
        <v>#REF!</v>
      </c>
    </row>
    <row r="1329" spans="1:8">
      <c r="A1329" s="323" t="e">
        <f>#REF!</f>
        <v>#REF!</v>
      </c>
      <c r="B1329" s="295" t="e">
        <f>IF(#REF!&lt;&gt;"",#REF!,"")</f>
        <v>#REF!</v>
      </c>
      <c r="C1329" s="294" t="e">
        <f>#REF!</f>
        <v>#REF!</v>
      </c>
      <c r="D1329" s="293" t="e">
        <f>#REF!</f>
        <v>#REF!</v>
      </c>
      <c r="E1329" s="410" t="e">
        <f>'Паспорт-3'!F1229</f>
        <v>#REF!</v>
      </c>
      <c r="F1329" s="411"/>
      <c r="G1329" s="426" t="e">
        <f t="shared" si="162"/>
        <v>#REF!</v>
      </c>
      <c r="H1329" s="79" t="e">
        <f t="shared" si="163"/>
        <v>#REF!</v>
      </c>
    </row>
    <row r="1330" spans="1:8">
      <c r="A1330" s="323" t="e">
        <f>#REF!</f>
        <v>#REF!</v>
      </c>
      <c r="B1330" s="295" t="e">
        <f>IF(#REF!&lt;&gt;"",#REF!,"")</f>
        <v>#REF!</v>
      </c>
      <c r="C1330" s="294" t="e">
        <f>#REF!</f>
        <v>#REF!</v>
      </c>
      <c r="D1330" s="293" t="e">
        <f>#REF!</f>
        <v>#REF!</v>
      </c>
      <c r="E1330" s="410" t="e">
        <f>'Паспорт-3'!F1230</f>
        <v>#REF!</v>
      </c>
      <c r="F1330" s="411"/>
      <c r="G1330" s="426" t="e">
        <f t="shared" si="162"/>
        <v>#REF!</v>
      </c>
      <c r="H1330" s="79" t="e">
        <f t="shared" si="163"/>
        <v>#REF!</v>
      </c>
    </row>
    <row r="1331" spans="1:8">
      <c r="A1331" s="323" t="e">
        <f>#REF!</f>
        <v>#REF!</v>
      </c>
      <c r="B1331" s="295" t="e">
        <f>IF(#REF!&lt;&gt;"",#REF!,"")</f>
        <v>#REF!</v>
      </c>
      <c r="C1331" s="294" t="e">
        <f>#REF!</f>
        <v>#REF!</v>
      </c>
      <c r="D1331" s="293" t="e">
        <f>#REF!</f>
        <v>#REF!</v>
      </c>
      <c r="E1331" s="410" t="e">
        <f>'Паспорт-3'!F1231</f>
        <v>#REF!</v>
      </c>
      <c r="F1331" s="411"/>
      <c r="G1331" s="426" t="e">
        <f t="shared" si="162"/>
        <v>#REF!</v>
      </c>
      <c r="H1331" s="79" t="e">
        <f t="shared" si="163"/>
        <v>#REF!</v>
      </c>
    </row>
    <row r="1332" spans="1:8">
      <c r="A1332" s="323" t="e">
        <f>#REF!</f>
        <v>#REF!</v>
      </c>
      <c r="B1332" s="295" t="e">
        <f>IF(#REF!&lt;&gt;"",#REF!,"")</f>
        <v>#REF!</v>
      </c>
      <c r="C1332" s="294" t="e">
        <f>#REF!</f>
        <v>#REF!</v>
      </c>
      <c r="D1332" s="293" t="e">
        <f>#REF!</f>
        <v>#REF!</v>
      </c>
      <c r="E1332" s="410" t="e">
        <f>'Паспорт-3'!F1232</f>
        <v>#REF!</v>
      </c>
      <c r="F1332" s="411"/>
      <c r="G1332" s="426" t="e">
        <f t="shared" si="162"/>
        <v>#REF!</v>
      </c>
      <c r="H1332" s="79" t="e">
        <f t="shared" si="163"/>
        <v>#REF!</v>
      </c>
    </row>
    <row r="1333" spans="1:8">
      <c r="A1333" s="323" t="e">
        <f>#REF!</f>
        <v>#REF!</v>
      </c>
      <c r="B1333" s="295" t="e">
        <f>IF(#REF!&lt;&gt;"",#REF!,"")</f>
        <v>#REF!</v>
      </c>
      <c r="C1333" s="294" t="e">
        <f>#REF!</f>
        <v>#REF!</v>
      </c>
      <c r="D1333" s="293" t="e">
        <f>#REF!</f>
        <v>#REF!</v>
      </c>
      <c r="E1333" s="410" t="e">
        <f>'Паспорт-3'!F1233</f>
        <v>#REF!</v>
      </c>
      <c r="F1333" s="411"/>
      <c r="G1333" s="426" t="e">
        <f t="shared" si="162"/>
        <v>#REF!</v>
      </c>
      <c r="H1333" s="79" t="e">
        <f t="shared" si="163"/>
        <v>#REF!</v>
      </c>
    </row>
    <row r="1334" spans="1:8">
      <c r="A1334" s="323" t="e">
        <f>#REF!</f>
        <v>#REF!</v>
      </c>
      <c r="B1334" s="295" t="e">
        <f>IF(#REF!&lt;&gt;"",#REF!,"")</f>
        <v>#REF!</v>
      </c>
      <c r="C1334" s="294" t="e">
        <f>#REF!</f>
        <v>#REF!</v>
      </c>
      <c r="D1334" s="293" t="e">
        <f>#REF!</f>
        <v>#REF!</v>
      </c>
      <c r="E1334" s="410" t="e">
        <f>'Паспорт-3'!F1234</f>
        <v>#REF!</v>
      </c>
      <c r="F1334" s="411"/>
      <c r="G1334" s="426" t="e">
        <f t="shared" si="162"/>
        <v>#REF!</v>
      </c>
      <c r="H1334" s="79" t="e">
        <f t="shared" si="163"/>
        <v>#REF!</v>
      </c>
    </row>
    <row r="1335" spans="1:8">
      <c r="A1335" s="323" t="e">
        <f>#REF!</f>
        <v>#REF!</v>
      </c>
      <c r="B1335" s="295" t="e">
        <f>IF(#REF!&lt;&gt;"",#REF!,"")</f>
        <v>#REF!</v>
      </c>
      <c r="C1335" s="294" t="e">
        <f>#REF!</f>
        <v>#REF!</v>
      </c>
      <c r="D1335" s="293" t="e">
        <f>#REF!</f>
        <v>#REF!</v>
      </c>
      <c r="E1335" s="410" t="e">
        <f>'Паспорт-3'!F1235</f>
        <v>#REF!</v>
      </c>
      <c r="F1335" s="411"/>
      <c r="G1335" s="426" t="e">
        <f t="shared" si="162"/>
        <v>#REF!</v>
      </c>
      <c r="H1335" s="79" t="e">
        <f t="shared" si="163"/>
        <v>#REF!</v>
      </c>
    </row>
    <row r="1336" spans="1:8">
      <c r="A1336" s="323" t="e">
        <f>#REF!</f>
        <v>#REF!</v>
      </c>
      <c r="B1336" s="295" t="e">
        <f>IF(#REF!&lt;&gt;"",#REF!,"")</f>
        <v>#REF!</v>
      </c>
      <c r="C1336" s="294" t="e">
        <f>#REF!</f>
        <v>#REF!</v>
      </c>
      <c r="D1336" s="293" t="e">
        <f>#REF!</f>
        <v>#REF!</v>
      </c>
      <c r="E1336" s="410" t="e">
        <f>'Паспорт-3'!F1236</f>
        <v>#REF!</v>
      </c>
      <c r="F1336" s="411"/>
      <c r="G1336" s="426" t="e">
        <f t="shared" si="162"/>
        <v>#REF!</v>
      </c>
      <c r="H1336" s="79" t="e">
        <f t="shared" si="163"/>
        <v>#REF!</v>
      </c>
    </row>
    <row r="1337" spans="1:8">
      <c r="A1337" s="323" t="e">
        <f>#REF!</f>
        <v>#REF!</v>
      </c>
      <c r="B1337" s="295" t="e">
        <f>IF(#REF!&lt;&gt;"",#REF!,"")</f>
        <v>#REF!</v>
      </c>
      <c r="C1337" s="294" t="e">
        <f>#REF!</f>
        <v>#REF!</v>
      </c>
      <c r="D1337" s="293" t="e">
        <f>#REF!</f>
        <v>#REF!</v>
      </c>
      <c r="E1337" s="410" t="e">
        <f>'Паспорт-3'!F1237</f>
        <v>#REF!</v>
      </c>
      <c r="F1337" s="411"/>
      <c r="G1337" s="426" t="e">
        <f t="shared" si="162"/>
        <v>#REF!</v>
      </c>
      <c r="H1337" s="79" t="e">
        <f t="shared" si="163"/>
        <v>#REF!</v>
      </c>
    </row>
    <row r="1338" spans="1:8">
      <c r="A1338" s="323" t="e">
        <f>#REF!</f>
        <v>#REF!</v>
      </c>
      <c r="B1338" s="295" t="e">
        <f>IF(#REF!&lt;&gt;"",#REF!,"")</f>
        <v>#REF!</v>
      </c>
      <c r="C1338" s="294" t="e">
        <f>#REF!</f>
        <v>#REF!</v>
      </c>
      <c r="D1338" s="293" t="e">
        <f>#REF!</f>
        <v>#REF!</v>
      </c>
      <c r="E1338" s="410" t="e">
        <f>'Паспорт-3'!F1238</f>
        <v>#REF!</v>
      </c>
      <c r="F1338" s="411"/>
      <c r="G1338" s="426" t="e">
        <f t="shared" si="162"/>
        <v>#REF!</v>
      </c>
      <c r="H1338" s="79" t="e">
        <f t="shared" si="163"/>
        <v>#REF!</v>
      </c>
    </row>
    <row r="1339" spans="1:8">
      <c r="A1339" s="323" t="e">
        <f>#REF!</f>
        <v>#REF!</v>
      </c>
      <c r="B1339" s="295" t="e">
        <f>IF(#REF!&lt;&gt;"",#REF!,"")</f>
        <v>#REF!</v>
      </c>
      <c r="C1339" s="294" t="e">
        <f>#REF!</f>
        <v>#REF!</v>
      </c>
      <c r="D1339" s="293" t="e">
        <f>#REF!</f>
        <v>#REF!</v>
      </c>
      <c r="E1339" s="410" t="e">
        <f>'Паспорт-3'!F1239</f>
        <v>#REF!</v>
      </c>
      <c r="F1339" s="411"/>
      <c r="G1339" s="426" t="e">
        <f t="shared" si="162"/>
        <v>#REF!</v>
      </c>
      <c r="H1339" s="79" t="e">
        <f t="shared" si="163"/>
        <v>#REF!</v>
      </c>
    </row>
    <row r="1340" spans="1:8">
      <c r="A1340" s="323" t="e">
        <f>#REF!</f>
        <v>#REF!</v>
      </c>
      <c r="B1340" s="295" t="e">
        <f>IF(#REF!&lt;&gt;"",#REF!,"")</f>
        <v>#REF!</v>
      </c>
      <c r="C1340" s="294" t="e">
        <f>#REF!</f>
        <v>#REF!</v>
      </c>
      <c r="D1340" s="293" t="e">
        <f>#REF!</f>
        <v>#REF!</v>
      </c>
      <c r="E1340" s="410" t="e">
        <f>'Паспорт-3'!F1240</f>
        <v>#REF!</v>
      </c>
      <c r="F1340" s="411"/>
      <c r="G1340" s="426" t="e">
        <f t="shared" si="162"/>
        <v>#REF!</v>
      </c>
      <c r="H1340" s="79" t="e">
        <f t="shared" si="163"/>
        <v>#REF!</v>
      </c>
    </row>
    <row r="1341" spans="1:8">
      <c r="A1341" s="430" t="e">
        <f>#REF!</f>
        <v>#REF!</v>
      </c>
      <c r="B1341" s="431" t="e">
        <f>IF(#REF!&lt;&gt;"",#REF!,"")</f>
        <v>#REF!</v>
      </c>
      <c r="C1341" s="432" t="e">
        <f>#REF!</f>
        <v>#REF!</v>
      </c>
      <c r="D1341" s="433" t="e">
        <f>#REF!</f>
        <v>#REF!</v>
      </c>
      <c r="E1341" s="434" t="e">
        <f>'Паспорт-3'!F1241</f>
        <v>#REF!</v>
      </c>
      <c r="F1341" s="435"/>
      <c r="G1341" s="436" t="e">
        <f t="shared" si="162"/>
        <v>#REF!</v>
      </c>
      <c r="H1341" s="79" t="e">
        <f t="shared" si="163"/>
        <v>#REF!</v>
      </c>
    </row>
    <row r="1342" spans="1:8" ht="12.75" customHeight="1">
      <c r="A1342" s="893" t="s">
        <v>210</v>
      </c>
      <c r="B1342" s="894"/>
      <c r="C1342" s="894"/>
      <c r="D1342" s="894"/>
      <c r="E1342" s="894"/>
      <c r="F1342" s="894"/>
      <c r="G1342" s="895"/>
      <c r="H1342" s="79" t="e">
        <f>H1326</f>
        <v>#REF!</v>
      </c>
    </row>
    <row r="1343" spans="1:8">
      <c r="A1343" s="423" t="e">
        <f>#REF!</f>
        <v>#REF!</v>
      </c>
      <c r="B1343" s="896" t="s">
        <v>107</v>
      </c>
      <c r="C1343" s="897"/>
      <c r="D1343" s="897"/>
      <c r="E1343" s="898"/>
      <c r="F1343" s="898"/>
      <c r="G1343" s="899"/>
      <c r="H1343" s="79" t="e">
        <f>H1344</f>
        <v>#REF!</v>
      </c>
    </row>
    <row r="1344" spans="1:8">
      <c r="A1344" s="323" t="e">
        <f>#REF!</f>
        <v>#REF!</v>
      </c>
      <c r="B1344" s="418" t="e">
        <f>IF(#REF!&lt;&gt;"",#REF!,"")</f>
        <v>#REF!</v>
      </c>
      <c r="C1344" s="419" t="e">
        <f>#REF!</f>
        <v>#REF!</v>
      </c>
      <c r="D1344" s="420" t="e">
        <f>#REF!</f>
        <v>#REF!</v>
      </c>
      <c r="E1344" s="421" t="e">
        <f>'Паспорт-3'!F1243</f>
        <v>#REF!</v>
      </c>
      <c r="F1344" s="422"/>
      <c r="G1344" s="425" t="e">
        <f t="shared" ref="G1344:G1358" si="164">F1344-E1344</f>
        <v>#REF!</v>
      </c>
      <c r="H1344" s="79" t="e">
        <f t="shared" ref="H1344:H1358" si="165">IF(B1344&lt;&gt;"","Для друку","")</f>
        <v>#REF!</v>
      </c>
    </row>
    <row r="1345" spans="1:8">
      <c r="A1345" s="323" t="e">
        <f>#REF!</f>
        <v>#REF!</v>
      </c>
      <c r="B1345" s="295" t="e">
        <f>IF(#REF!&lt;&gt;"",#REF!,"")</f>
        <v>#REF!</v>
      </c>
      <c r="C1345" s="294" t="e">
        <f>#REF!</f>
        <v>#REF!</v>
      </c>
      <c r="D1345" s="293" t="e">
        <f>#REF!</f>
        <v>#REF!</v>
      </c>
      <c r="E1345" s="410" t="e">
        <f>'Паспорт-3'!F1244</f>
        <v>#REF!</v>
      </c>
      <c r="F1345" s="411"/>
      <c r="G1345" s="426" t="e">
        <f t="shared" si="164"/>
        <v>#REF!</v>
      </c>
      <c r="H1345" s="79" t="e">
        <f t="shared" si="165"/>
        <v>#REF!</v>
      </c>
    </row>
    <row r="1346" spans="1:8">
      <c r="A1346" s="323" t="e">
        <f>#REF!</f>
        <v>#REF!</v>
      </c>
      <c r="B1346" s="295" t="e">
        <f>IF(#REF!&lt;&gt;"",#REF!,"")</f>
        <v>#REF!</v>
      </c>
      <c r="C1346" s="294" t="e">
        <f>#REF!</f>
        <v>#REF!</v>
      </c>
      <c r="D1346" s="293" t="e">
        <f>#REF!</f>
        <v>#REF!</v>
      </c>
      <c r="E1346" s="410" t="e">
        <f>'Паспорт-3'!F1245</f>
        <v>#REF!</v>
      </c>
      <c r="F1346" s="411"/>
      <c r="G1346" s="426" t="e">
        <f t="shared" si="164"/>
        <v>#REF!</v>
      </c>
      <c r="H1346" s="79" t="e">
        <f t="shared" si="165"/>
        <v>#REF!</v>
      </c>
    </row>
    <row r="1347" spans="1:8">
      <c r="A1347" s="323" t="e">
        <f>#REF!</f>
        <v>#REF!</v>
      </c>
      <c r="B1347" s="295" t="e">
        <f>IF(#REF!&lt;&gt;"",#REF!,"")</f>
        <v>#REF!</v>
      </c>
      <c r="C1347" s="294" t="e">
        <f>#REF!</f>
        <v>#REF!</v>
      </c>
      <c r="D1347" s="293" t="e">
        <f>#REF!</f>
        <v>#REF!</v>
      </c>
      <c r="E1347" s="410" t="e">
        <f>'Паспорт-3'!F1246</f>
        <v>#REF!</v>
      </c>
      <c r="F1347" s="411"/>
      <c r="G1347" s="426" t="e">
        <f t="shared" si="164"/>
        <v>#REF!</v>
      </c>
      <c r="H1347" s="79" t="e">
        <f t="shared" si="165"/>
        <v>#REF!</v>
      </c>
    </row>
    <row r="1348" spans="1:8">
      <c r="A1348" s="323" t="e">
        <f>#REF!</f>
        <v>#REF!</v>
      </c>
      <c r="B1348" s="295" t="e">
        <f>IF(#REF!&lt;&gt;"",#REF!,"")</f>
        <v>#REF!</v>
      </c>
      <c r="C1348" s="294" t="e">
        <f>#REF!</f>
        <v>#REF!</v>
      </c>
      <c r="D1348" s="293" t="e">
        <f>#REF!</f>
        <v>#REF!</v>
      </c>
      <c r="E1348" s="410" t="e">
        <f>'Паспорт-3'!F1247</f>
        <v>#REF!</v>
      </c>
      <c r="F1348" s="411"/>
      <c r="G1348" s="426" t="e">
        <f t="shared" si="164"/>
        <v>#REF!</v>
      </c>
      <c r="H1348" s="79" t="e">
        <f t="shared" si="165"/>
        <v>#REF!</v>
      </c>
    </row>
    <row r="1349" spans="1:8">
      <c r="A1349" s="323" t="e">
        <f>#REF!</f>
        <v>#REF!</v>
      </c>
      <c r="B1349" s="295" t="e">
        <f>IF(#REF!&lt;&gt;"",#REF!,"")</f>
        <v>#REF!</v>
      </c>
      <c r="C1349" s="294" t="e">
        <f>#REF!</f>
        <v>#REF!</v>
      </c>
      <c r="D1349" s="293" t="e">
        <f>#REF!</f>
        <v>#REF!</v>
      </c>
      <c r="E1349" s="410" t="e">
        <f>'Паспорт-3'!F1248</f>
        <v>#REF!</v>
      </c>
      <c r="F1349" s="411"/>
      <c r="G1349" s="426" t="e">
        <f t="shared" si="164"/>
        <v>#REF!</v>
      </c>
      <c r="H1349" s="79" t="e">
        <f t="shared" si="165"/>
        <v>#REF!</v>
      </c>
    </row>
    <row r="1350" spans="1:8">
      <c r="A1350" s="323" t="e">
        <f>#REF!</f>
        <v>#REF!</v>
      </c>
      <c r="B1350" s="295" t="e">
        <f>IF(#REF!&lt;&gt;"",#REF!,"")</f>
        <v>#REF!</v>
      </c>
      <c r="C1350" s="294" t="e">
        <f>#REF!</f>
        <v>#REF!</v>
      </c>
      <c r="D1350" s="293" t="e">
        <f>#REF!</f>
        <v>#REF!</v>
      </c>
      <c r="E1350" s="410" t="e">
        <f>'Паспорт-3'!F1249</f>
        <v>#REF!</v>
      </c>
      <c r="F1350" s="411"/>
      <c r="G1350" s="426" t="e">
        <f t="shared" si="164"/>
        <v>#REF!</v>
      </c>
      <c r="H1350" s="79" t="e">
        <f t="shared" si="165"/>
        <v>#REF!</v>
      </c>
    </row>
    <row r="1351" spans="1:8">
      <c r="A1351" s="323" t="e">
        <f>#REF!</f>
        <v>#REF!</v>
      </c>
      <c r="B1351" s="295" t="e">
        <f>IF(#REF!&lt;&gt;"",#REF!,"")</f>
        <v>#REF!</v>
      </c>
      <c r="C1351" s="294" t="e">
        <f>#REF!</f>
        <v>#REF!</v>
      </c>
      <c r="D1351" s="293" t="e">
        <f>#REF!</f>
        <v>#REF!</v>
      </c>
      <c r="E1351" s="410" t="e">
        <f>'Паспорт-3'!F1250</f>
        <v>#REF!</v>
      </c>
      <c r="F1351" s="411"/>
      <c r="G1351" s="426" t="e">
        <f t="shared" si="164"/>
        <v>#REF!</v>
      </c>
      <c r="H1351" s="79" t="e">
        <f t="shared" si="165"/>
        <v>#REF!</v>
      </c>
    </row>
    <row r="1352" spans="1:8">
      <c r="A1352" s="323" t="e">
        <f>#REF!</f>
        <v>#REF!</v>
      </c>
      <c r="B1352" s="295" t="e">
        <f>IF(#REF!&lt;&gt;"",#REF!,"")</f>
        <v>#REF!</v>
      </c>
      <c r="C1352" s="294" t="e">
        <f>#REF!</f>
        <v>#REF!</v>
      </c>
      <c r="D1352" s="293" t="e">
        <f>#REF!</f>
        <v>#REF!</v>
      </c>
      <c r="E1352" s="410" t="e">
        <f>'Паспорт-3'!F1251</f>
        <v>#REF!</v>
      </c>
      <c r="F1352" s="411"/>
      <c r="G1352" s="426" t="e">
        <f t="shared" si="164"/>
        <v>#REF!</v>
      </c>
      <c r="H1352" s="79" t="e">
        <f t="shared" si="165"/>
        <v>#REF!</v>
      </c>
    </row>
    <row r="1353" spans="1:8">
      <c r="A1353" s="323" t="e">
        <f>#REF!</f>
        <v>#REF!</v>
      </c>
      <c r="B1353" s="295" t="e">
        <f>IF(#REF!&lt;&gt;"",#REF!,"")</f>
        <v>#REF!</v>
      </c>
      <c r="C1353" s="294" t="e">
        <f>#REF!</f>
        <v>#REF!</v>
      </c>
      <c r="D1353" s="293" t="e">
        <f>#REF!</f>
        <v>#REF!</v>
      </c>
      <c r="E1353" s="410" t="e">
        <f>'Паспорт-3'!F1252</f>
        <v>#REF!</v>
      </c>
      <c r="F1353" s="411"/>
      <c r="G1353" s="426" t="e">
        <f t="shared" si="164"/>
        <v>#REF!</v>
      </c>
      <c r="H1353" s="79" t="e">
        <f t="shared" si="165"/>
        <v>#REF!</v>
      </c>
    </row>
    <row r="1354" spans="1:8">
      <c r="A1354" s="323" t="e">
        <f>#REF!</f>
        <v>#REF!</v>
      </c>
      <c r="B1354" s="295" t="e">
        <f>IF(#REF!&lt;&gt;"",#REF!,"")</f>
        <v>#REF!</v>
      </c>
      <c r="C1354" s="294" t="e">
        <f>#REF!</f>
        <v>#REF!</v>
      </c>
      <c r="D1354" s="293" t="e">
        <f>#REF!</f>
        <v>#REF!</v>
      </c>
      <c r="E1354" s="410" t="e">
        <f>'Паспорт-3'!F1253</f>
        <v>#REF!</v>
      </c>
      <c r="F1354" s="411"/>
      <c r="G1354" s="426" t="e">
        <f t="shared" si="164"/>
        <v>#REF!</v>
      </c>
      <c r="H1354" s="79" t="e">
        <f t="shared" si="165"/>
        <v>#REF!</v>
      </c>
    </row>
    <row r="1355" spans="1:8">
      <c r="A1355" s="323" t="e">
        <f>#REF!</f>
        <v>#REF!</v>
      </c>
      <c r="B1355" s="295" t="e">
        <f>IF(#REF!&lt;&gt;"",#REF!,"")</f>
        <v>#REF!</v>
      </c>
      <c r="C1355" s="294" t="e">
        <f>#REF!</f>
        <v>#REF!</v>
      </c>
      <c r="D1355" s="293" t="e">
        <f>#REF!</f>
        <v>#REF!</v>
      </c>
      <c r="E1355" s="410" t="e">
        <f>'Паспорт-3'!F1254</f>
        <v>#REF!</v>
      </c>
      <c r="F1355" s="411"/>
      <c r="G1355" s="426" t="e">
        <f t="shared" si="164"/>
        <v>#REF!</v>
      </c>
      <c r="H1355" s="79" t="e">
        <f t="shared" si="165"/>
        <v>#REF!</v>
      </c>
    </row>
    <row r="1356" spans="1:8">
      <c r="A1356" s="323" t="e">
        <f>#REF!</f>
        <v>#REF!</v>
      </c>
      <c r="B1356" s="295" t="e">
        <f>IF(#REF!&lt;&gt;"",#REF!,"")</f>
        <v>#REF!</v>
      </c>
      <c r="C1356" s="294" t="e">
        <f>#REF!</f>
        <v>#REF!</v>
      </c>
      <c r="D1356" s="293" t="e">
        <f>#REF!</f>
        <v>#REF!</v>
      </c>
      <c r="E1356" s="410" t="e">
        <f>'Паспорт-3'!F1255</f>
        <v>#REF!</v>
      </c>
      <c r="F1356" s="411"/>
      <c r="G1356" s="426" t="e">
        <f t="shared" si="164"/>
        <v>#REF!</v>
      </c>
      <c r="H1356" s="79" t="e">
        <f t="shared" si="165"/>
        <v>#REF!</v>
      </c>
    </row>
    <row r="1357" spans="1:8">
      <c r="A1357" s="323" t="e">
        <f>#REF!</f>
        <v>#REF!</v>
      </c>
      <c r="B1357" s="295" t="e">
        <f>IF(#REF!&lt;&gt;"",#REF!,"")</f>
        <v>#REF!</v>
      </c>
      <c r="C1357" s="294" t="e">
        <f>#REF!</f>
        <v>#REF!</v>
      </c>
      <c r="D1357" s="293" t="e">
        <f>#REF!</f>
        <v>#REF!</v>
      </c>
      <c r="E1357" s="410" t="e">
        <f>'Паспорт-3'!F1256</f>
        <v>#REF!</v>
      </c>
      <c r="F1357" s="411"/>
      <c r="G1357" s="426" t="e">
        <f t="shared" si="164"/>
        <v>#REF!</v>
      </c>
      <c r="H1357" s="79" t="e">
        <f t="shared" si="165"/>
        <v>#REF!</v>
      </c>
    </row>
    <row r="1358" spans="1:8">
      <c r="A1358" s="430" t="e">
        <f>#REF!</f>
        <v>#REF!</v>
      </c>
      <c r="B1358" s="431" t="e">
        <f>IF(#REF!&lt;&gt;"",#REF!,"")</f>
        <v>#REF!</v>
      </c>
      <c r="C1358" s="432" t="e">
        <f>#REF!</f>
        <v>#REF!</v>
      </c>
      <c r="D1358" s="433" t="e">
        <f>#REF!</f>
        <v>#REF!</v>
      </c>
      <c r="E1358" s="434" t="e">
        <f>'Паспорт-3'!F1257</f>
        <v>#REF!</v>
      </c>
      <c r="F1358" s="435"/>
      <c r="G1358" s="436" t="e">
        <f t="shared" si="164"/>
        <v>#REF!</v>
      </c>
      <c r="H1358" s="79" t="e">
        <f t="shared" si="165"/>
        <v>#REF!</v>
      </c>
    </row>
    <row r="1359" spans="1:8" ht="12.75" customHeight="1">
      <c r="A1359" s="893" t="s">
        <v>210</v>
      </c>
      <c r="B1359" s="894"/>
      <c r="C1359" s="894"/>
      <c r="D1359" s="894"/>
      <c r="E1359" s="894"/>
      <c r="F1359" s="894"/>
      <c r="G1359" s="895"/>
      <c r="H1359" s="79" t="e">
        <f>H1343</f>
        <v>#REF!</v>
      </c>
    </row>
    <row r="1360" spans="1:8">
      <c r="A1360" s="423" t="e">
        <f>#REF!</f>
        <v>#REF!</v>
      </c>
      <c r="B1360" s="896" t="s">
        <v>108</v>
      </c>
      <c r="C1360" s="897"/>
      <c r="D1360" s="897"/>
      <c r="E1360" s="898"/>
      <c r="F1360" s="898"/>
      <c r="G1360" s="899"/>
      <c r="H1360" s="79" t="e">
        <f>H1361</f>
        <v>#REF!</v>
      </c>
    </row>
    <row r="1361" spans="1:8">
      <c r="A1361" s="323" t="e">
        <f>#REF!</f>
        <v>#REF!</v>
      </c>
      <c r="B1361" s="418" t="e">
        <f>IF(#REF!&lt;&gt;"",#REF!,"")</f>
        <v>#REF!</v>
      </c>
      <c r="C1361" s="419" t="e">
        <f>#REF!</f>
        <v>#REF!</v>
      </c>
      <c r="D1361" s="420" t="e">
        <f>#REF!</f>
        <v>#REF!</v>
      </c>
      <c r="E1361" s="421" t="e">
        <f>'Паспорт-3'!F1259</f>
        <v>#REF!</v>
      </c>
      <c r="F1361" s="422"/>
      <c r="G1361" s="425" t="e">
        <f t="shared" ref="G1361:G1370" si="166">F1361-E1361</f>
        <v>#REF!</v>
      </c>
      <c r="H1361" s="79" t="e">
        <f t="shared" ref="H1361:H1370" si="167">IF(B1361&lt;&gt;"","Для друку","")</f>
        <v>#REF!</v>
      </c>
    </row>
    <row r="1362" spans="1:8">
      <c r="A1362" s="323" t="e">
        <f>#REF!</f>
        <v>#REF!</v>
      </c>
      <c r="B1362" s="295" t="e">
        <f>IF(#REF!&lt;&gt;"",#REF!,"")</f>
        <v>#REF!</v>
      </c>
      <c r="C1362" s="294" t="e">
        <f>#REF!</f>
        <v>#REF!</v>
      </c>
      <c r="D1362" s="293" t="e">
        <f>#REF!</f>
        <v>#REF!</v>
      </c>
      <c r="E1362" s="410" t="e">
        <f>'Паспорт-3'!F1260</f>
        <v>#REF!</v>
      </c>
      <c r="F1362" s="411"/>
      <c r="G1362" s="426" t="e">
        <f t="shared" si="166"/>
        <v>#REF!</v>
      </c>
      <c r="H1362" s="79" t="e">
        <f t="shared" si="167"/>
        <v>#REF!</v>
      </c>
    </row>
    <row r="1363" spans="1:8">
      <c r="A1363" s="323" t="e">
        <f>#REF!</f>
        <v>#REF!</v>
      </c>
      <c r="B1363" s="295" t="e">
        <f>IF(#REF!&lt;&gt;"",#REF!,"")</f>
        <v>#REF!</v>
      </c>
      <c r="C1363" s="294" t="e">
        <f>#REF!</f>
        <v>#REF!</v>
      </c>
      <c r="D1363" s="293" t="e">
        <f>#REF!</f>
        <v>#REF!</v>
      </c>
      <c r="E1363" s="410" t="e">
        <f>'Паспорт-3'!F1261</f>
        <v>#REF!</v>
      </c>
      <c r="F1363" s="411"/>
      <c r="G1363" s="426" t="e">
        <f t="shared" si="166"/>
        <v>#REF!</v>
      </c>
      <c r="H1363" s="79" t="e">
        <f t="shared" si="167"/>
        <v>#REF!</v>
      </c>
    </row>
    <row r="1364" spans="1:8">
      <c r="A1364" s="323" t="e">
        <f>#REF!</f>
        <v>#REF!</v>
      </c>
      <c r="B1364" s="295" t="e">
        <f>IF(#REF!&lt;&gt;"",#REF!,"")</f>
        <v>#REF!</v>
      </c>
      <c r="C1364" s="294" t="e">
        <f>#REF!</f>
        <v>#REF!</v>
      </c>
      <c r="D1364" s="293" t="e">
        <f>#REF!</f>
        <v>#REF!</v>
      </c>
      <c r="E1364" s="410" t="e">
        <f>'Паспорт-3'!F1262</f>
        <v>#REF!</v>
      </c>
      <c r="F1364" s="411"/>
      <c r="G1364" s="426" t="e">
        <f t="shared" si="166"/>
        <v>#REF!</v>
      </c>
      <c r="H1364" s="79" t="e">
        <f t="shared" si="167"/>
        <v>#REF!</v>
      </c>
    </row>
    <row r="1365" spans="1:8">
      <c r="A1365" s="323" t="e">
        <f>#REF!</f>
        <v>#REF!</v>
      </c>
      <c r="B1365" s="295" t="e">
        <f>IF(#REF!&lt;&gt;"",#REF!,"")</f>
        <v>#REF!</v>
      </c>
      <c r="C1365" s="294" t="e">
        <f>#REF!</f>
        <v>#REF!</v>
      </c>
      <c r="D1365" s="293" t="e">
        <f>#REF!</f>
        <v>#REF!</v>
      </c>
      <c r="E1365" s="410" t="e">
        <f>'Паспорт-3'!F1263</f>
        <v>#REF!</v>
      </c>
      <c r="F1365" s="411"/>
      <c r="G1365" s="426" t="e">
        <f t="shared" si="166"/>
        <v>#REF!</v>
      </c>
      <c r="H1365" s="79" t="e">
        <f t="shared" si="167"/>
        <v>#REF!</v>
      </c>
    </row>
    <row r="1366" spans="1:8">
      <c r="A1366" s="323" t="e">
        <f>#REF!</f>
        <v>#REF!</v>
      </c>
      <c r="B1366" s="295" t="e">
        <f>IF(#REF!&lt;&gt;"",#REF!,"")</f>
        <v>#REF!</v>
      </c>
      <c r="C1366" s="294" t="e">
        <f>#REF!</f>
        <v>#REF!</v>
      </c>
      <c r="D1366" s="293" t="e">
        <f>#REF!</f>
        <v>#REF!</v>
      </c>
      <c r="E1366" s="410" t="e">
        <f>'Паспорт-3'!F1264</f>
        <v>#REF!</v>
      </c>
      <c r="F1366" s="411"/>
      <c r="G1366" s="426" t="e">
        <f t="shared" si="166"/>
        <v>#REF!</v>
      </c>
      <c r="H1366" s="79" t="e">
        <f t="shared" si="167"/>
        <v>#REF!</v>
      </c>
    </row>
    <row r="1367" spans="1:8">
      <c r="A1367" s="323" t="e">
        <f>#REF!</f>
        <v>#REF!</v>
      </c>
      <c r="B1367" s="295" t="e">
        <f>IF(#REF!&lt;&gt;"",#REF!,"")</f>
        <v>#REF!</v>
      </c>
      <c r="C1367" s="294" t="e">
        <f>#REF!</f>
        <v>#REF!</v>
      </c>
      <c r="D1367" s="293" t="e">
        <f>#REF!</f>
        <v>#REF!</v>
      </c>
      <c r="E1367" s="410" t="e">
        <f>'Паспорт-3'!F1265</f>
        <v>#REF!</v>
      </c>
      <c r="F1367" s="411"/>
      <c r="G1367" s="426" t="e">
        <f t="shared" si="166"/>
        <v>#REF!</v>
      </c>
      <c r="H1367" s="79" t="e">
        <f t="shared" si="167"/>
        <v>#REF!</v>
      </c>
    </row>
    <row r="1368" spans="1:8">
      <c r="A1368" s="323" t="e">
        <f>#REF!</f>
        <v>#REF!</v>
      </c>
      <c r="B1368" s="295" t="e">
        <f>IF(#REF!&lt;&gt;"",#REF!,"")</f>
        <v>#REF!</v>
      </c>
      <c r="C1368" s="294" t="e">
        <f>#REF!</f>
        <v>#REF!</v>
      </c>
      <c r="D1368" s="293" t="e">
        <f>#REF!</f>
        <v>#REF!</v>
      </c>
      <c r="E1368" s="410" t="e">
        <f>'Паспорт-3'!F1266</f>
        <v>#REF!</v>
      </c>
      <c r="F1368" s="411"/>
      <c r="G1368" s="426" t="e">
        <f t="shared" si="166"/>
        <v>#REF!</v>
      </c>
      <c r="H1368" s="79" t="e">
        <f t="shared" si="167"/>
        <v>#REF!</v>
      </c>
    </row>
    <row r="1369" spans="1:8" ht="12.75" customHeight="1">
      <c r="A1369" s="323" t="e">
        <f>#REF!</f>
        <v>#REF!</v>
      </c>
      <c r="B1369" s="295" t="e">
        <f>IF(#REF!&lt;&gt;"",#REF!,"")</f>
        <v>#REF!</v>
      </c>
      <c r="C1369" s="294" t="e">
        <f>#REF!</f>
        <v>#REF!</v>
      </c>
      <c r="D1369" s="293" t="e">
        <f>#REF!</f>
        <v>#REF!</v>
      </c>
      <c r="E1369" s="410" t="e">
        <f>'Паспорт-3'!F1267</f>
        <v>#REF!</v>
      </c>
      <c r="F1369" s="411"/>
      <c r="G1369" s="426" t="e">
        <f t="shared" si="166"/>
        <v>#REF!</v>
      </c>
      <c r="H1369" s="79" t="e">
        <f t="shared" si="167"/>
        <v>#REF!</v>
      </c>
    </row>
    <row r="1370" spans="1:8">
      <c r="A1370" s="430" t="e">
        <f>#REF!</f>
        <v>#REF!</v>
      </c>
      <c r="B1370" s="431" t="e">
        <f>IF(#REF!&lt;&gt;"",#REF!,"")</f>
        <v>#REF!</v>
      </c>
      <c r="C1370" s="432" t="e">
        <f>#REF!</f>
        <v>#REF!</v>
      </c>
      <c r="D1370" s="433" t="e">
        <f>#REF!</f>
        <v>#REF!</v>
      </c>
      <c r="E1370" s="434" t="e">
        <f>'Паспорт-3'!F1268</f>
        <v>#REF!</v>
      </c>
      <c r="F1370" s="435"/>
      <c r="G1370" s="436" t="e">
        <f t="shared" si="166"/>
        <v>#REF!</v>
      </c>
      <c r="H1370" s="79" t="e">
        <f t="shared" si="167"/>
        <v>#REF!</v>
      </c>
    </row>
    <row r="1371" spans="1:8" ht="12.75" customHeight="1">
      <c r="A1371" s="893" t="s">
        <v>210</v>
      </c>
      <c r="B1371" s="894"/>
      <c r="C1371" s="894"/>
      <c r="D1371" s="894"/>
      <c r="E1371" s="894"/>
      <c r="F1371" s="894"/>
      <c r="G1371" s="895"/>
      <c r="H1371" s="79" t="e">
        <f>H1360</f>
        <v>#REF!</v>
      </c>
    </row>
    <row r="1372" spans="1:8" ht="12.75" customHeight="1">
      <c r="A1372" s="893" t="s">
        <v>230</v>
      </c>
      <c r="B1372" s="894"/>
      <c r="C1372" s="894"/>
      <c r="D1372" s="894"/>
      <c r="E1372" s="894"/>
      <c r="F1372" s="894"/>
      <c r="G1372" s="895"/>
      <c r="H1372" s="79" t="e">
        <f>H1308</f>
        <v>#REF!</v>
      </c>
    </row>
    <row r="1373" spans="1:8" ht="12.75" customHeight="1">
      <c r="A1373" s="857" t="e">
        <f>#REF!</f>
        <v>#REF!</v>
      </c>
      <c r="B1373" s="858"/>
      <c r="C1373" s="858"/>
      <c r="D1373" s="858"/>
      <c r="E1373" s="858"/>
      <c r="F1373" s="858"/>
      <c r="G1373" s="859"/>
      <c r="H1373" s="79" t="e">
        <f>H1374</f>
        <v>#REF!</v>
      </c>
    </row>
    <row r="1374" spans="1:8">
      <c r="A1374" s="417" t="s">
        <v>4</v>
      </c>
      <c r="B1374" s="896" t="s">
        <v>105</v>
      </c>
      <c r="C1374" s="897"/>
      <c r="D1374" s="897"/>
      <c r="E1374" s="900"/>
      <c r="F1374" s="900"/>
      <c r="G1374" s="901"/>
      <c r="H1374" s="79" t="e">
        <f>H1375</f>
        <v>#REF!</v>
      </c>
    </row>
    <row r="1375" spans="1:8">
      <c r="A1375" s="323" t="e">
        <f>#REF!</f>
        <v>#REF!</v>
      </c>
      <c r="B1375" s="418" t="e">
        <f>IF(#REF!&lt;&gt;"",#REF!,"")</f>
        <v>#REF!</v>
      </c>
      <c r="C1375" s="419" t="e">
        <f>#REF!</f>
        <v>#REF!</v>
      </c>
      <c r="D1375" s="420" t="e">
        <f>#REF!</f>
        <v>#REF!</v>
      </c>
      <c r="E1375" s="421" t="e">
        <f>'Паспорт-3'!F1271</f>
        <v>#REF!</v>
      </c>
      <c r="F1375" s="422"/>
      <c r="G1375" s="425" t="e">
        <f t="shared" ref="G1375:G1389" si="168">F1375-E1375</f>
        <v>#REF!</v>
      </c>
      <c r="H1375" s="79" t="e">
        <f t="shared" ref="H1375:H1389" si="169">IF(B1375&lt;&gt;"","Для друку","")</f>
        <v>#REF!</v>
      </c>
    </row>
    <row r="1376" spans="1:8">
      <c r="A1376" s="323" t="e">
        <f>#REF!</f>
        <v>#REF!</v>
      </c>
      <c r="B1376" s="295" t="e">
        <f>IF(#REF!&lt;&gt;"",#REF!,"")</f>
        <v>#REF!</v>
      </c>
      <c r="C1376" s="294" t="e">
        <f>#REF!</f>
        <v>#REF!</v>
      </c>
      <c r="D1376" s="293" t="e">
        <f>#REF!</f>
        <v>#REF!</v>
      </c>
      <c r="E1376" s="410" t="e">
        <f>'Паспорт-3'!F1272</f>
        <v>#REF!</v>
      </c>
      <c r="F1376" s="411"/>
      <c r="G1376" s="426" t="e">
        <f t="shared" si="168"/>
        <v>#REF!</v>
      </c>
      <c r="H1376" s="79" t="e">
        <f t="shared" si="169"/>
        <v>#REF!</v>
      </c>
    </row>
    <row r="1377" spans="1:8">
      <c r="A1377" s="323" t="e">
        <f>#REF!</f>
        <v>#REF!</v>
      </c>
      <c r="B1377" s="295" t="e">
        <f>IF(#REF!&lt;&gt;"",#REF!,"")</f>
        <v>#REF!</v>
      </c>
      <c r="C1377" s="294" t="e">
        <f>#REF!</f>
        <v>#REF!</v>
      </c>
      <c r="D1377" s="293" t="e">
        <f>#REF!</f>
        <v>#REF!</v>
      </c>
      <c r="E1377" s="410" t="e">
        <f>'Паспорт-3'!F1273</f>
        <v>#REF!</v>
      </c>
      <c r="F1377" s="411"/>
      <c r="G1377" s="426" t="e">
        <f t="shared" si="168"/>
        <v>#REF!</v>
      </c>
      <c r="H1377" s="79" t="e">
        <f t="shared" si="169"/>
        <v>#REF!</v>
      </c>
    </row>
    <row r="1378" spans="1:8">
      <c r="A1378" s="323" t="e">
        <f>#REF!</f>
        <v>#REF!</v>
      </c>
      <c r="B1378" s="295" t="e">
        <f>IF(#REF!&lt;&gt;"",#REF!,"")</f>
        <v>#REF!</v>
      </c>
      <c r="C1378" s="294" t="e">
        <f>#REF!</f>
        <v>#REF!</v>
      </c>
      <c r="D1378" s="293" t="e">
        <f>#REF!</f>
        <v>#REF!</v>
      </c>
      <c r="E1378" s="410" t="e">
        <f>'Паспорт-3'!F1274</f>
        <v>#REF!</v>
      </c>
      <c r="F1378" s="411"/>
      <c r="G1378" s="426" t="e">
        <f t="shared" si="168"/>
        <v>#REF!</v>
      </c>
      <c r="H1378" s="79" t="e">
        <f t="shared" si="169"/>
        <v>#REF!</v>
      </c>
    </row>
    <row r="1379" spans="1:8">
      <c r="A1379" s="323" t="e">
        <f>#REF!</f>
        <v>#REF!</v>
      </c>
      <c r="B1379" s="295" t="e">
        <f>IF(#REF!&lt;&gt;"",#REF!,"")</f>
        <v>#REF!</v>
      </c>
      <c r="C1379" s="294" t="e">
        <f>#REF!</f>
        <v>#REF!</v>
      </c>
      <c r="D1379" s="293" t="e">
        <f>#REF!</f>
        <v>#REF!</v>
      </c>
      <c r="E1379" s="410" t="e">
        <f>'Паспорт-3'!F1275</f>
        <v>#REF!</v>
      </c>
      <c r="F1379" s="411"/>
      <c r="G1379" s="426" t="e">
        <f t="shared" si="168"/>
        <v>#REF!</v>
      </c>
      <c r="H1379" s="79" t="e">
        <f t="shared" si="169"/>
        <v>#REF!</v>
      </c>
    </row>
    <row r="1380" spans="1:8">
      <c r="A1380" s="323" t="e">
        <f>#REF!</f>
        <v>#REF!</v>
      </c>
      <c r="B1380" s="295" t="e">
        <f>IF(#REF!&lt;&gt;"",#REF!,"")</f>
        <v>#REF!</v>
      </c>
      <c r="C1380" s="294" t="e">
        <f>#REF!</f>
        <v>#REF!</v>
      </c>
      <c r="D1380" s="293" t="e">
        <f>#REF!</f>
        <v>#REF!</v>
      </c>
      <c r="E1380" s="410" t="e">
        <f>'Паспорт-3'!F1276</f>
        <v>#REF!</v>
      </c>
      <c r="F1380" s="411"/>
      <c r="G1380" s="426" t="e">
        <f t="shared" si="168"/>
        <v>#REF!</v>
      </c>
      <c r="H1380" s="79" t="e">
        <f t="shared" si="169"/>
        <v>#REF!</v>
      </c>
    </row>
    <row r="1381" spans="1:8">
      <c r="A1381" s="323" t="e">
        <f>#REF!</f>
        <v>#REF!</v>
      </c>
      <c r="B1381" s="295" t="e">
        <f>IF(#REF!&lt;&gt;"",#REF!,"")</f>
        <v>#REF!</v>
      </c>
      <c r="C1381" s="294" t="e">
        <f>#REF!</f>
        <v>#REF!</v>
      </c>
      <c r="D1381" s="293" t="e">
        <f>#REF!</f>
        <v>#REF!</v>
      </c>
      <c r="E1381" s="410" t="e">
        <f>'Паспорт-3'!F1277</f>
        <v>#REF!</v>
      </c>
      <c r="F1381" s="411"/>
      <c r="G1381" s="426" t="e">
        <f t="shared" si="168"/>
        <v>#REF!</v>
      </c>
      <c r="H1381" s="79" t="e">
        <f t="shared" si="169"/>
        <v>#REF!</v>
      </c>
    </row>
    <row r="1382" spans="1:8">
      <c r="A1382" s="323" t="e">
        <f>#REF!</f>
        <v>#REF!</v>
      </c>
      <c r="B1382" s="295" t="e">
        <f>IF(#REF!&lt;&gt;"",#REF!,"")</f>
        <v>#REF!</v>
      </c>
      <c r="C1382" s="294" t="e">
        <f>#REF!</f>
        <v>#REF!</v>
      </c>
      <c r="D1382" s="293" t="e">
        <f>#REF!</f>
        <v>#REF!</v>
      </c>
      <c r="E1382" s="410" t="e">
        <f>'Паспорт-3'!F1278</f>
        <v>#REF!</v>
      </c>
      <c r="F1382" s="411"/>
      <c r="G1382" s="426" t="e">
        <f t="shared" si="168"/>
        <v>#REF!</v>
      </c>
      <c r="H1382" s="79" t="e">
        <f t="shared" si="169"/>
        <v>#REF!</v>
      </c>
    </row>
    <row r="1383" spans="1:8">
      <c r="A1383" s="323" t="e">
        <f>#REF!</f>
        <v>#REF!</v>
      </c>
      <c r="B1383" s="295" t="e">
        <f>IF(#REF!&lt;&gt;"",#REF!,"")</f>
        <v>#REF!</v>
      </c>
      <c r="C1383" s="294" t="e">
        <f>#REF!</f>
        <v>#REF!</v>
      </c>
      <c r="D1383" s="293" t="e">
        <f>#REF!</f>
        <v>#REF!</v>
      </c>
      <c r="E1383" s="410" t="e">
        <f>'Паспорт-3'!F1279</f>
        <v>#REF!</v>
      </c>
      <c r="F1383" s="411"/>
      <c r="G1383" s="426" t="e">
        <f t="shared" si="168"/>
        <v>#REF!</v>
      </c>
      <c r="H1383" s="79" t="e">
        <f t="shared" si="169"/>
        <v>#REF!</v>
      </c>
    </row>
    <row r="1384" spans="1:8">
      <c r="A1384" s="323" t="e">
        <f>#REF!</f>
        <v>#REF!</v>
      </c>
      <c r="B1384" s="295" t="e">
        <f>IF(#REF!&lt;&gt;"",#REF!,"")</f>
        <v>#REF!</v>
      </c>
      <c r="C1384" s="294" t="e">
        <f>#REF!</f>
        <v>#REF!</v>
      </c>
      <c r="D1384" s="293" t="e">
        <f>#REF!</f>
        <v>#REF!</v>
      </c>
      <c r="E1384" s="410" t="e">
        <f>'Паспорт-3'!F1280</f>
        <v>#REF!</v>
      </c>
      <c r="F1384" s="411"/>
      <c r="G1384" s="426" t="e">
        <f t="shared" si="168"/>
        <v>#REF!</v>
      </c>
      <c r="H1384" s="79" t="e">
        <f t="shared" si="169"/>
        <v>#REF!</v>
      </c>
    </row>
    <row r="1385" spans="1:8">
      <c r="A1385" s="323" t="e">
        <f>#REF!</f>
        <v>#REF!</v>
      </c>
      <c r="B1385" s="295" t="e">
        <f>IF(#REF!&lt;&gt;"",#REF!,"")</f>
        <v>#REF!</v>
      </c>
      <c r="C1385" s="294" t="e">
        <f>#REF!</f>
        <v>#REF!</v>
      </c>
      <c r="D1385" s="293" t="e">
        <f>#REF!</f>
        <v>#REF!</v>
      </c>
      <c r="E1385" s="410" t="e">
        <f>'Паспорт-3'!F1281</f>
        <v>#REF!</v>
      </c>
      <c r="F1385" s="411"/>
      <c r="G1385" s="426" t="e">
        <f t="shared" si="168"/>
        <v>#REF!</v>
      </c>
      <c r="H1385" s="79" t="e">
        <f t="shared" si="169"/>
        <v>#REF!</v>
      </c>
    </row>
    <row r="1386" spans="1:8">
      <c r="A1386" s="323" t="e">
        <f>#REF!</f>
        <v>#REF!</v>
      </c>
      <c r="B1386" s="295" t="e">
        <f>IF(#REF!&lt;&gt;"",#REF!,"")</f>
        <v>#REF!</v>
      </c>
      <c r="C1386" s="294" t="e">
        <f>#REF!</f>
        <v>#REF!</v>
      </c>
      <c r="D1386" s="293" t="e">
        <f>#REF!</f>
        <v>#REF!</v>
      </c>
      <c r="E1386" s="410" t="e">
        <f>'Паспорт-3'!F1282</f>
        <v>#REF!</v>
      </c>
      <c r="F1386" s="411"/>
      <c r="G1386" s="426" t="e">
        <f t="shared" si="168"/>
        <v>#REF!</v>
      </c>
      <c r="H1386" s="79" t="e">
        <f t="shared" si="169"/>
        <v>#REF!</v>
      </c>
    </row>
    <row r="1387" spans="1:8">
      <c r="A1387" s="323" t="e">
        <f>#REF!</f>
        <v>#REF!</v>
      </c>
      <c r="B1387" s="295" t="e">
        <f>IF(#REF!&lt;&gt;"",#REF!,"")</f>
        <v>#REF!</v>
      </c>
      <c r="C1387" s="294" t="e">
        <f>#REF!</f>
        <v>#REF!</v>
      </c>
      <c r="D1387" s="293" t="e">
        <f>#REF!</f>
        <v>#REF!</v>
      </c>
      <c r="E1387" s="410" t="e">
        <f>'Паспорт-3'!F1283</f>
        <v>#REF!</v>
      </c>
      <c r="F1387" s="411"/>
      <c r="G1387" s="426" t="e">
        <f t="shared" si="168"/>
        <v>#REF!</v>
      </c>
      <c r="H1387" s="79" t="e">
        <f t="shared" si="169"/>
        <v>#REF!</v>
      </c>
    </row>
    <row r="1388" spans="1:8">
      <c r="A1388" s="323" t="e">
        <f>#REF!</f>
        <v>#REF!</v>
      </c>
      <c r="B1388" s="295" t="e">
        <f>IF(#REF!&lt;&gt;"",#REF!,"")</f>
        <v>#REF!</v>
      </c>
      <c r="C1388" s="294" t="e">
        <f>#REF!</f>
        <v>#REF!</v>
      </c>
      <c r="D1388" s="293" t="e">
        <f>#REF!</f>
        <v>#REF!</v>
      </c>
      <c r="E1388" s="410" t="e">
        <f>'Паспорт-3'!F1284</f>
        <v>#REF!</v>
      </c>
      <c r="F1388" s="411"/>
      <c r="G1388" s="426" t="e">
        <f t="shared" si="168"/>
        <v>#REF!</v>
      </c>
      <c r="H1388" s="79" t="e">
        <f t="shared" si="169"/>
        <v>#REF!</v>
      </c>
    </row>
    <row r="1389" spans="1:8">
      <c r="A1389" s="430" t="e">
        <f>#REF!</f>
        <v>#REF!</v>
      </c>
      <c r="B1389" s="431" t="e">
        <f>IF(#REF!&lt;&gt;"",#REF!,"")</f>
        <v>#REF!</v>
      </c>
      <c r="C1389" s="432" t="e">
        <f>#REF!</f>
        <v>#REF!</v>
      </c>
      <c r="D1389" s="433" t="e">
        <f>#REF!</f>
        <v>#REF!</v>
      </c>
      <c r="E1389" s="434" t="e">
        <f>'Паспорт-3'!F1285</f>
        <v>#REF!</v>
      </c>
      <c r="F1389" s="435"/>
      <c r="G1389" s="436" t="e">
        <f t="shared" si="168"/>
        <v>#REF!</v>
      </c>
      <c r="H1389" s="79" t="e">
        <f t="shared" si="169"/>
        <v>#REF!</v>
      </c>
    </row>
    <row r="1390" spans="1:8" ht="12.75" customHeight="1">
      <c r="A1390" s="893" t="s">
        <v>210</v>
      </c>
      <c r="B1390" s="894"/>
      <c r="C1390" s="894"/>
      <c r="D1390" s="894"/>
      <c r="E1390" s="894"/>
      <c r="F1390" s="894"/>
      <c r="G1390" s="895"/>
      <c r="H1390" s="79" t="e">
        <f>H1374</f>
        <v>#REF!</v>
      </c>
    </row>
    <row r="1391" spans="1:8">
      <c r="A1391" s="417" t="e">
        <f>#REF!</f>
        <v>#REF!</v>
      </c>
      <c r="B1391" s="896" t="s">
        <v>106</v>
      </c>
      <c r="C1391" s="897"/>
      <c r="D1391" s="897"/>
      <c r="E1391" s="897"/>
      <c r="F1391" s="897"/>
      <c r="G1391" s="902"/>
      <c r="H1391" s="79" t="e">
        <f>H1392</f>
        <v>#REF!</v>
      </c>
    </row>
    <row r="1392" spans="1:8">
      <c r="A1392" s="323" t="e">
        <f>#REF!</f>
        <v>#REF!</v>
      </c>
      <c r="B1392" s="418" t="e">
        <f>IF(#REF!&lt;&gt;"",#REF!,"")</f>
        <v>#REF!</v>
      </c>
      <c r="C1392" s="419" t="e">
        <f>#REF!</f>
        <v>#REF!</v>
      </c>
      <c r="D1392" s="420" t="e">
        <f>#REF!</f>
        <v>#REF!</v>
      </c>
      <c r="E1392" s="427" t="e">
        <f>'Паспорт-3'!F1287</f>
        <v>#REF!</v>
      </c>
      <c r="F1392" s="428"/>
      <c r="G1392" s="429" t="e">
        <f t="shared" ref="G1392:G1406" si="170">F1392-E1392</f>
        <v>#REF!</v>
      </c>
      <c r="H1392" s="79" t="e">
        <f t="shared" ref="H1392:H1406" si="171">IF(B1392&lt;&gt;"","Для друку","")</f>
        <v>#REF!</v>
      </c>
    </row>
    <row r="1393" spans="1:8">
      <c r="A1393" s="323" t="e">
        <f>#REF!</f>
        <v>#REF!</v>
      </c>
      <c r="B1393" s="295" t="e">
        <f>IF(#REF!&lt;&gt;"",#REF!,"")</f>
        <v>#REF!</v>
      </c>
      <c r="C1393" s="294" t="e">
        <f>#REF!</f>
        <v>#REF!</v>
      </c>
      <c r="D1393" s="293" t="e">
        <f>#REF!</f>
        <v>#REF!</v>
      </c>
      <c r="E1393" s="410" t="e">
        <f>'Паспорт-3'!F1288</f>
        <v>#REF!</v>
      </c>
      <c r="F1393" s="411"/>
      <c r="G1393" s="426" t="e">
        <f t="shared" si="170"/>
        <v>#REF!</v>
      </c>
      <c r="H1393" s="79" t="e">
        <f t="shared" si="171"/>
        <v>#REF!</v>
      </c>
    </row>
    <row r="1394" spans="1:8">
      <c r="A1394" s="323" t="e">
        <f>#REF!</f>
        <v>#REF!</v>
      </c>
      <c r="B1394" s="295" t="e">
        <f>IF(#REF!&lt;&gt;"",#REF!,"")</f>
        <v>#REF!</v>
      </c>
      <c r="C1394" s="294" t="e">
        <f>#REF!</f>
        <v>#REF!</v>
      </c>
      <c r="D1394" s="293" t="e">
        <f>#REF!</f>
        <v>#REF!</v>
      </c>
      <c r="E1394" s="410" t="e">
        <f>'Паспорт-3'!F1289</f>
        <v>#REF!</v>
      </c>
      <c r="F1394" s="411"/>
      <c r="G1394" s="426" t="e">
        <f t="shared" si="170"/>
        <v>#REF!</v>
      </c>
      <c r="H1394" s="79" t="e">
        <f t="shared" si="171"/>
        <v>#REF!</v>
      </c>
    </row>
    <row r="1395" spans="1:8">
      <c r="A1395" s="323" t="e">
        <f>#REF!</f>
        <v>#REF!</v>
      </c>
      <c r="B1395" s="295" t="e">
        <f>IF(#REF!&lt;&gt;"",#REF!,"")</f>
        <v>#REF!</v>
      </c>
      <c r="C1395" s="294" t="e">
        <f>#REF!</f>
        <v>#REF!</v>
      </c>
      <c r="D1395" s="293" t="e">
        <f>#REF!</f>
        <v>#REF!</v>
      </c>
      <c r="E1395" s="410" t="e">
        <f>'Паспорт-3'!F1290</f>
        <v>#REF!</v>
      </c>
      <c r="F1395" s="411"/>
      <c r="G1395" s="426" t="e">
        <f t="shared" si="170"/>
        <v>#REF!</v>
      </c>
      <c r="H1395" s="79" t="e">
        <f t="shared" si="171"/>
        <v>#REF!</v>
      </c>
    </row>
    <row r="1396" spans="1:8">
      <c r="A1396" s="323" t="e">
        <f>#REF!</f>
        <v>#REF!</v>
      </c>
      <c r="B1396" s="295" t="e">
        <f>IF(#REF!&lt;&gt;"",#REF!,"")</f>
        <v>#REF!</v>
      </c>
      <c r="C1396" s="294" t="e">
        <f>#REF!</f>
        <v>#REF!</v>
      </c>
      <c r="D1396" s="293" t="e">
        <f>#REF!</f>
        <v>#REF!</v>
      </c>
      <c r="E1396" s="410" t="e">
        <f>'Паспорт-3'!F1291</f>
        <v>#REF!</v>
      </c>
      <c r="F1396" s="411"/>
      <c r="G1396" s="426" t="e">
        <f t="shared" si="170"/>
        <v>#REF!</v>
      </c>
      <c r="H1396" s="79" t="e">
        <f t="shared" si="171"/>
        <v>#REF!</v>
      </c>
    </row>
    <row r="1397" spans="1:8">
      <c r="A1397" s="323" t="e">
        <f>#REF!</f>
        <v>#REF!</v>
      </c>
      <c r="B1397" s="295" t="e">
        <f>IF(#REF!&lt;&gt;"",#REF!,"")</f>
        <v>#REF!</v>
      </c>
      <c r="C1397" s="294" t="e">
        <f>#REF!</f>
        <v>#REF!</v>
      </c>
      <c r="D1397" s="293" t="e">
        <f>#REF!</f>
        <v>#REF!</v>
      </c>
      <c r="E1397" s="410" t="e">
        <f>'Паспорт-3'!F1292</f>
        <v>#REF!</v>
      </c>
      <c r="F1397" s="411"/>
      <c r="G1397" s="426" t="e">
        <f t="shared" si="170"/>
        <v>#REF!</v>
      </c>
      <c r="H1397" s="79" t="e">
        <f t="shared" si="171"/>
        <v>#REF!</v>
      </c>
    </row>
    <row r="1398" spans="1:8">
      <c r="A1398" s="323" t="e">
        <f>#REF!</f>
        <v>#REF!</v>
      </c>
      <c r="B1398" s="295" t="e">
        <f>IF(#REF!&lt;&gt;"",#REF!,"")</f>
        <v>#REF!</v>
      </c>
      <c r="C1398" s="294" t="e">
        <f>#REF!</f>
        <v>#REF!</v>
      </c>
      <c r="D1398" s="293" t="e">
        <f>#REF!</f>
        <v>#REF!</v>
      </c>
      <c r="E1398" s="410" t="e">
        <f>'Паспорт-3'!F1293</f>
        <v>#REF!</v>
      </c>
      <c r="F1398" s="411"/>
      <c r="G1398" s="426" t="e">
        <f t="shared" si="170"/>
        <v>#REF!</v>
      </c>
      <c r="H1398" s="79" t="e">
        <f t="shared" si="171"/>
        <v>#REF!</v>
      </c>
    </row>
    <row r="1399" spans="1:8">
      <c r="A1399" s="323" t="e">
        <f>#REF!</f>
        <v>#REF!</v>
      </c>
      <c r="B1399" s="295" t="e">
        <f>IF(#REF!&lt;&gt;"",#REF!,"")</f>
        <v>#REF!</v>
      </c>
      <c r="C1399" s="294" t="e">
        <f>#REF!</f>
        <v>#REF!</v>
      </c>
      <c r="D1399" s="293" t="e">
        <f>#REF!</f>
        <v>#REF!</v>
      </c>
      <c r="E1399" s="410" t="e">
        <f>'Паспорт-3'!F1294</f>
        <v>#REF!</v>
      </c>
      <c r="F1399" s="411"/>
      <c r="G1399" s="426" t="e">
        <f t="shared" si="170"/>
        <v>#REF!</v>
      </c>
      <c r="H1399" s="79" t="e">
        <f t="shared" si="171"/>
        <v>#REF!</v>
      </c>
    </row>
    <row r="1400" spans="1:8">
      <c r="A1400" s="323" t="e">
        <f>#REF!</f>
        <v>#REF!</v>
      </c>
      <c r="B1400" s="295" t="e">
        <f>IF(#REF!&lt;&gt;"",#REF!,"")</f>
        <v>#REF!</v>
      </c>
      <c r="C1400" s="294" t="e">
        <f>#REF!</f>
        <v>#REF!</v>
      </c>
      <c r="D1400" s="293" t="e">
        <f>#REF!</f>
        <v>#REF!</v>
      </c>
      <c r="E1400" s="410" t="e">
        <f>'Паспорт-3'!F1295</f>
        <v>#REF!</v>
      </c>
      <c r="F1400" s="411"/>
      <c r="G1400" s="426" t="e">
        <f t="shared" si="170"/>
        <v>#REF!</v>
      </c>
      <c r="H1400" s="79" t="e">
        <f t="shared" si="171"/>
        <v>#REF!</v>
      </c>
    </row>
    <row r="1401" spans="1:8">
      <c r="A1401" s="323" t="e">
        <f>#REF!</f>
        <v>#REF!</v>
      </c>
      <c r="B1401" s="295" t="e">
        <f>IF(#REF!&lt;&gt;"",#REF!,"")</f>
        <v>#REF!</v>
      </c>
      <c r="C1401" s="294" t="e">
        <f>#REF!</f>
        <v>#REF!</v>
      </c>
      <c r="D1401" s="293" t="e">
        <f>#REF!</f>
        <v>#REF!</v>
      </c>
      <c r="E1401" s="410" t="e">
        <f>'Паспорт-3'!F1296</f>
        <v>#REF!</v>
      </c>
      <c r="F1401" s="411"/>
      <c r="G1401" s="426" t="e">
        <f t="shared" si="170"/>
        <v>#REF!</v>
      </c>
      <c r="H1401" s="79" t="e">
        <f t="shared" si="171"/>
        <v>#REF!</v>
      </c>
    </row>
    <row r="1402" spans="1:8">
      <c r="A1402" s="323" t="e">
        <f>#REF!</f>
        <v>#REF!</v>
      </c>
      <c r="B1402" s="295" t="e">
        <f>IF(#REF!&lt;&gt;"",#REF!,"")</f>
        <v>#REF!</v>
      </c>
      <c r="C1402" s="294" t="e">
        <f>#REF!</f>
        <v>#REF!</v>
      </c>
      <c r="D1402" s="293" t="e">
        <f>#REF!</f>
        <v>#REF!</v>
      </c>
      <c r="E1402" s="410" t="e">
        <f>'Паспорт-3'!F1297</f>
        <v>#REF!</v>
      </c>
      <c r="F1402" s="411"/>
      <c r="G1402" s="426" t="e">
        <f t="shared" si="170"/>
        <v>#REF!</v>
      </c>
      <c r="H1402" s="79" t="e">
        <f t="shared" si="171"/>
        <v>#REF!</v>
      </c>
    </row>
    <row r="1403" spans="1:8">
      <c r="A1403" s="323" t="e">
        <f>#REF!</f>
        <v>#REF!</v>
      </c>
      <c r="B1403" s="295" t="e">
        <f>IF(#REF!&lt;&gt;"",#REF!,"")</f>
        <v>#REF!</v>
      </c>
      <c r="C1403" s="294" t="e">
        <f>#REF!</f>
        <v>#REF!</v>
      </c>
      <c r="D1403" s="293" t="e">
        <f>#REF!</f>
        <v>#REF!</v>
      </c>
      <c r="E1403" s="410" t="e">
        <f>'Паспорт-3'!F1298</f>
        <v>#REF!</v>
      </c>
      <c r="F1403" s="411"/>
      <c r="G1403" s="426" t="e">
        <f t="shared" si="170"/>
        <v>#REF!</v>
      </c>
      <c r="H1403" s="79" t="e">
        <f t="shared" si="171"/>
        <v>#REF!</v>
      </c>
    </row>
    <row r="1404" spans="1:8">
      <c r="A1404" s="323" t="e">
        <f>#REF!</f>
        <v>#REF!</v>
      </c>
      <c r="B1404" s="295" t="e">
        <f>IF(#REF!&lt;&gt;"",#REF!,"")</f>
        <v>#REF!</v>
      </c>
      <c r="C1404" s="294" t="e">
        <f>#REF!</f>
        <v>#REF!</v>
      </c>
      <c r="D1404" s="293" t="e">
        <f>#REF!</f>
        <v>#REF!</v>
      </c>
      <c r="E1404" s="410" t="e">
        <f>'Паспорт-3'!F1299</f>
        <v>#REF!</v>
      </c>
      <c r="F1404" s="411"/>
      <c r="G1404" s="426" t="e">
        <f t="shared" si="170"/>
        <v>#REF!</v>
      </c>
      <c r="H1404" s="79" t="e">
        <f t="shared" si="171"/>
        <v>#REF!</v>
      </c>
    </row>
    <row r="1405" spans="1:8">
      <c r="A1405" s="323" t="e">
        <f>#REF!</f>
        <v>#REF!</v>
      </c>
      <c r="B1405" s="295" t="e">
        <f>IF(#REF!&lt;&gt;"",#REF!,"")</f>
        <v>#REF!</v>
      </c>
      <c r="C1405" s="294" t="e">
        <f>#REF!</f>
        <v>#REF!</v>
      </c>
      <c r="D1405" s="293" t="e">
        <f>#REF!</f>
        <v>#REF!</v>
      </c>
      <c r="E1405" s="410" t="e">
        <f>'Паспорт-3'!F1300</f>
        <v>#REF!</v>
      </c>
      <c r="F1405" s="411"/>
      <c r="G1405" s="426" t="e">
        <f t="shared" si="170"/>
        <v>#REF!</v>
      </c>
      <c r="H1405" s="79" t="e">
        <f t="shared" si="171"/>
        <v>#REF!</v>
      </c>
    </row>
    <row r="1406" spans="1:8">
      <c r="A1406" s="430" t="e">
        <f>#REF!</f>
        <v>#REF!</v>
      </c>
      <c r="B1406" s="431" t="e">
        <f>IF(#REF!&lt;&gt;"",#REF!,"")</f>
        <v>#REF!</v>
      </c>
      <c r="C1406" s="432" t="e">
        <f>#REF!</f>
        <v>#REF!</v>
      </c>
      <c r="D1406" s="433" t="e">
        <f>#REF!</f>
        <v>#REF!</v>
      </c>
      <c r="E1406" s="434" t="e">
        <f>'Паспорт-3'!F1301</f>
        <v>#REF!</v>
      </c>
      <c r="F1406" s="435"/>
      <c r="G1406" s="436" t="e">
        <f t="shared" si="170"/>
        <v>#REF!</v>
      </c>
      <c r="H1406" s="79" t="e">
        <f t="shared" si="171"/>
        <v>#REF!</v>
      </c>
    </row>
    <row r="1407" spans="1:8" ht="12.75" customHeight="1">
      <c r="A1407" s="893" t="s">
        <v>210</v>
      </c>
      <c r="B1407" s="894"/>
      <c r="C1407" s="894"/>
      <c r="D1407" s="894"/>
      <c r="E1407" s="894"/>
      <c r="F1407" s="894"/>
      <c r="G1407" s="895"/>
      <c r="H1407" s="79" t="e">
        <f>H1391</f>
        <v>#REF!</v>
      </c>
    </row>
    <row r="1408" spans="1:8">
      <c r="A1408" s="423" t="e">
        <f>#REF!</f>
        <v>#REF!</v>
      </c>
      <c r="B1408" s="896" t="s">
        <v>107</v>
      </c>
      <c r="C1408" s="897"/>
      <c r="D1408" s="897"/>
      <c r="E1408" s="898"/>
      <c r="F1408" s="898"/>
      <c r="G1408" s="899"/>
      <c r="H1408" s="79" t="e">
        <f>H1409</f>
        <v>#REF!</v>
      </c>
    </row>
    <row r="1409" spans="1:8">
      <c r="A1409" s="323" t="e">
        <f>#REF!</f>
        <v>#REF!</v>
      </c>
      <c r="B1409" s="418" t="e">
        <f>IF(#REF!&lt;&gt;"",#REF!,"")</f>
        <v>#REF!</v>
      </c>
      <c r="C1409" s="419" t="e">
        <f>#REF!</f>
        <v>#REF!</v>
      </c>
      <c r="D1409" s="420" t="e">
        <f>#REF!</f>
        <v>#REF!</v>
      </c>
      <c r="E1409" s="421" t="e">
        <f>'Паспорт-3'!F1303</f>
        <v>#REF!</v>
      </c>
      <c r="F1409" s="422"/>
      <c r="G1409" s="425" t="e">
        <f t="shared" ref="G1409:G1423" si="172">F1409-E1409</f>
        <v>#REF!</v>
      </c>
      <c r="H1409" s="79" t="e">
        <f t="shared" ref="H1409:H1423" si="173">IF(B1409&lt;&gt;"","Для друку","")</f>
        <v>#REF!</v>
      </c>
    </row>
    <row r="1410" spans="1:8">
      <c r="A1410" s="323" t="e">
        <f>#REF!</f>
        <v>#REF!</v>
      </c>
      <c r="B1410" s="295" t="e">
        <f>IF(#REF!&lt;&gt;"",#REF!,"")</f>
        <v>#REF!</v>
      </c>
      <c r="C1410" s="294" t="e">
        <f>#REF!</f>
        <v>#REF!</v>
      </c>
      <c r="D1410" s="293" t="e">
        <f>#REF!</f>
        <v>#REF!</v>
      </c>
      <c r="E1410" s="410" t="e">
        <f>'Паспорт-3'!F1304</f>
        <v>#REF!</v>
      </c>
      <c r="F1410" s="411"/>
      <c r="G1410" s="426" t="e">
        <f t="shared" si="172"/>
        <v>#REF!</v>
      </c>
      <c r="H1410" s="79" t="e">
        <f t="shared" si="173"/>
        <v>#REF!</v>
      </c>
    </row>
    <row r="1411" spans="1:8">
      <c r="A1411" s="323" t="e">
        <f>#REF!</f>
        <v>#REF!</v>
      </c>
      <c r="B1411" s="295" t="e">
        <f>IF(#REF!&lt;&gt;"",#REF!,"")</f>
        <v>#REF!</v>
      </c>
      <c r="C1411" s="294" t="e">
        <f>#REF!</f>
        <v>#REF!</v>
      </c>
      <c r="D1411" s="293" t="e">
        <f>#REF!</f>
        <v>#REF!</v>
      </c>
      <c r="E1411" s="410" t="e">
        <f>'Паспорт-3'!F1305</f>
        <v>#REF!</v>
      </c>
      <c r="F1411" s="411"/>
      <c r="G1411" s="426" t="e">
        <f t="shared" si="172"/>
        <v>#REF!</v>
      </c>
      <c r="H1411" s="79" t="e">
        <f t="shared" si="173"/>
        <v>#REF!</v>
      </c>
    </row>
    <row r="1412" spans="1:8">
      <c r="A1412" s="323" t="e">
        <f>#REF!</f>
        <v>#REF!</v>
      </c>
      <c r="B1412" s="295" t="e">
        <f>IF(#REF!&lt;&gt;"",#REF!,"")</f>
        <v>#REF!</v>
      </c>
      <c r="C1412" s="294" t="e">
        <f>#REF!</f>
        <v>#REF!</v>
      </c>
      <c r="D1412" s="293" t="e">
        <f>#REF!</f>
        <v>#REF!</v>
      </c>
      <c r="E1412" s="410" t="e">
        <f>'Паспорт-3'!F1306</f>
        <v>#REF!</v>
      </c>
      <c r="F1412" s="411"/>
      <c r="G1412" s="426" t="e">
        <f t="shared" si="172"/>
        <v>#REF!</v>
      </c>
      <c r="H1412" s="79" t="e">
        <f t="shared" si="173"/>
        <v>#REF!</v>
      </c>
    </row>
    <row r="1413" spans="1:8">
      <c r="A1413" s="323" t="e">
        <f>#REF!</f>
        <v>#REF!</v>
      </c>
      <c r="B1413" s="295" t="e">
        <f>IF(#REF!&lt;&gt;"",#REF!,"")</f>
        <v>#REF!</v>
      </c>
      <c r="C1413" s="294" t="e">
        <f>#REF!</f>
        <v>#REF!</v>
      </c>
      <c r="D1413" s="293" t="e">
        <f>#REF!</f>
        <v>#REF!</v>
      </c>
      <c r="E1413" s="410" t="e">
        <f>'Паспорт-3'!F1307</f>
        <v>#REF!</v>
      </c>
      <c r="F1413" s="411"/>
      <c r="G1413" s="426" t="e">
        <f t="shared" si="172"/>
        <v>#REF!</v>
      </c>
      <c r="H1413" s="79" t="e">
        <f t="shared" si="173"/>
        <v>#REF!</v>
      </c>
    </row>
    <row r="1414" spans="1:8">
      <c r="A1414" s="323" t="e">
        <f>#REF!</f>
        <v>#REF!</v>
      </c>
      <c r="B1414" s="295" t="e">
        <f>IF(#REF!&lt;&gt;"",#REF!,"")</f>
        <v>#REF!</v>
      </c>
      <c r="C1414" s="294" t="e">
        <f>#REF!</f>
        <v>#REF!</v>
      </c>
      <c r="D1414" s="293" t="e">
        <f>#REF!</f>
        <v>#REF!</v>
      </c>
      <c r="E1414" s="410" t="e">
        <f>'Паспорт-3'!F1308</f>
        <v>#REF!</v>
      </c>
      <c r="F1414" s="411"/>
      <c r="G1414" s="426" t="e">
        <f t="shared" si="172"/>
        <v>#REF!</v>
      </c>
      <c r="H1414" s="79" t="e">
        <f t="shared" si="173"/>
        <v>#REF!</v>
      </c>
    </row>
    <row r="1415" spans="1:8">
      <c r="A1415" s="323" t="e">
        <f>#REF!</f>
        <v>#REF!</v>
      </c>
      <c r="B1415" s="295" t="e">
        <f>IF(#REF!&lt;&gt;"",#REF!,"")</f>
        <v>#REF!</v>
      </c>
      <c r="C1415" s="294" t="e">
        <f>#REF!</f>
        <v>#REF!</v>
      </c>
      <c r="D1415" s="293" t="e">
        <f>#REF!</f>
        <v>#REF!</v>
      </c>
      <c r="E1415" s="410" t="e">
        <f>'Паспорт-3'!F1309</f>
        <v>#REF!</v>
      </c>
      <c r="F1415" s="411"/>
      <c r="G1415" s="426" t="e">
        <f t="shared" si="172"/>
        <v>#REF!</v>
      </c>
      <c r="H1415" s="79" t="e">
        <f t="shared" si="173"/>
        <v>#REF!</v>
      </c>
    </row>
    <row r="1416" spans="1:8">
      <c r="A1416" s="323" t="e">
        <f>#REF!</f>
        <v>#REF!</v>
      </c>
      <c r="B1416" s="295" t="e">
        <f>IF(#REF!&lt;&gt;"",#REF!,"")</f>
        <v>#REF!</v>
      </c>
      <c r="C1416" s="294" t="e">
        <f>#REF!</f>
        <v>#REF!</v>
      </c>
      <c r="D1416" s="293" t="e">
        <f>#REF!</f>
        <v>#REF!</v>
      </c>
      <c r="E1416" s="410" t="e">
        <f>'Паспорт-3'!F1310</f>
        <v>#REF!</v>
      </c>
      <c r="F1416" s="411"/>
      <c r="G1416" s="426" t="e">
        <f t="shared" si="172"/>
        <v>#REF!</v>
      </c>
      <c r="H1416" s="79" t="e">
        <f t="shared" si="173"/>
        <v>#REF!</v>
      </c>
    </row>
    <row r="1417" spans="1:8">
      <c r="A1417" s="323" t="e">
        <f>#REF!</f>
        <v>#REF!</v>
      </c>
      <c r="B1417" s="295" t="e">
        <f>IF(#REF!&lt;&gt;"",#REF!,"")</f>
        <v>#REF!</v>
      </c>
      <c r="C1417" s="294" t="e">
        <f>#REF!</f>
        <v>#REF!</v>
      </c>
      <c r="D1417" s="293" t="e">
        <f>#REF!</f>
        <v>#REF!</v>
      </c>
      <c r="E1417" s="410" t="e">
        <f>'Паспорт-3'!F1311</f>
        <v>#REF!</v>
      </c>
      <c r="F1417" s="411"/>
      <c r="G1417" s="426" t="e">
        <f t="shared" si="172"/>
        <v>#REF!</v>
      </c>
      <c r="H1417" s="79" t="e">
        <f t="shared" si="173"/>
        <v>#REF!</v>
      </c>
    </row>
    <row r="1418" spans="1:8">
      <c r="A1418" s="323" t="e">
        <f>#REF!</f>
        <v>#REF!</v>
      </c>
      <c r="B1418" s="295" t="e">
        <f>IF(#REF!&lt;&gt;"",#REF!,"")</f>
        <v>#REF!</v>
      </c>
      <c r="C1418" s="294" t="e">
        <f>#REF!</f>
        <v>#REF!</v>
      </c>
      <c r="D1418" s="293" t="e">
        <f>#REF!</f>
        <v>#REF!</v>
      </c>
      <c r="E1418" s="410" t="e">
        <f>'Паспорт-3'!F1312</f>
        <v>#REF!</v>
      </c>
      <c r="F1418" s="411"/>
      <c r="G1418" s="426" t="e">
        <f t="shared" si="172"/>
        <v>#REF!</v>
      </c>
      <c r="H1418" s="79" t="e">
        <f t="shared" si="173"/>
        <v>#REF!</v>
      </c>
    </row>
    <row r="1419" spans="1:8">
      <c r="A1419" s="323" t="e">
        <f>#REF!</f>
        <v>#REF!</v>
      </c>
      <c r="B1419" s="295" t="e">
        <f>IF(#REF!&lt;&gt;"",#REF!,"")</f>
        <v>#REF!</v>
      </c>
      <c r="C1419" s="294" t="e">
        <f>#REF!</f>
        <v>#REF!</v>
      </c>
      <c r="D1419" s="293" t="e">
        <f>#REF!</f>
        <v>#REF!</v>
      </c>
      <c r="E1419" s="410" t="e">
        <f>'Паспорт-3'!F1313</f>
        <v>#REF!</v>
      </c>
      <c r="F1419" s="411"/>
      <c r="G1419" s="426" t="e">
        <f t="shared" si="172"/>
        <v>#REF!</v>
      </c>
      <c r="H1419" s="79" t="e">
        <f t="shared" si="173"/>
        <v>#REF!</v>
      </c>
    </row>
    <row r="1420" spans="1:8">
      <c r="A1420" s="323" t="e">
        <f>#REF!</f>
        <v>#REF!</v>
      </c>
      <c r="B1420" s="295" t="e">
        <f>IF(#REF!&lt;&gt;"",#REF!,"")</f>
        <v>#REF!</v>
      </c>
      <c r="C1420" s="294" t="e">
        <f>#REF!</f>
        <v>#REF!</v>
      </c>
      <c r="D1420" s="293" t="e">
        <f>#REF!</f>
        <v>#REF!</v>
      </c>
      <c r="E1420" s="410" t="e">
        <f>'Паспорт-3'!F1314</f>
        <v>#REF!</v>
      </c>
      <c r="F1420" s="411"/>
      <c r="G1420" s="426" t="e">
        <f t="shared" si="172"/>
        <v>#REF!</v>
      </c>
      <c r="H1420" s="79" t="e">
        <f t="shared" si="173"/>
        <v>#REF!</v>
      </c>
    </row>
    <row r="1421" spans="1:8">
      <c r="A1421" s="323" t="e">
        <f>#REF!</f>
        <v>#REF!</v>
      </c>
      <c r="B1421" s="295" t="e">
        <f>IF(#REF!&lt;&gt;"",#REF!,"")</f>
        <v>#REF!</v>
      </c>
      <c r="C1421" s="294" t="e">
        <f>#REF!</f>
        <v>#REF!</v>
      </c>
      <c r="D1421" s="293" t="e">
        <f>#REF!</f>
        <v>#REF!</v>
      </c>
      <c r="E1421" s="410" t="e">
        <f>'Паспорт-3'!F1315</f>
        <v>#REF!</v>
      </c>
      <c r="F1421" s="411"/>
      <c r="G1421" s="426" t="e">
        <f t="shared" si="172"/>
        <v>#REF!</v>
      </c>
      <c r="H1421" s="79" t="e">
        <f t="shared" si="173"/>
        <v>#REF!</v>
      </c>
    </row>
    <row r="1422" spans="1:8">
      <c r="A1422" s="323" t="e">
        <f>#REF!</f>
        <v>#REF!</v>
      </c>
      <c r="B1422" s="295" t="e">
        <f>IF(#REF!&lt;&gt;"",#REF!,"")</f>
        <v>#REF!</v>
      </c>
      <c r="C1422" s="294" t="e">
        <f>#REF!</f>
        <v>#REF!</v>
      </c>
      <c r="D1422" s="293" t="e">
        <f>#REF!</f>
        <v>#REF!</v>
      </c>
      <c r="E1422" s="410" t="e">
        <f>'Паспорт-3'!F1316</f>
        <v>#REF!</v>
      </c>
      <c r="F1422" s="411"/>
      <c r="G1422" s="426" t="e">
        <f t="shared" si="172"/>
        <v>#REF!</v>
      </c>
      <c r="H1422" s="79" t="e">
        <f t="shared" si="173"/>
        <v>#REF!</v>
      </c>
    </row>
    <row r="1423" spans="1:8">
      <c r="A1423" s="430" t="e">
        <f>#REF!</f>
        <v>#REF!</v>
      </c>
      <c r="B1423" s="431" t="e">
        <f>IF(#REF!&lt;&gt;"",#REF!,"")</f>
        <v>#REF!</v>
      </c>
      <c r="C1423" s="432" t="e">
        <f>#REF!</f>
        <v>#REF!</v>
      </c>
      <c r="D1423" s="433" t="e">
        <f>#REF!</f>
        <v>#REF!</v>
      </c>
      <c r="E1423" s="434" t="e">
        <f>'Паспорт-3'!F1317</f>
        <v>#REF!</v>
      </c>
      <c r="F1423" s="435"/>
      <c r="G1423" s="436" t="e">
        <f t="shared" si="172"/>
        <v>#REF!</v>
      </c>
      <c r="H1423" s="79" t="e">
        <f t="shared" si="173"/>
        <v>#REF!</v>
      </c>
    </row>
    <row r="1424" spans="1:8" ht="12.75" customHeight="1">
      <c r="A1424" s="893" t="s">
        <v>210</v>
      </c>
      <c r="B1424" s="894"/>
      <c r="C1424" s="894"/>
      <c r="D1424" s="894"/>
      <c r="E1424" s="894"/>
      <c r="F1424" s="894"/>
      <c r="G1424" s="895"/>
      <c r="H1424" s="79" t="e">
        <f>H1408</f>
        <v>#REF!</v>
      </c>
    </row>
    <row r="1425" spans="1:8">
      <c r="A1425" s="423" t="e">
        <f>#REF!</f>
        <v>#REF!</v>
      </c>
      <c r="B1425" s="896" t="s">
        <v>108</v>
      </c>
      <c r="C1425" s="897"/>
      <c r="D1425" s="897"/>
      <c r="E1425" s="898"/>
      <c r="F1425" s="898"/>
      <c r="G1425" s="899"/>
      <c r="H1425" s="79" t="e">
        <f>H1426</f>
        <v>#REF!</v>
      </c>
    </row>
    <row r="1426" spans="1:8">
      <c r="A1426" s="323" t="e">
        <f>#REF!</f>
        <v>#REF!</v>
      </c>
      <c r="B1426" s="418" t="e">
        <f>IF(#REF!&lt;&gt;"",#REF!,"")</f>
        <v>#REF!</v>
      </c>
      <c r="C1426" s="419" t="e">
        <f>#REF!</f>
        <v>#REF!</v>
      </c>
      <c r="D1426" s="420" t="e">
        <f>#REF!</f>
        <v>#REF!</v>
      </c>
      <c r="E1426" s="421" t="e">
        <f>'Паспорт-3'!F1319</f>
        <v>#REF!</v>
      </c>
      <c r="F1426" s="422"/>
      <c r="G1426" s="425" t="e">
        <f t="shared" ref="G1426:G1435" si="174">F1426-E1426</f>
        <v>#REF!</v>
      </c>
      <c r="H1426" s="79" t="e">
        <f t="shared" ref="H1426:H1435" si="175">IF(B1426&lt;&gt;"","Для друку","")</f>
        <v>#REF!</v>
      </c>
    </row>
    <row r="1427" spans="1:8">
      <c r="A1427" s="323" t="e">
        <f>#REF!</f>
        <v>#REF!</v>
      </c>
      <c r="B1427" s="295" t="e">
        <f>IF(#REF!&lt;&gt;"",#REF!,"")</f>
        <v>#REF!</v>
      </c>
      <c r="C1427" s="294" t="e">
        <f>#REF!</f>
        <v>#REF!</v>
      </c>
      <c r="D1427" s="293" t="e">
        <f>#REF!</f>
        <v>#REF!</v>
      </c>
      <c r="E1427" s="410" t="e">
        <f>'Паспорт-3'!F1320</f>
        <v>#REF!</v>
      </c>
      <c r="F1427" s="411"/>
      <c r="G1427" s="426" t="e">
        <f t="shared" si="174"/>
        <v>#REF!</v>
      </c>
      <c r="H1427" s="79" t="e">
        <f t="shared" si="175"/>
        <v>#REF!</v>
      </c>
    </row>
    <row r="1428" spans="1:8">
      <c r="A1428" s="323" t="e">
        <f>#REF!</f>
        <v>#REF!</v>
      </c>
      <c r="B1428" s="295" t="e">
        <f>IF(#REF!&lt;&gt;"",#REF!,"")</f>
        <v>#REF!</v>
      </c>
      <c r="C1428" s="294" t="e">
        <f>#REF!</f>
        <v>#REF!</v>
      </c>
      <c r="D1428" s="293" t="e">
        <f>#REF!</f>
        <v>#REF!</v>
      </c>
      <c r="E1428" s="410" t="e">
        <f>'Паспорт-3'!F1321</f>
        <v>#REF!</v>
      </c>
      <c r="F1428" s="411"/>
      <c r="G1428" s="426" t="e">
        <f t="shared" si="174"/>
        <v>#REF!</v>
      </c>
      <c r="H1428" s="79" t="e">
        <f t="shared" si="175"/>
        <v>#REF!</v>
      </c>
    </row>
    <row r="1429" spans="1:8">
      <c r="A1429" s="323" t="e">
        <f>#REF!</f>
        <v>#REF!</v>
      </c>
      <c r="B1429" s="295" t="e">
        <f>IF(#REF!&lt;&gt;"",#REF!,"")</f>
        <v>#REF!</v>
      </c>
      <c r="C1429" s="294" t="e">
        <f>#REF!</f>
        <v>#REF!</v>
      </c>
      <c r="D1429" s="293" t="e">
        <f>#REF!</f>
        <v>#REF!</v>
      </c>
      <c r="E1429" s="410" t="e">
        <f>'Паспорт-3'!F1322</f>
        <v>#REF!</v>
      </c>
      <c r="F1429" s="411"/>
      <c r="G1429" s="426" t="e">
        <f t="shared" si="174"/>
        <v>#REF!</v>
      </c>
      <c r="H1429" s="79" t="e">
        <f t="shared" si="175"/>
        <v>#REF!</v>
      </c>
    </row>
    <row r="1430" spans="1:8">
      <c r="A1430" s="323" t="e">
        <f>#REF!</f>
        <v>#REF!</v>
      </c>
      <c r="B1430" s="295" t="e">
        <f>IF(#REF!&lt;&gt;"",#REF!,"")</f>
        <v>#REF!</v>
      </c>
      <c r="C1430" s="294" t="e">
        <f>#REF!</f>
        <v>#REF!</v>
      </c>
      <c r="D1430" s="293" t="e">
        <f>#REF!</f>
        <v>#REF!</v>
      </c>
      <c r="E1430" s="410" t="e">
        <f>'Паспорт-3'!F1323</f>
        <v>#REF!</v>
      </c>
      <c r="F1430" s="411"/>
      <c r="G1430" s="426" t="e">
        <f t="shared" si="174"/>
        <v>#REF!</v>
      </c>
      <c r="H1430" s="79" t="e">
        <f t="shared" si="175"/>
        <v>#REF!</v>
      </c>
    </row>
    <row r="1431" spans="1:8">
      <c r="A1431" s="323" t="e">
        <f>#REF!</f>
        <v>#REF!</v>
      </c>
      <c r="B1431" s="295" t="e">
        <f>IF(#REF!&lt;&gt;"",#REF!,"")</f>
        <v>#REF!</v>
      </c>
      <c r="C1431" s="294" t="e">
        <f>#REF!</f>
        <v>#REF!</v>
      </c>
      <c r="D1431" s="293" t="e">
        <f>#REF!</f>
        <v>#REF!</v>
      </c>
      <c r="E1431" s="410" t="e">
        <f>'Паспорт-3'!F1324</f>
        <v>#REF!</v>
      </c>
      <c r="F1431" s="411"/>
      <c r="G1431" s="426" t="e">
        <f t="shared" si="174"/>
        <v>#REF!</v>
      </c>
      <c r="H1431" s="79" t="e">
        <f t="shared" si="175"/>
        <v>#REF!</v>
      </c>
    </row>
    <row r="1432" spans="1:8">
      <c r="A1432" s="323" t="e">
        <f>#REF!</f>
        <v>#REF!</v>
      </c>
      <c r="B1432" s="295" t="e">
        <f>IF(#REF!&lt;&gt;"",#REF!,"")</f>
        <v>#REF!</v>
      </c>
      <c r="C1432" s="294" t="e">
        <f>#REF!</f>
        <v>#REF!</v>
      </c>
      <c r="D1432" s="293" t="e">
        <f>#REF!</f>
        <v>#REF!</v>
      </c>
      <c r="E1432" s="410" t="e">
        <f>'Паспорт-3'!F1325</f>
        <v>#REF!</v>
      </c>
      <c r="F1432" s="411"/>
      <c r="G1432" s="426" t="e">
        <f t="shared" si="174"/>
        <v>#REF!</v>
      </c>
      <c r="H1432" s="79" t="e">
        <f t="shared" si="175"/>
        <v>#REF!</v>
      </c>
    </row>
    <row r="1433" spans="1:8">
      <c r="A1433" s="323" t="e">
        <f>#REF!</f>
        <v>#REF!</v>
      </c>
      <c r="B1433" s="295" t="e">
        <f>IF(#REF!&lt;&gt;"",#REF!,"")</f>
        <v>#REF!</v>
      </c>
      <c r="C1433" s="294" t="e">
        <f>#REF!</f>
        <v>#REF!</v>
      </c>
      <c r="D1433" s="293" t="e">
        <f>#REF!</f>
        <v>#REF!</v>
      </c>
      <c r="E1433" s="410" t="e">
        <f>'Паспорт-3'!F1326</f>
        <v>#REF!</v>
      </c>
      <c r="F1433" s="411"/>
      <c r="G1433" s="426" t="e">
        <f t="shared" si="174"/>
        <v>#REF!</v>
      </c>
      <c r="H1433" s="79" t="e">
        <f t="shared" si="175"/>
        <v>#REF!</v>
      </c>
    </row>
    <row r="1434" spans="1:8" ht="12.75" customHeight="1">
      <c r="A1434" s="323" t="e">
        <f>#REF!</f>
        <v>#REF!</v>
      </c>
      <c r="B1434" s="295" t="e">
        <f>IF(#REF!&lt;&gt;"",#REF!,"")</f>
        <v>#REF!</v>
      </c>
      <c r="C1434" s="294" t="e">
        <f>#REF!</f>
        <v>#REF!</v>
      </c>
      <c r="D1434" s="293" t="e">
        <f>#REF!</f>
        <v>#REF!</v>
      </c>
      <c r="E1434" s="410" t="e">
        <f>'Паспорт-3'!F1327</f>
        <v>#REF!</v>
      </c>
      <c r="F1434" s="411"/>
      <c r="G1434" s="426" t="e">
        <f t="shared" si="174"/>
        <v>#REF!</v>
      </c>
      <c r="H1434" s="79" t="e">
        <f t="shared" si="175"/>
        <v>#REF!</v>
      </c>
    </row>
    <row r="1435" spans="1:8">
      <c r="A1435" s="430" t="e">
        <f>#REF!</f>
        <v>#REF!</v>
      </c>
      <c r="B1435" s="431" t="e">
        <f>IF(#REF!&lt;&gt;"",#REF!,"")</f>
        <v>#REF!</v>
      </c>
      <c r="C1435" s="432" t="e">
        <f>#REF!</f>
        <v>#REF!</v>
      </c>
      <c r="D1435" s="433" t="e">
        <f>#REF!</f>
        <v>#REF!</v>
      </c>
      <c r="E1435" s="434" t="e">
        <f>'Паспорт-3'!F1328</f>
        <v>#REF!</v>
      </c>
      <c r="F1435" s="435"/>
      <c r="G1435" s="436" t="e">
        <f t="shared" si="174"/>
        <v>#REF!</v>
      </c>
      <c r="H1435" s="79" t="e">
        <f t="shared" si="175"/>
        <v>#REF!</v>
      </c>
    </row>
    <row r="1436" spans="1:8" ht="12.75" customHeight="1">
      <c r="A1436" s="893" t="s">
        <v>210</v>
      </c>
      <c r="B1436" s="894"/>
      <c r="C1436" s="894"/>
      <c r="D1436" s="894"/>
      <c r="E1436" s="894"/>
      <c r="F1436" s="894"/>
      <c r="G1436" s="895"/>
      <c r="H1436" s="79" t="e">
        <f>H1425</f>
        <v>#REF!</v>
      </c>
    </row>
    <row r="1437" spans="1:8" ht="12.75" customHeight="1">
      <c r="A1437" s="893" t="s">
        <v>230</v>
      </c>
      <c r="B1437" s="894"/>
      <c r="C1437" s="894"/>
      <c r="D1437" s="894"/>
      <c r="E1437" s="894"/>
      <c r="F1437" s="894"/>
      <c r="G1437" s="895"/>
      <c r="H1437" s="79" t="e">
        <f>H1373</f>
        <v>#REF!</v>
      </c>
    </row>
    <row r="1438" spans="1:8" ht="12.75" customHeight="1">
      <c r="A1438" s="857" t="e">
        <f>#REF!</f>
        <v>#REF!</v>
      </c>
      <c r="B1438" s="858"/>
      <c r="C1438" s="858"/>
      <c r="D1438" s="858"/>
      <c r="E1438" s="858"/>
      <c r="F1438" s="858"/>
      <c r="G1438" s="859"/>
      <c r="H1438" s="79" t="e">
        <f>H1439</f>
        <v>#REF!</v>
      </c>
    </row>
    <row r="1439" spans="1:8">
      <c r="A1439" s="417" t="s">
        <v>4</v>
      </c>
      <c r="B1439" s="896" t="s">
        <v>105</v>
      </c>
      <c r="C1439" s="897"/>
      <c r="D1439" s="897"/>
      <c r="E1439" s="900"/>
      <c r="F1439" s="900"/>
      <c r="G1439" s="901"/>
      <c r="H1439" s="79" t="e">
        <f>H1440</f>
        <v>#REF!</v>
      </c>
    </row>
    <row r="1440" spans="1:8">
      <c r="A1440" s="323" t="e">
        <f>#REF!</f>
        <v>#REF!</v>
      </c>
      <c r="B1440" s="418" t="e">
        <f>IF(#REF!&lt;&gt;"",#REF!,"")</f>
        <v>#REF!</v>
      </c>
      <c r="C1440" s="419" t="e">
        <f>#REF!</f>
        <v>#REF!</v>
      </c>
      <c r="D1440" s="420" t="e">
        <f>#REF!</f>
        <v>#REF!</v>
      </c>
      <c r="E1440" s="421" t="e">
        <f>'Паспорт-3'!F1331</f>
        <v>#REF!</v>
      </c>
      <c r="F1440" s="422"/>
      <c r="G1440" s="425" t="e">
        <f t="shared" ref="G1440:G1454" si="176">F1440-E1440</f>
        <v>#REF!</v>
      </c>
      <c r="H1440" s="79" t="e">
        <f t="shared" ref="H1440:H1454" si="177">IF(B1440&lt;&gt;"","Для друку","")</f>
        <v>#REF!</v>
      </c>
    </row>
    <row r="1441" spans="1:8">
      <c r="A1441" s="323" t="e">
        <f>#REF!</f>
        <v>#REF!</v>
      </c>
      <c r="B1441" s="295" t="e">
        <f>IF(#REF!&lt;&gt;"",#REF!,"")</f>
        <v>#REF!</v>
      </c>
      <c r="C1441" s="294" t="e">
        <f>#REF!</f>
        <v>#REF!</v>
      </c>
      <c r="D1441" s="293" t="e">
        <f>#REF!</f>
        <v>#REF!</v>
      </c>
      <c r="E1441" s="410" t="e">
        <f>'Паспорт-3'!F1332</f>
        <v>#REF!</v>
      </c>
      <c r="F1441" s="411"/>
      <c r="G1441" s="426" t="e">
        <f t="shared" si="176"/>
        <v>#REF!</v>
      </c>
      <c r="H1441" s="79" t="e">
        <f t="shared" si="177"/>
        <v>#REF!</v>
      </c>
    </row>
    <row r="1442" spans="1:8">
      <c r="A1442" s="323" t="e">
        <f>#REF!</f>
        <v>#REF!</v>
      </c>
      <c r="B1442" s="295" t="e">
        <f>IF(#REF!&lt;&gt;"",#REF!,"")</f>
        <v>#REF!</v>
      </c>
      <c r="C1442" s="294" t="e">
        <f>#REF!</f>
        <v>#REF!</v>
      </c>
      <c r="D1442" s="293" t="e">
        <f>#REF!</f>
        <v>#REF!</v>
      </c>
      <c r="E1442" s="410" t="e">
        <f>'Паспорт-3'!F1333</f>
        <v>#REF!</v>
      </c>
      <c r="F1442" s="411"/>
      <c r="G1442" s="426" t="e">
        <f t="shared" si="176"/>
        <v>#REF!</v>
      </c>
      <c r="H1442" s="79" t="e">
        <f t="shared" si="177"/>
        <v>#REF!</v>
      </c>
    </row>
    <row r="1443" spans="1:8">
      <c r="A1443" s="323" t="e">
        <f>#REF!</f>
        <v>#REF!</v>
      </c>
      <c r="B1443" s="295" t="e">
        <f>IF(#REF!&lt;&gt;"",#REF!,"")</f>
        <v>#REF!</v>
      </c>
      <c r="C1443" s="294" t="e">
        <f>#REF!</f>
        <v>#REF!</v>
      </c>
      <c r="D1443" s="293" t="e">
        <f>#REF!</f>
        <v>#REF!</v>
      </c>
      <c r="E1443" s="410" t="e">
        <f>'Паспорт-3'!F1334</f>
        <v>#REF!</v>
      </c>
      <c r="F1443" s="411"/>
      <c r="G1443" s="426" t="e">
        <f t="shared" si="176"/>
        <v>#REF!</v>
      </c>
      <c r="H1443" s="79" t="e">
        <f t="shared" si="177"/>
        <v>#REF!</v>
      </c>
    </row>
    <row r="1444" spans="1:8">
      <c r="A1444" s="323" t="e">
        <f>#REF!</f>
        <v>#REF!</v>
      </c>
      <c r="B1444" s="295" t="e">
        <f>IF(#REF!&lt;&gt;"",#REF!,"")</f>
        <v>#REF!</v>
      </c>
      <c r="C1444" s="294" t="e">
        <f>#REF!</f>
        <v>#REF!</v>
      </c>
      <c r="D1444" s="293" t="e">
        <f>#REF!</f>
        <v>#REF!</v>
      </c>
      <c r="E1444" s="410" t="e">
        <f>'Паспорт-3'!F1335</f>
        <v>#REF!</v>
      </c>
      <c r="F1444" s="411"/>
      <c r="G1444" s="426" t="e">
        <f t="shared" si="176"/>
        <v>#REF!</v>
      </c>
      <c r="H1444" s="79" t="e">
        <f t="shared" si="177"/>
        <v>#REF!</v>
      </c>
    </row>
    <row r="1445" spans="1:8">
      <c r="A1445" s="323" t="e">
        <f>#REF!</f>
        <v>#REF!</v>
      </c>
      <c r="B1445" s="295" t="e">
        <f>IF(#REF!&lt;&gt;"",#REF!,"")</f>
        <v>#REF!</v>
      </c>
      <c r="C1445" s="294" t="e">
        <f>#REF!</f>
        <v>#REF!</v>
      </c>
      <c r="D1445" s="293" t="e">
        <f>#REF!</f>
        <v>#REF!</v>
      </c>
      <c r="E1445" s="410" t="e">
        <f>'Паспорт-3'!F1336</f>
        <v>#REF!</v>
      </c>
      <c r="F1445" s="411"/>
      <c r="G1445" s="426" t="e">
        <f t="shared" si="176"/>
        <v>#REF!</v>
      </c>
      <c r="H1445" s="79" t="e">
        <f t="shared" si="177"/>
        <v>#REF!</v>
      </c>
    </row>
    <row r="1446" spans="1:8">
      <c r="A1446" s="323" t="e">
        <f>#REF!</f>
        <v>#REF!</v>
      </c>
      <c r="B1446" s="295" t="e">
        <f>IF(#REF!&lt;&gt;"",#REF!,"")</f>
        <v>#REF!</v>
      </c>
      <c r="C1446" s="294" t="e">
        <f>#REF!</f>
        <v>#REF!</v>
      </c>
      <c r="D1446" s="293" t="e">
        <f>#REF!</f>
        <v>#REF!</v>
      </c>
      <c r="E1446" s="410" t="e">
        <f>'Паспорт-3'!F1337</f>
        <v>#REF!</v>
      </c>
      <c r="F1446" s="411"/>
      <c r="G1446" s="426" t="e">
        <f t="shared" si="176"/>
        <v>#REF!</v>
      </c>
      <c r="H1446" s="79" t="e">
        <f t="shared" si="177"/>
        <v>#REF!</v>
      </c>
    </row>
    <row r="1447" spans="1:8">
      <c r="A1447" s="323" t="e">
        <f>#REF!</f>
        <v>#REF!</v>
      </c>
      <c r="B1447" s="295" t="e">
        <f>IF(#REF!&lt;&gt;"",#REF!,"")</f>
        <v>#REF!</v>
      </c>
      <c r="C1447" s="294" t="e">
        <f>#REF!</f>
        <v>#REF!</v>
      </c>
      <c r="D1447" s="293" t="e">
        <f>#REF!</f>
        <v>#REF!</v>
      </c>
      <c r="E1447" s="410" t="e">
        <f>'Паспорт-3'!F1338</f>
        <v>#REF!</v>
      </c>
      <c r="F1447" s="411"/>
      <c r="G1447" s="426" t="e">
        <f t="shared" si="176"/>
        <v>#REF!</v>
      </c>
      <c r="H1447" s="79" t="e">
        <f t="shared" si="177"/>
        <v>#REF!</v>
      </c>
    </row>
    <row r="1448" spans="1:8">
      <c r="A1448" s="323" t="e">
        <f>#REF!</f>
        <v>#REF!</v>
      </c>
      <c r="B1448" s="295" t="e">
        <f>IF(#REF!&lt;&gt;"",#REF!,"")</f>
        <v>#REF!</v>
      </c>
      <c r="C1448" s="294" t="e">
        <f>#REF!</f>
        <v>#REF!</v>
      </c>
      <c r="D1448" s="293" t="e">
        <f>#REF!</f>
        <v>#REF!</v>
      </c>
      <c r="E1448" s="410" t="e">
        <f>'Паспорт-3'!F1339</f>
        <v>#REF!</v>
      </c>
      <c r="F1448" s="411"/>
      <c r="G1448" s="426" t="e">
        <f t="shared" si="176"/>
        <v>#REF!</v>
      </c>
      <c r="H1448" s="79" t="e">
        <f t="shared" si="177"/>
        <v>#REF!</v>
      </c>
    </row>
    <row r="1449" spans="1:8">
      <c r="A1449" s="323" t="e">
        <f>#REF!</f>
        <v>#REF!</v>
      </c>
      <c r="B1449" s="295" t="e">
        <f>IF(#REF!&lt;&gt;"",#REF!,"")</f>
        <v>#REF!</v>
      </c>
      <c r="C1449" s="294" t="e">
        <f>#REF!</f>
        <v>#REF!</v>
      </c>
      <c r="D1449" s="293" t="e">
        <f>#REF!</f>
        <v>#REF!</v>
      </c>
      <c r="E1449" s="410" t="e">
        <f>'Паспорт-3'!F1340</f>
        <v>#REF!</v>
      </c>
      <c r="F1449" s="411"/>
      <c r="G1449" s="426" t="e">
        <f t="shared" si="176"/>
        <v>#REF!</v>
      </c>
      <c r="H1449" s="79" t="e">
        <f t="shared" si="177"/>
        <v>#REF!</v>
      </c>
    </row>
    <row r="1450" spans="1:8">
      <c r="A1450" s="323" t="e">
        <f>#REF!</f>
        <v>#REF!</v>
      </c>
      <c r="B1450" s="295" t="e">
        <f>IF(#REF!&lt;&gt;"",#REF!,"")</f>
        <v>#REF!</v>
      </c>
      <c r="C1450" s="294" t="e">
        <f>#REF!</f>
        <v>#REF!</v>
      </c>
      <c r="D1450" s="293" t="e">
        <f>#REF!</f>
        <v>#REF!</v>
      </c>
      <c r="E1450" s="410" t="e">
        <f>'Паспорт-3'!F1341</f>
        <v>#REF!</v>
      </c>
      <c r="F1450" s="411"/>
      <c r="G1450" s="426" t="e">
        <f t="shared" si="176"/>
        <v>#REF!</v>
      </c>
      <c r="H1450" s="79" t="e">
        <f t="shared" si="177"/>
        <v>#REF!</v>
      </c>
    </row>
    <row r="1451" spans="1:8">
      <c r="A1451" s="323" t="e">
        <f>#REF!</f>
        <v>#REF!</v>
      </c>
      <c r="B1451" s="295" t="e">
        <f>IF(#REF!&lt;&gt;"",#REF!,"")</f>
        <v>#REF!</v>
      </c>
      <c r="C1451" s="294" t="e">
        <f>#REF!</f>
        <v>#REF!</v>
      </c>
      <c r="D1451" s="293" t="e">
        <f>#REF!</f>
        <v>#REF!</v>
      </c>
      <c r="E1451" s="410" t="e">
        <f>'Паспорт-3'!F1342</f>
        <v>#REF!</v>
      </c>
      <c r="F1451" s="411"/>
      <c r="G1451" s="426" t="e">
        <f t="shared" si="176"/>
        <v>#REF!</v>
      </c>
      <c r="H1451" s="79" t="e">
        <f t="shared" si="177"/>
        <v>#REF!</v>
      </c>
    </row>
    <row r="1452" spans="1:8">
      <c r="A1452" s="323" t="e">
        <f>#REF!</f>
        <v>#REF!</v>
      </c>
      <c r="B1452" s="295" t="e">
        <f>IF(#REF!&lt;&gt;"",#REF!,"")</f>
        <v>#REF!</v>
      </c>
      <c r="C1452" s="294" t="e">
        <f>#REF!</f>
        <v>#REF!</v>
      </c>
      <c r="D1452" s="293" t="e">
        <f>#REF!</f>
        <v>#REF!</v>
      </c>
      <c r="E1452" s="410" t="e">
        <f>'Паспорт-3'!F1343</f>
        <v>#REF!</v>
      </c>
      <c r="F1452" s="411"/>
      <c r="G1452" s="426" t="e">
        <f t="shared" si="176"/>
        <v>#REF!</v>
      </c>
      <c r="H1452" s="79" t="e">
        <f t="shared" si="177"/>
        <v>#REF!</v>
      </c>
    </row>
    <row r="1453" spans="1:8">
      <c r="A1453" s="323" t="e">
        <f>#REF!</f>
        <v>#REF!</v>
      </c>
      <c r="B1453" s="295" t="e">
        <f>IF(#REF!&lt;&gt;"",#REF!,"")</f>
        <v>#REF!</v>
      </c>
      <c r="C1453" s="294" t="e">
        <f>#REF!</f>
        <v>#REF!</v>
      </c>
      <c r="D1453" s="293" t="e">
        <f>#REF!</f>
        <v>#REF!</v>
      </c>
      <c r="E1453" s="410" t="e">
        <f>'Паспорт-3'!F1344</f>
        <v>#REF!</v>
      </c>
      <c r="F1453" s="411"/>
      <c r="G1453" s="426" t="e">
        <f t="shared" si="176"/>
        <v>#REF!</v>
      </c>
      <c r="H1453" s="79" t="e">
        <f t="shared" si="177"/>
        <v>#REF!</v>
      </c>
    </row>
    <row r="1454" spans="1:8">
      <c r="A1454" s="430" t="e">
        <f>#REF!</f>
        <v>#REF!</v>
      </c>
      <c r="B1454" s="431" t="e">
        <f>IF(#REF!&lt;&gt;"",#REF!,"")</f>
        <v>#REF!</v>
      </c>
      <c r="C1454" s="432" t="e">
        <f>#REF!</f>
        <v>#REF!</v>
      </c>
      <c r="D1454" s="433" t="e">
        <f>#REF!</f>
        <v>#REF!</v>
      </c>
      <c r="E1454" s="434" t="e">
        <f>'Паспорт-3'!F1345</f>
        <v>#REF!</v>
      </c>
      <c r="F1454" s="435"/>
      <c r="G1454" s="436" t="e">
        <f t="shared" si="176"/>
        <v>#REF!</v>
      </c>
      <c r="H1454" s="79" t="e">
        <f t="shared" si="177"/>
        <v>#REF!</v>
      </c>
    </row>
    <row r="1455" spans="1:8" ht="12.75" customHeight="1">
      <c r="A1455" s="893" t="s">
        <v>210</v>
      </c>
      <c r="B1455" s="894"/>
      <c r="C1455" s="894"/>
      <c r="D1455" s="894"/>
      <c r="E1455" s="894"/>
      <c r="F1455" s="894"/>
      <c r="G1455" s="895"/>
      <c r="H1455" s="79" t="e">
        <f>H1439</f>
        <v>#REF!</v>
      </c>
    </row>
    <row r="1456" spans="1:8">
      <c r="A1456" s="417" t="e">
        <f>#REF!</f>
        <v>#REF!</v>
      </c>
      <c r="B1456" s="896" t="s">
        <v>106</v>
      </c>
      <c r="C1456" s="897"/>
      <c r="D1456" s="897"/>
      <c r="E1456" s="897"/>
      <c r="F1456" s="897"/>
      <c r="G1456" s="902"/>
      <c r="H1456" s="79" t="e">
        <f>H1457</f>
        <v>#REF!</v>
      </c>
    </row>
    <row r="1457" spans="1:8">
      <c r="A1457" s="323" t="e">
        <f>#REF!</f>
        <v>#REF!</v>
      </c>
      <c r="B1457" s="418" t="e">
        <f>IF(#REF!&lt;&gt;"",#REF!,"")</f>
        <v>#REF!</v>
      </c>
      <c r="C1457" s="419" t="e">
        <f>#REF!</f>
        <v>#REF!</v>
      </c>
      <c r="D1457" s="420" t="e">
        <f>#REF!</f>
        <v>#REF!</v>
      </c>
      <c r="E1457" s="427" t="e">
        <f>'Паспорт-3'!F1347</f>
        <v>#REF!</v>
      </c>
      <c r="F1457" s="428"/>
      <c r="G1457" s="429" t="e">
        <f t="shared" ref="G1457:G1471" si="178">F1457-E1457</f>
        <v>#REF!</v>
      </c>
      <c r="H1457" s="79" t="e">
        <f t="shared" ref="H1457:H1471" si="179">IF(B1457&lt;&gt;"","Для друку","")</f>
        <v>#REF!</v>
      </c>
    </row>
    <row r="1458" spans="1:8">
      <c r="A1458" s="323" t="e">
        <f>#REF!</f>
        <v>#REF!</v>
      </c>
      <c r="B1458" s="295" t="e">
        <f>IF(#REF!&lt;&gt;"",#REF!,"")</f>
        <v>#REF!</v>
      </c>
      <c r="C1458" s="294" t="e">
        <f>#REF!</f>
        <v>#REF!</v>
      </c>
      <c r="D1458" s="293" t="e">
        <f>#REF!</f>
        <v>#REF!</v>
      </c>
      <c r="E1458" s="410" t="e">
        <f>'Паспорт-3'!F1348</f>
        <v>#REF!</v>
      </c>
      <c r="F1458" s="411"/>
      <c r="G1458" s="426" t="e">
        <f t="shared" si="178"/>
        <v>#REF!</v>
      </c>
      <c r="H1458" s="79" t="e">
        <f t="shared" si="179"/>
        <v>#REF!</v>
      </c>
    </row>
    <row r="1459" spans="1:8">
      <c r="A1459" s="323" t="e">
        <f>#REF!</f>
        <v>#REF!</v>
      </c>
      <c r="B1459" s="295" t="e">
        <f>IF(#REF!&lt;&gt;"",#REF!,"")</f>
        <v>#REF!</v>
      </c>
      <c r="C1459" s="294" t="e">
        <f>#REF!</f>
        <v>#REF!</v>
      </c>
      <c r="D1459" s="293" t="e">
        <f>#REF!</f>
        <v>#REF!</v>
      </c>
      <c r="E1459" s="410" t="e">
        <f>'Паспорт-3'!F1349</f>
        <v>#REF!</v>
      </c>
      <c r="F1459" s="411"/>
      <c r="G1459" s="426" t="e">
        <f t="shared" si="178"/>
        <v>#REF!</v>
      </c>
      <c r="H1459" s="79" t="e">
        <f t="shared" si="179"/>
        <v>#REF!</v>
      </c>
    </row>
    <row r="1460" spans="1:8">
      <c r="A1460" s="323" t="e">
        <f>#REF!</f>
        <v>#REF!</v>
      </c>
      <c r="B1460" s="295" t="e">
        <f>IF(#REF!&lt;&gt;"",#REF!,"")</f>
        <v>#REF!</v>
      </c>
      <c r="C1460" s="294" t="e">
        <f>#REF!</f>
        <v>#REF!</v>
      </c>
      <c r="D1460" s="293" t="e">
        <f>#REF!</f>
        <v>#REF!</v>
      </c>
      <c r="E1460" s="410" t="e">
        <f>'Паспорт-3'!F1350</f>
        <v>#REF!</v>
      </c>
      <c r="F1460" s="411"/>
      <c r="G1460" s="426" t="e">
        <f t="shared" si="178"/>
        <v>#REF!</v>
      </c>
      <c r="H1460" s="79" t="e">
        <f t="shared" si="179"/>
        <v>#REF!</v>
      </c>
    </row>
    <row r="1461" spans="1:8">
      <c r="A1461" s="323" t="e">
        <f>#REF!</f>
        <v>#REF!</v>
      </c>
      <c r="B1461" s="295" t="e">
        <f>IF(#REF!&lt;&gt;"",#REF!,"")</f>
        <v>#REF!</v>
      </c>
      <c r="C1461" s="294" t="e">
        <f>#REF!</f>
        <v>#REF!</v>
      </c>
      <c r="D1461" s="293" t="e">
        <f>#REF!</f>
        <v>#REF!</v>
      </c>
      <c r="E1461" s="410" t="e">
        <f>'Паспорт-3'!F1351</f>
        <v>#REF!</v>
      </c>
      <c r="F1461" s="411"/>
      <c r="G1461" s="426" t="e">
        <f t="shared" si="178"/>
        <v>#REF!</v>
      </c>
      <c r="H1461" s="79" t="e">
        <f t="shared" si="179"/>
        <v>#REF!</v>
      </c>
    </row>
    <row r="1462" spans="1:8">
      <c r="A1462" s="323" t="e">
        <f>#REF!</f>
        <v>#REF!</v>
      </c>
      <c r="B1462" s="295" t="e">
        <f>IF(#REF!&lt;&gt;"",#REF!,"")</f>
        <v>#REF!</v>
      </c>
      <c r="C1462" s="294" t="e">
        <f>#REF!</f>
        <v>#REF!</v>
      </c>
      <c r="D1462" s="293" t="e">
        <f>#REF!</f>
        <v>#REF!</v>
      </c>
      <c r="E1462" s="410" t="e">
        <f>'Паспорт-3'!F1352</f>
        <v>#REF!</v>
      </c>
      <c r="F1462" s="411"/>
      <c r="G1462" s="426" t="e">
        <f t="shared" si="178"/>
        <v>#REF!</v>
      </c>
      <c r="H1462" s="79" t="e">
        <f t="shared" si="179"/>
        <v>#REF!</v>
      </c>
    </row>
    <row r="1463" spans="1:8">
      <c r="A1463" s="323" t="e">
        <f>#REF!</f>
        <v>#REF!</v>
      </c>
      <c r="B1463" s="295" t="e">
        <f>IF(#REF!&lt;&gt;"",#REF!,"")</f>
        <v>#REF!</v>
      </c>
      <c r="C1463" s="294" t="e">
        <f>#REF!</f>
        <v>#REF!</v>
      </c>
      <c r="D1463" s="293" t="e">
        <f>#REF!</f>
        <v>#REF!</v>
      </c>
      <c r="E1463" s="410" t="e">
        <f>'Паспорт-3'!F1353</f>
        <v>#REF!</v>
      </c>
      <c r="F1463" s="411"/>
      <c r="G1463" s="426" t="e">
        <f t="shared" si="178"/>
        <v>#REF!</v>
      </c>
      <c r="H1463" s="79" t="e">
        <f t="shared" si="179"/>
        <v>#REF!</v>
      </c>
    </row>
    <row r="1464" spans="1:8">
      <c r="A1464" s="323" t="e">
        <f>#REF!</f>
        <v>#REF!</v>
      </c>
      <c r="B1464" s="295" t="e">
        <f>IF(#REF!&lt;&gt;"",#REF!,"")</f>
        <v>#REF!</v>
      </c>
      <c r="C1464" s="294" t="e">
        <f>#REF!</f>
        <v>#REF!</v>
      </c>
      <c r="D1464" s="293" t="e">
        <f>#REF!</f>
        <v>#REF!</v>
      </c>
      <c r="E1464" s="410" t="e">
        <f>'Паспорт-3'!F1354</f>
        <v>#REF!</v>
      </c>
      <c r="F1464" s="411"/>
      <c r="G1464" s="426" t="e">
        <f t="shared" si="178"/>
        <v>#REF!</v>
      </c>
      <c r="H1464" s="79" t="e">
        <f t="shared" si="179"/>
        <v>#REF!</v>
      </c>
    </row>
    <row r="1465" spans="1:8">
      <c r="A1465" s="323" t="e">
        <f>#REF!</f>
        <v>#REF!</v>
      </c>
      <c r="B1465" s="295" t="e">
        <f>IF(#REF!&lt;&gt;"",#REF!,"")</f>
        <v>#REF!</v>
      </c>
      <c r="C1465" s="294" t="e">
        <f>#REF!</f>
        <v>#REF!</v>
      </c>
      <c r="D1465" s="293" t="e">
        <f>#REF!</f>
        <v>#REF!</v>
      </c>
      <c r="E1465" s="410" t="e">
        <f>'Паспорт-3'!F1355</f>
        <v>#REF!</v>
      </c>
      <c r="F1465" s="411"/>
      <c r="G1465" s="426" t="e">
        <f t="shared" si="178"/>
        <v>#REF!</v>
      </c>
      <c r="H1465" s="79" t="e">
        <f t="shared" si="179"/>
        <v>#REF!</v>
      </c>
    </row>
    <row r="1466" spans="1:8">
      <c r="A1466" s="323" t="e">
        <f>#REF!</f>
        <v>#REF!</v>
      </c>
      <c r="B1466" s="295" t="e">
        <f>IF(#REF!&lt;&gt;"",#REF!,"")</f>
        <v>#REF!</v>
      </c>
      <c r="C1466" s="294" t="e">
        <f>#REF!</f>
        <v>#REF!</v>
      </c>
      <c r="D1466" s="293" t="e">
        <f>#REF!</f>
        <v>#REF!</v>
      </c>
      <c r="E1466" s="410" t="e">
        <f>'Паспорт-3'!F1356</f>
        <v>#REF!</v>
      </c>
      <c r="F1466" s="411"/>
      <c r="G1466" s="426" t="e">
        <f t="shared" si="178"/>
        <v>#REF!</v>
      </c>
      <c r="H1466" s="79" t="e">
        <f t="shared" si="179"/>
        <v>#REF!</v>
      </c>
    </row>
    <row r="1467" spans="1:8">
      <c r="A1467" s="323" t="e">
        <f>#REF!</f>
        <v>#REF!</v>
      </c>
      <c r="B1467" s="295" t="e">
        <f>IF(#REF!&lt;&gt;"",#REF!,"")</f>
        <v>#REF!</v>
      </c>
      <c r="C1467" s="294" t="e">
        <f>#REF!</f>
        <v>#REF!</v>
      </c>
      <c r="D1467" s="293" t="e">
        <f>#REF!</f>
        <v>#REF!</v>
      </c>
      <c r="E1467" s="410" t="e">
        <f>'Паспорт-3'!F1357</f>
        <v>#REF!</v>
      </c>
      <c r="F1467" s="411"/>
      <c r="G1467" s="426" t="e">
        <f t="shared" si="178"/>
        <v>#REF!</v>
      </c>
      <c r="H1467" s="79" t="e">
        <f t="shared" si="179"/>
        <v>#REF!</v>
      </c>
    </row>
    <row r="1468" spans="1:8">
      <c r="A1468" s="323" t="e">
        <f>#REF!</f>
        <v>#REF!</v>
      </c>
      <c r="B1468" s="295" t="e">
        <f>IF(#REF!&lt;&gt;"",#REF!,"")</f>
        <v>#REF!</v>
      </c>
      <c r="C1468" s="294" t="e">
        <f>#REF!</f>
        <v>#REF!</v>
      </c>
      <c r="D1468" s="293" t="e">
        <f>#REF!</f>
        <v>#REF!</v>
      </c>
      <c r="E1468" s="410" t="e">
        <f>'Паспорт-3'!F1358</f>
        <v>#REF!</v>
      </c>
      <c r="F1468" s="411"/>
      <c r="G1468" s="426" t="e">
        <f t="shared" si="178"/>
        <v>#REF!</v>
      </c>
      <c r="H1468" s="79" t="e">
        <f t="shared" si="179"/>
        <v>#REF!</v>
      </c>
    </row>
    <row r="1469" spans="1:8">
      <c r="A1469" s="323" t="e">
        <f>#REF!</f>
        <v>#REF!</v>
      </c>
      <c r="B1469" s="295" t="e">
        <f>IF(#REF!&lt;&gt;"",#REF!,"")</f>
        <v>#REF!</v>
      </c>
      <c r="C1469" s="294" t="e">
        <f>#REF!</f>
        <v>#REF!</v>
      </c>
      <c r="D1469" s="293" t="e">
        <f>#REF!</f>
        <v>#REF!</v>
      </c>
      <c r="E1469" s="410" t="e">
        <f>'Паспорт-3'!F1359</f>
        <v>#REF!</v>
      </c>
      <c r="F1469" s="411"/>
      <c r="G1469" s="426" t="e">
        <f t="shared" si="178"/>
        <v>#REF!</v>
      </c>
      <c r="H1469" s="79" t="e">
        <f t="shared" si="179"/>
        <v>#REF!</v>
      </c>
    </row>
    <row r="1470" spans="1:8">
      <c r="A1470" s="323" t="e">
        <f>#REF!</f>
        <v>#REF!</v>
      </c>
      <c r="B1470" s="295" t="e">
        <f>IF(#REF!&lt;&gt;"",#REF!,"")</f>
        <v>#REF!</v>
      </c>
      <c r="C1470" s="294" t="e">
        <f>#REF!</f>
        <v>#REF!</v>
      </c>
      <c r="D1470" s="293" t="e">
        <f>#REF!</f>
        <v>#REF!</v>
      </c>
      <c r="E1470" s="410" t="e">
        <f>'Паспорт-3'!F1360</f>
        <v>#REF!</v>
      </c>
      <c r="F1470" s="411"/>
      <c r="G1470" s="426" t="e">
        <f t="shared" si="178"/>
        <v>#REF!</v>
      </c>
      <c r="H1470" s="79" t="e">
        <f t="shared" si="179"/>
        <v>#REF!</v>
      </c>
    </row>
    <row r="1471" spans="1:8">
      <c r="A1471" s="430" t="e">
        <f>#REF!</f>
        <v>#REF!</v>
      </c>
      <c r="B1471" s="431" t="e">
        <f>IF(#REF!&lt;&gt;"",#REF!,"")</f>
        <v>#REF!</v>
      </c>
      <c r="C1471" s="432" t="e">
        <f>#REF!</f>
        <v>#REF!</v>
      </c>
      <c r="D1471" s="433" t="e">
        <f>#REF!</f>
        <v>#REF!</v>
      </c>
      <c r="E1471" s="434" t="e">
        <f>'Паспорт-3'!F1361</f>
        <v>#REF!</v>
      </c>
      <c r="F1471" s="435"/>
      <c r="G1471" s="436" t="e">
        <f t="shared" si="178"/>
        <v>#REF!</v>
      </c>
      <c r="H1471" s="79" t="e">
        <f t="shared" si="179"/>
        <v>#REF!</v>
      </c>
    </row>
    <row r="1472" spans="1:8" ht="12.75" customHeight="1">
      <c r="A1472" s="893" t="s">
        <v>210</v>
      </c>
      <c r="B1472" s="894"/>
      <c r="C1472" s="894"/>
      <c r="D1472" s="894"/>
      <c r="E1472" s="894"/>
      <c r="F1472" s="894"/>
      <c r="G1472" s="895"/>
      <c r="H1472" s="79" t="e">
        <f>H1456</f>
        <v>#REF!</v>
      </c>
    </row>
    <row r="1473" spans="1:8">
      <c r="A1473" s="423" t="e">
        <f>#REF!</f>
        <v>#REF!</v>
      </c>
      <c r="B1473" s="896" t="s">
        <v>107</v>
      </c>
      <c r="C1473" s="897"/>
      <c r="D1473" s="897"/>
      <c r="E1473" s="898"/>
      <c r="F1473" s="898"/>
      <c r="G1473" s="899"/>
      <c r="H1473" s="79" t="e">
        <f>H1474</f>
        <v>#REF!</v>
      </c>
    </row>
    <row r="1474" spans="1:8">
      <c r="A1474" s="323" t="e">
        <f>#REF!</f>
        <v>#REF!</v>
      </c>
      <c r="B1474" s="418" t="e">
        <f>IF(#REF!&lt;&gt;"",#REF!,"")</f>
        <v>#REF!</v>
      </c>
      <c r="C1474" s="419" t="e">
        <f>#REF!</f>
        <v>#REF!</v>
      </c>
      <c r="D1474" s="420" t="e">
        <f>#REF!</f>
        <v>#REF!</v>
      </c>
      <c r="E1474" s="421" t="e">
        <f>'Паспорт-3'!F1363</f>
        <v>#REF!</v>
      </c>
      <c r="F1474" s="422"/>
      <c r="G1474" s="425" t="e">
        <f t="shared" ref="G1474:G1488" si="180">F1474-E1474</f>
        <v>#REF!</v>
      </c>
      <c r="H1474" s="79" t="e">
        <f t="shared" ref="H1474:H1488" si="181">IF(B1474&lt;&gt;"","Для друку","")</f>
        <v>#REF!</v>
      </c>
    </row>
    <row r="1475" spans="1:8">
      <c r="A1475" s="323" t="e">
        <f>#REF!</f>
        <v>#REF!</v>
      </c>
      <c r="B1475" s="295" t="e">
        <f>IF(#REF!&lt;&gt;"",#REF!,"")</f>
        <v>#REF!</v>
      </c>
      <c r="C1475" s="294" t="e">
        <f>#REF!</f>
        <v>#REF!</v>
      </c>
      <c r="D1475" s="293" t="e">
        <f>#REF!</f>
        <v>#REF!</v>
      </c>
      <c r="E1475" s="410" t="e">
        <f>'Паспорт-3'!F1364</f>
        <v>#REF!</v>
      </c>
      <c r="F1475" s="411"/>
      <c r="G1475" s="426" t="e">
        <f t="shared" si="180"/>
        <v>#REF!</v>
      </c>
      <c r="H1475" s="79" t="e">
        <f t="shared" si="181"/>
        <v>#REF!</v>
      </c>
    </row>
    <row r="1476" spans="1:8">
      <c r="A1476" s="323" t="e">
        <f>#REF!</f>
        <v>#REF!</v>
      </c>
      <c r="B1476" s="295" t="e">
        <f>IF(#REF!&lt;&gt;"",#REF!,"")</f>
        <v>#REF!</v>
      </c>
      <c r="C1476" s="294" t="e">
        <f>#REF!</f>
        <v>#REF!</v>
      </c>
      <c r="D1476" s="293" t="e">
        <f>#REF!</f>
        <v>#REF!</v>
      </c>
      <c r="E1476" s="410" t="e">
        <f>'Паспорт-3'!F1365</f>
        <v>#REF!</v>
      </c>
      <c r="F1476" s="411"/>
      <c r="G1476" s="426" t="e">
        <f t="shared" si="180"/>
        <v>#REF!</v>
      </c>
      <c r="H1476" s="79" t="e">
        <f t="shared" si="181"/>
        <v>#REF!</v>
      </c>
    </row>
    <row r="1477" spans="1:8">
      <c r="A1477" s="323" t="e">
        <f>#REF!</f>
        <v>#REF!</v>
      </c>
      <c r="B1477" s="295" t="e">
        <f>IF(#REF!&lt;&gt;"",#REF!,"")</f>
        <v>#REF!</v>
      </c>
      <c r="C1477" s="294" t="e">
        <f>#REF!</f>
        <v>#REF!</v>
      </c>
      <c r="D1477" s="293" t="e">
        <f>#REF!</f>
        <v>#REF!</v>
      </c>
      <c r="E1477" s="410" t="e">
        <f>'Паспорт-3'!F1366</f>
        <v>#REF!</v>
      </c>
      <c r="F1477" s="411"/>
      <c r="G1477" s="426" t="e">
        <f t="shared" si="180"/>
        <v>#REF!</v>
      </c>
      <c r="H1477" s="79" t="e">
        <f t="shared" si="181"/>
        <v>#REF!</v>
      </c>
    </row>
    <row r="1478" spans="1:8">
      <c r="A1478" s="323" t="e">
        <f>#REF!</f>
        <v>#REF!</v>
      </c>
      <c r="B1478" s="295" t="e">
        <f>IF(#REF!&lt;&gt;"",#REF!,"")</f>
        <v>#REF!</v>
      </c>
      <c r="C1478" s="294" t="e">
        <f>#REF!</f>
        <v>#REF!</v>
      </c>
      <c r="D1478" s="293" t="e">
        <f>#REF!</f>
        <v>#REF!</v>
      </c>
      <c r="E1478" s="410" t="e">
        <f>'Паспорт-3'!F1367</f>
        <v>#REF!</v>
      </c>
      <c r="F1478" s="411"/>
      <c r="G1478" s="426" t="e">
        <f t="shared" si="180"/>
        <v>#REF!</v>
      </c>
      <c r="H1478" s="79" t="e">
        <f t="shared" si="181"/>
        <v>#REF!</v>
      </c>
    </row>
    <row r="1479" spans="1:8">
      <c r="A1479" s="323" t="e">
        <f>#REF!</f>
        <v>#REF!</v>
      </c>
      <c r="B1479" s="295" t="e">
        <f>IF(#REF!&lt;&gt;"",#REF!,"")</f>
        <v>#REF!</v>
      </c>
      <c r="C1479" s="294" t="e">
        <f>#REF!</f>
        <v>#REF!</v>
      </c>
      <c r="D1479" s="293" t="e">
        <f>#REF!</f>
        <v>#REF!</v>
      </c>
      <c r="E1479" s="410" t="e">
        <f>'Паспорт-3'!F1368</f>
        <v>#REF!</v>
      </c>
      <c r="F1479" s="411"/>
      <c r="G1479" s="426" t="e">
        <f t="shared" si="180"/>
        <v>#REF!</v>
      </c>
      <c r="H1479" s="79" t="e">
        <f t="shared" si="181"/>
        <v>#REF!</v>
      </c>
    </row>
    <row r="1480" spans="1:8">
      <c r="A1480" s="323" t="e">
        <f>#REF!</f>
        <v>#REF!</v>
      </c>
      <c r="B1480" s="295" t="e">
        <f>IF(#REF!&lt;&gt;"",#REF!,"")</f>
        <v>#REF!</v>
      </c>
      <c r="C1480" s="294" t="e">
        <f>#REF!</f>
        <v>#REF!</v>
      </c>
      <c r="D1480" s="293" t="e">
        <f>#REF!</f>
        <v>#REF!</v>
      </c>
      <c r="E1480" s="410" t="e">
        <f>'Паспорт-3'!F1369</f>
        <v>#REF!</v>
      </c>
      <c r="F1480" s="411"/>
      <c r="G1480" s="426" t="e">
        <f t="shared" si="180"/>
        <v>#REF!</v>
      </c>
      <c r="H1480" s="79" t="e">
        <f t="shared" si="181"/>
        <v>#REF!</v>
      </c>
    </row>
    <row r="1481" spans="1:8">
      <c r="A1481" s="323" t="e">
        <f>#REF!</f>
        <v>#REF!</v>
      </c>
      <c r="B1481" s="295" t="e">
        <f>IF(#REF!&lt;&gt;"",#REF!,"")</f>
        <v>#REF!</v>
      </c>
      <c r="C1481" s="294" t="e">
        <f>#REF!</f>
        <v>#REF!</v>
      </c>
      <c r="D1481" s="293" t="e">
        <f>#REF!</f>
        <v>#REF!</v>
      </c>
      <c r="E1481" s="410" t="e">
        <f>'Паспорт-3'!F1370</f>
        <v>#REF!</v>
      </c>
      <c r="F1481" s="411"/>
      <c r="G1481" s="426" t="e">
        <f t="shared" si="180"/>
        <v>#REF!</v>
      </c>
      <c r="H1481" s="79" t="e">
        <f t="shared" si="181"/>
        <v>#REF!</v>
      </c>
    </row>
    <row r="1482" spans="1:8">
      <c r="A1482" s="323" t="e">
        <f>#REF!</f>
        <v>#REF!</v>
      </c>
      <c r="B1482" s="295" t="e">
        <f>IF(#REF!&lt;&gt;"",#REF!,"")</f>
        <v>#REF!</v>
      </c>
      <c r="C1482" s="294" t="e">
        <f>#REF!</f>
        <v>#REF!</v>
      </c>
      <c r="D1482" s="293" t="e">
        <f>#REF!</f>
        <v>#REF!</v>
      </c>
      <c r="E1482" s="410" t="e">
        <f>'Паспорт-3'!F1371</f>
        <v>#REF!</v>
      </c>
      <c r="F1482" s="411"/>
      <c r="G1482" s="426" t="e">
        <f t="shared" si="180"/>
        <v>#REF!</v>
      </c>
      <c r="H1482" s="79" t="e">
        <f t="shared" si="181"/>
        <v>#REF!</v>
      </c>
    </row>
    <row r="1483" spans="1:8">
      <c r="A1483" s="323" t="e">
        <f>#REF!</f>
        <v>#REF!</v>
      </c>
      <c r="B1483" s="295" t="e">
        <f>IF(#REF!&lt;&gt;"",#REF!,"")</f>
        <v>#REF!</v>
      </c>
      <c r="C1483" s="294" t="e">
        <f>#REF!</f>
        <v>#REF!</v>
      </c>
      <c r="D1483" s="293" t="e">
        <f>#REF!</f>
        <v>#REF!</v>
      </c>
      <c r="E1483" s="410" t="e">
        <f>'Паспорт-3'!F1372</f>
        <v>#REF!</v>
      </c>
      <c r="F1483" s="411"/>
      <c r="G1483" s="426" t="e">
        <f t="shared" si="180"/>
        <v>#REF!</v>
      </c>
      <c r="H1483" s="79" t="e">
        <f t="shared" si="181"/>
        <v>#REF!</v>
      </c>
    </row>
    <row r="1484" spans="1:8">
      <c r="A1484" s="323" t="e">
        <f>#REF!</f>
        <v>#REF!</v>
      </c>
      <c r="B1484" s="295" t="e">
        <f>IF(#REF!&lt;&gt;"",#REF!,"")</f>
        <v>#REF!</v>
      </c>
      <c r="C1484" s="294" t="e">
        <f>#REF!</f>
        <v>#REF!</v>
      </c>
      <c r="D1484" s="293" t="e">
        <f>#REF!</f>
        <v>#REF!</v>
      </c>
      <c r="E1484" s="410" t="e">
        <f>'Паспорт-3'!F1373</f>
        <v>#REF!</v>
      </c>
      <c r="F1484" s="411"/>
      <c r="G1484" s="426" t="e">
        <f t="shared" si="180"/>
        <v>#REF!</v>
      </c>
      <c r="H1484" s="79" t="e">
        <f t="shared" si="181"/>
        <v>#REF!</v>
      </c>
    </row>
    <row r="1485" spans="1:8">
      <c r="A1485" s="323" t="e">
        <f>#REF!</f>
        <v>#REF!</v>
      </c>
      <c r="B1485" s="295" t="e">
        <f>IF(#REF!&lt;&gt;"",#REF!,"")</f>
        <v>#REF!</v>
      </c>
      <c r="C1485" s="294" t="e">
        <f>#REF!</f>
        <v>#REF!</v>
      </c>
      <c r="D1485" s="293" t="e">
        <f>#REF!</f>
        <v>#REF!</v>
      </c>
      <c r="E1485" s="410" t="e">
        <f>'Паспорт-3'!F1374</f>
        <v>#REF!</v>
      </c>
      <c r="F1485" s="411"/>
      <c r="G1485" s="426" t="e">
        <f t="shared" si="180"/>
        <v>#REF!</v>
      </c>
      <c r="H1485" s="79" t="e">
        <f t="shared" si="181"/>
        <v>#REF!</v>
      </c>
    </row>
    <row r="1486" spans="1:8">
      <c r="A1486" s="323" t="e">
        <f>#REF!</f>
        <v>#REF!</v>
      </c>
      <c r="B1486" s="295" t="e">
        <f>IF(#REF!&lt;&gt;"",#REF!,"")</f>
        <v>#REF!</v>
      </c>
      <c r="C1486" s="294" t="e">
        <f>#REF!</f>
        <v>#REF!</v>
      </c>
      <c r="D1486" s="293" t="e">
        <f>#REF!</f>
        <v>#REF!</v>
      </c>
      <c r="E1486" s="410" t="e">
        <f>'Паспорт-3'!F1375</f>
        <v>#REF!</v>
      </c>
      <c r="F1486" s="411"/>
      <c r="G1486" s="426" t="e">
        <f t="shared" si="180"/>
        <v>#REF!</v>
      </c>
      <c r="H1486" s="79" t="e">
        <f t="shared" si="181"/>
        <v>#REF!</v>
      </c>
    </row>
    <row r="1487" spans="1:8">
      <c r="A1487" s="323" t="e">
        <f>#REF!</f>
        <v>#REF!</v>
      </c>
      <c r="B1487" s="295" t="e">
        <f>IF(#REF!&lt;&gt;"",#REF!,"")</f>
        <v>#REF!</v>
      </c>
      <c r="C1487" s="294" t="e">
        <f>#REF!</f>
        <v>#REF!</v>
      </c>
      <c r="D1487" s="293" t="e">
        <f>#REF!</f>
        <v>#REF!</v>
      </c>
      <c r="E1487" s="410" t="e">
        <f>'Паспорт-3'!F1376</f>
        <v>#REF!</v>
      </c>
      <c r="F1487" s="411"/>
      <c r="G1487" s="426" t="e">
        <f t="shared" si="180"/>
        <v>#REF!</v>
      </c>
      <c r="H1487" s="79" t="e">
        <f t="shared" si="181"/>
        <v>#REF!</v>
      </c>
    </row>
    <row r="1488" spans="1:8">
      <c r="A1488" s="430" t="e">
        <f>#REF!</f>
        <v>#REF!</v>
      </c>
      <c r="B1488" s="431" t="e">
        <f>IF(#REF!&lt;&gt;"",#REF!,"")</f>
        <v>#REF!</v>
      </c>
      <c r="C1488" s="432" t="e">
        <f>#REF!</f>
        <v>#REF!</v>
      </c>
      <c r="D1488" s="433" t="e">
        <f>#REF!</f>
        <v>#REF!</v>
      </c>
      <c r="E1488" s="434" t="e">
        <f>'Паспорт-3'!F1377</f>
        <v>#REF!</v>
      </c>
      <c r="F1488" s="435"/>
      <c r="G1488" s="436" t="e">
        <f t="shared" si="180"/>
        <v>#REF!</v>
      </c>
      <c r="H1488" s="79" t="e">
        <f t="shared" si="181"/>
        <v>#REF!</v>
      </c>
    </row>
    <row r="1489" spans="1:8" ht="12.75" customHeight="1">
      <c r="A1489" s="893" t="s">
        <v>210</v>
      </c>
      <c r="B1489" s="894"/>
      <c r="C1489" s="894"/>
      <c r="D1489" s="894"/>
      <c r="E1489" s="894"/>
      <c r="F1489" s="894"/>
      <c r="G1489" s="895"/>
      <c r="H1489" s="79" t="e">
        <f>H1473</f>
        <v>#REF!</v>
      </c>
    </row>
    <row r="1490" spans="1:8">
      <c r="A1490" s="423" t="e">
        <f>#REF!</f>
        <v>#REF!</v>
      </c>
      <c r="B1490" s="896" t="s">
        <v>108</v>
      </c>
      <c r="C1490" s="897"/>
      <c r="D1490" s="897"/>
      <c r="E1490" s="898"/>
      <c r="F1490" s="898"/>
      <c r="G1490" s="899"/>
      <c r="H1490" s="79" t="e">
        <f>H1491</f>
        <v>#REF!</v>
      </c>
    </row>
    <row r="1491" spans="1:8">
      <c r="A1491" s="323" t="e">
        <f>#REF!</f>
        <v>#REF!</v>
      </c>
      <c r="B1491" s="418" t="e">
        <f>IF(#REF!&lt;&gt;"",#REF!,"")</f>
        <v>#REF!</v>
      </c>
      <c r="C1491" s="419" t="e">
        <f>#REF!</f>
        <v>#REF!</v>
      </c>
      <c r="D1491" s="420" t="e">
        <f>#REF!</f>
        <v>#REF!</v>
      </c>
      <c r="E1491" s="421" t="e">
        <f>'Паспорт-3'!F1379</f>
        <v>#REF!</v>
      </c>
      <c r="F1491" s="422"/>
      <c r="G1491" s="425" t="e">
        <f t="shared" ref="G1491:G1500" si="182">F1491-E1491</f>
        <v>#REF!</v>
      </c>
      <c r="H1491" s="79" t="e">
        <f t="shared" ref="H1491:H1500" si="183">IF(B1491&lt;&gt;"","Для друку","")</f>
        <v>#REF!</v>
      </c>
    </row>
    <row r="1492" spans="1:8">
      <c r="A1492" s="323" t="e">
        <f>#REF!</f>
        <v>#REF!</v>
      </c>
      <c r="B1492" s="295" t="e">
        <f>IF(#REF!&lt;&gt;"",#REF!,"")</f>
        <v>#REF!</v>
      </c>
      <c r="C1492" s="294" t="e">
        <f>#REF!</f>
        <v>#REF!</v>
      </c>
      <c r="D1492" s="293" t="e">
        <f>#REF!</f>
        <v>#REF!</v>
      </c>
      <c r="E1492" s="410" t="e">
        <f>'Паспорт-3'!F1380</f>
        <v>#REF!</v>
      </c>
      <c r="F1492" s="411"/>
      <c r="G1492" s="426" t="e">
        <f t="shared" si="182"/>
        <v>#REF!</v>
      </c>
      <c r="H1492" s="79" t="e">
        <f t="shared" si="183"/>
        <v>#REF!</v>
      </c>
    </row>
    <row r="1493" spans="1:8">
      <c r="A1493" s="323" t="e">
        <f>#REF!</f>
        <v>#REF!</v>
      </c>
      <c r="B1493" s="295" t="e">
        <f>IF(#REF!&lt;&gt;"",#REF!,"")</f>
        <v>#REF!</v>
      </c>
      <c r="C1493" s="294" t="e">
        <f>#REF!</f>
        <v>#REF!</v>
      </c>
      <c r="D1493" s="293" t="e">
        <f>#REF!</f>
        <v>#REF!</v>
      </c>
      <c r="E1493" s="410" t="e">
        <f>'Паспорт-3'!F1381</f>
        <v>#REF!</v>
      </c>
      <c r="F1493" s="411"/>
      <c r="G1493" s="426" t="e">
        <f t="shared" si="182"/>
        <v>#REF!</v>
      </c>
      <c r="H1493" s="79" t="e">
        <f t="shared" si="183"/>
        <v>#REF!</v>
      </c>
    </row>
    <row r="1494" spans="1:8">
      <c r="A1494" s="323" t="e">
        <f>#REF!</f>
        <v>#REF!</v>
      </c>
      <c r="B1494" s="295" t="e">
        <f>IF(#REF!&lt;&gt;"",#REF!,"")</f>
        <v>#REF!</v>
      </c>
      <c r="C1494" s="294" t="e">
        <f>#REF!</f>
        <v>#REF!</v>
      </c>
      <c r="D1494" s="293" t="e">
        <f>#REF!</f>
        <v>#REF!</v>
      </c>
      <c r="E1494" s="410" t="e">
        <f>'Паспорт-3'!F1382</f>
        <v>#REF!</v>
      </c>
      <c r="F1494" s="411"/>
      <c r="G1494" s="426" t="e">
        <f t="shared" si="182"/>
        <v>#REF!</v>
      </c>
      <c r="H1494" s="79" t="e">
        <f t="shared" si="183"/>
        <v>#REF!</v>
      </c>
    </row>
    <row r="1495" spans="1:8">
      <c r="A1495" s="323" t="e">
        <f>#REF!</f>
        <v>#REF!</v>
      </c>
      <c r="B1495" s="295" t="e">
        <f>IF(#REF!&lt;&gt;"",#REF!,"")</f>
        <v>#REF!</v>
      </c>
      <c r="C1495" s="294" t="e">
        <f>#REF!</f>
        <v>#REF!</v>
      </c>
      <c r="D1495" s="293" t="e">
        <f>#REF!</f>
        <v>#REF!</v>
      </c>
      <c r="E1495" s="410" t="e">
        <f>'Паспорт-3'!F1383</f>
        <v>#REF!</v>
      </c>
      <c r="F1495" s="411"/>
      <c r="G1495" s="426" t="e">
        <f t="shared" si="182"/>
        <v>#REF!</v>
      </c>
      <c r="H1495" s="79" t="e">
        <f t="shared" si="183"/>
        <v>#REF!</v>
      </c>
    </row>
    <row r="1496" spans="1:8">
      <c r="A1496" s="323" t="e">
        <f>#REF!</f>
        <v>#REF!</v>
      </c>
      <c r="B1496" s="295" t="e">
        <f>IF(#REF!&lt;&gt;"",#REF!,"")</f>
        <v>#REF!</v>
      </c>
      <c r="C1496" s="294" t="e">
        <f>#REF!</f>
        <v>#REF!</v>
      </c>
      <c r="D1496" s="293" t="e">
        <f>#REF!</f>
        <v>#REF!</v>
      </c>
      <c r="E1496" s="410" t="e">
        <f>'Паспорт-3'!F1384</f>
        <v>#REF!</v>
      </c>
      <c r="F1496" s="411"/>
      <c r="G1496" s="426" t="e">
        <f t="shared" si="182"/>
        <v>#REF!</v>
      </c>
      <c r="H1496" s="79" t="e">
        <f t="shared" si="183"/>
        <v>#REF!</v>
      </c>
    </row>
    <row r="1497" spans="1:8">
      <c r="A1497" s="323" t="e">
        <f>#REF!</f>
        <v>#REF!</v>
      </c>
      <c r="B1497" s="295" t="e">
        <f>IF(#REF!&lt;&gt;"",#REF!,"")</f>
        <v>#REF!</v>
      </c>
      <c r="C1497" s="294" t="e">
        <f>#REF!</f>
        <v>#REF!</v>
      </c>
      <c r="D1497" s="293" t="e">
        <f>#REF!</f>
        <v>#REF!</v>
      </c>
      <c r="E1497" s="410" t="e">
        <f>'Паспорт-3'!F1385</f>
        <v>#REF!</v>
      </c>
      <c r="F1497" s="411"/>
      <c r="G1497" s="426" t="e">
        <f t="shared" si="182"/>
        <v>#REF!</v>
      </c>
      <c r="H1497" s="79" t="e">
        <f t="shared" si="183"/>
        <v>#REF!</v>
      </c>
    </row>
    <row r="1498" spans="1:8">
      <c r="A1498" s="323" t="e">
        <f>#REF!</f>
        <v>#REF!</v>
      </c>
      <c r="B1498" s="295" t="e">
        <f>IF(#REF!&lt;&gt;"",#REF!,"")</f>
        <v>#REF!</v>
      </c>
      <c r="C1498" s="294" t="e">
        <f>#REF!</f>
        <v>#REF!</v>
      </c>
      <c r="D1498" s="293" t="e">
        <f>#REF!</f>
        <v>#REF!</v>
      </c>
      <c r="E1498" s="410" t="e">
        <f>'Паспорт-3'!F1386</f>
        <v>#REF!</v>
      </c>
      <c r="F1498" s="411"/>
      <c r="G1498" s="426" t="e">
        <f t="shared" si="182"/>
        <v>#REF!</v>
      </c>
      <c r="H1498" s="79" t="e">
        <f t="shared" si="183"/>
        <v>#REF!</v>
      </c>
    </row>
    <row r="1499" spans="1:8" ht="12.75" customHeight="1">
      <c r="A1499" s="323" t="e">
        <f>#REF!</f>
        <v>#REF!</v>
      </c>
      <c r="B1499" s="295" t="e">
        <f>IF(#REF!&lt;&gt;"",#REF!,"")</f>
        <v>#REF!</v>
      </c>
      <c r="C1499" s="294" t="e">
        <f>#REF!</f>
        <v>#REF!</v>
      </c>
      <c r="D1499" s="293" t="e">
        <f>#REF!</f>
        <v>#REF!</v>
      </c>
      <c r="E1499" s="410" t="e">
        <f>'Паспорт-3'!F1387</f>
        <v>#REF!</v>
      </c>
      <c r="F1499" s="411"/>
      <c r="G1499" s="426" t="e">
        <f t="shared" si="182"/>
        <v>#REF!</v>
      </c>
      <c r="H1499" s="79" t="e">
        <f t="shared" si="183"/>
        <v>#REF!</v>
      </c>
    </row>
    <row r="1500" spans="1:8">
      <c r="A1500" s="430" t="e">
        <f>#REF!</f>
        <v>#REF!</v>
      </c>
      <c r="B1500" s="431" t="e">
        <f>IF(#REF!&lt;&gt;"",#REF!,"")</f>
        <v>#REF!</v>
      </c>
      <c r="C1500" s="432" t="e">
        <f>#REF!</f>
        <v>#REF!</v>
      </c>
      <c r="D1500" s="433" t="e">
        <f>#REF!</f>
        <v>#REF!</v>
      </c>
      <c r="E1500" s="434" t="e">
        <f>'Паспорт-3'!F1388</f>
        <v>#REF!</v>
      </c>
      <c r="F1500" s="435"/>
      <c r="G1500" s="436" t="e">
        <f t="shared" si="182"/>
        <v>#REF!</v>
      </c>
      <c r="H1500" s="79" t="e">
        <f t="shared" si="183"/>
        <v>#REF!</v>
      </c>
    </row>
    <row r="1501" spans="1:8" ht="12.75" customHeight="1">
      <c r="A1501" s="893" t="s">
        <v>210</v>
      </c>
      <c r="B1501" s="894"/>
      <c r="C1501" s="894"/>
      <c r="D1501" s="894"/>
      <c r="E1501" s="894"/>
      <c r="F1501" s="894"/>
      <c r="G1501" s="895"/>
      <c r="H1501" s="79" t="e">
        <f>H1490</f>
        <v>#REF!</v>
      </c>
    </row>
    <row r="1502" spans="1:8" ht="12.75" customHeight="1">
      <c r="A1502" s="893" t="s">
        <v>230</v>
      </c>
      <c r="B1502" s="894"/>
      <c r="C1502" s="894"/>
      <c r="D1502" s="894"/>
      <c r="E1502" s="894"/>
      <c r="F1502" s="894"/>
      <c r="G1502" s="895"/>
      <c r="H1502" s="79" t="e">
        <f>H1438</f>
        <v>#REF!</v>
      </c>
    </row>
    <row r="1503" spans="1:8" ht="12.75" customHeight="1">
      <c r="A1503" s="857" t="e">
        <f>#REF!</f>
        <v>#REF!</v>
      </c>
      <c r="B1503" s="858"/>
      <c r="C1503" s="858"/>
      <c r="D1503" s="858"/>
      <c r="E1503" s="858"/>
      <c r="F1503" s="858"/>
      <c r="G1503" s="859"/>
      <c r="H1503" s="79" t="e">
        <f>H1504</f>
        <v>#REF!</v>
      </c>
    </row>
    <row r="1504" spans="1:8">
      <c r="A1504" s="417" t="s">
        <v>4</v>
      </c>
      <c r="B1504" s="896" t="s">
        <v>105</v>
      </c>
      <c r="C1504" s="897"/>
      <c r="D1504" s="897"/>
      <c r="E1504" s="900"/>
      <c r="F1504" s="900"/>
      <c r="G1504" s="901"/>
      <c r="H1504" s="79" t="e">
        <f>H1505</f>
        <v>#REF!</v>
      </c>
    </row>
    <row r="1505" spans="1:8">
      <c r="A1505" s="323" t="e">
        <f>#REF!</f>
        <v>#REF!</v>
      </c>
      <c r="B1505" s="418" t="e">
        <f>IF(#REF!&lt;&gt;"",#REF!,"")</f>
        <v>#REF!</v>
      </c>
      <c r="C1505" s="419" t="e">
        <f>#REF!</f>
        <v>#REF!</v>
      </c>
      <c r="D1505" s="420" t="e">
        <f>#REF!</f>
        <v>#REF!</v>
      </c>
      <c r="E1505" s="421" t="e">
        <f>'Паспорт-3'!F1391</f>
        <v>#REF!</v>
      </c>
      <c r="F1505" s="422"/>
      <c r="G1505" s="425" t="e">
        <f t="shared" ref="G1505:G1519" si="184">F1505-E1505</f>
        <v>#REF!</v>
      </c>
      <c r="H1505" s="79" t="e">
        <f t="shared" ref="H1505:H1519" si="185">IF(B1505&lt;&gt;"","Для друку","")</f>
        <v>#REF!</v>
      </c>
    </row>
    <row r="1506" spans="1:8">
      <c r="A1506" s="323" t="e">
        <f>#REF!</f>
        <v>#REF!</v>
      </c>
      <c r="B1506" s="295" t="e">
        <f>IF(#REF!&lt;&gt;"",#REF!,"")</f>
        <v>#REF!</v>
      </c>
      <c r="C1506" s="294" t="e">
        <f>#REF!</f>
        <v>#REF!</v>
      </c>
      <c r="D1506" s="293" t="e">
        <f>#REF!</f>
        <v>#REF!</v>
      </c>
      <c r="E1506" s="410" t="e">
        <f>'Паспорт-3'!F1392</f>
        <v>#REF!</v>
      </c>
      <c r="F1506" s="411"/>
      <c r="G1506" s="426" t="e">
        <f t="shared" si="184"/>
        <v>#REF!</v>
      </c>
      <c r="H1506" s="79" t="e">
        <f t="shared" si="185"/>
        <v>#REF!</v>
      </c>
    </row>
    <row r="1507" spans="1:8">
      <c r="A1507" s="323" t="e">
        <f>#REF!</f>
        <v>#REF!</v>
      </c>
      <c r="B1507" s="295" t="e">
        <f>IF(#REF!&lt;&gt;"",#REF!,"")</f>
        <v>#REF!</v>
      </c>
      <c r="C1507" s="294" t="e">
        <f>#REF!</f>
        <v>#REF!</v>
      </c>
      <c r="D1507" s="293" t="e">
        <f>#REF!</f>
        <v>#REF!</v>
      </c>
      <c r="E1507" s="410" t="e">
        <f>'Паспорт-3'!F1393</f>
        <v>#REF!</v>
      </c>
      <c r="F1507" s="411"/>
      <c r="G1507" s="426" t="e">
        <f t="shared" si="184"/>
        <v>#REF!</v>
      </c>
      <c r="H1507" s="79" t="e">
        <f t="shared" si="185"/>
        <v>#REF!</v>
      </c>
    </row>
    <row r="1508" spans="1:8">
      <c r="A1508" s="323" t="e">
        <f>#REF!</f>
        <v>#REF!</v>
      </c>
      <c r="B1508" s="295" t="e">
        <f>IF(#REF!&lt;&gt;"",#REF!,"")</f>
        <v>#REF!</v>
      </c>
      <c r="C1508" s="294" t="e">
        <f>#REF!</f>
        <v>#REF!</v>
      </c>
      <c r="D1508" s="293" t="e">
        <f>#REF!</f>
        <v>#REF!</v>
      </c>
      <c r="E1508" s="410" t="e">
        <f>'Паспорт-3'!F1394</f>
        <v>#REF!</v>
      </c>
      <c r="F1508" s="411"/>
      <c r="G1508" s="426" t="e">
        <f t="shared" si="184"/>
        <v>#REF!</v>
      </c>
      <c r="H1508" s="79" t="e">
        <f t="shared" si="185"/>
        <v>#REF!</v>
      </c>
    </row>
    <row r="1509" spans="1:8">
      <c r="A1509" s="323" t="e">
        <f>#REF!</f>
        <v>#REF!</v>
      </c>
      <c r="B1509" s="295" t="e">
        <f>IF(#REF!&lt;&gt;"",#REF!,"")</f>
        <v>#REF!</v>
      </c>
      <c r="C1509" s="294" t="e">
        <f>#REF!</f>
        <v>#REF!</v>
      </c>
      <c r="D1509" s="293" t="e">
        <f>#REF!</f>
        <v>#REF!</v>
      </c>
      <c r="E1509" s="410" t="e">
        <f>'Паспорт-3'!F1395</f>
        <v>#REF!</v>
      </c>
      <c r="F1509" s="411"/>
      <c r="G1509" s="426" t="e">
        <f t="shared" si="184"/>
        <v>#REF!</v>
      </c>
      <c r="H1509" s="79" t="e">
        <f t="shared" si="185"/>
        <v>#REF!</v>
      </c>
    </row>
    <row r="1510" spans="1:8">
      <c r="A1510" s="323" t="e">
        <f>#REF!</f>
        <v>#REF!</v>
      </c>
      <c r="B1510" s="295" t="e">
        <f>IF(#REF!&lt;&gt;"",#REF!,"")</f>
        <v>#REF!</v>
      </c>
      <c r="C1510" s="294" t="e">
        <f>#REF!</f>
        <v>#REF!</v>
      </c>
      <c r="D1510" s="293" t="e">
        <f>#REF!</f>
        <v>#REF!</v>
      </c>
      <c r="E1510" s="410" t="e">
        <f>'Паспорт-3'!F1396</f>
        <v>#REF!</v>
      </c>
      <c r="F1510" s="411"/>
      <c r="G1510" s="426" t="e">
        <f t="shared" si="184"/>
        <v>#REF!</v>
      </c>
      <c r="H1510" s="79" t="e">
        <f t="shared" si="185"/>
        <v>#REF!</v>
      </c>
    </row>
    <row r="1511" spans="1:8">
      <c r="A1511" s="323" t="e">
        <f>#REF!</f>
        <v>#REF!</v>
      </c>
      <c r="B1511" s="295" t="e">
        <f>IF(#REF!&lt;&gt;"",#REF!,"")</f>
        <v>#REF!</v>
      </c>
      <c r="C1511" s="294" t="e">
        <f>#REF!</f>
        <v>#REF!</v>
      </c>
      <c r="D1511" s="293" t="e">
        <f>#REF!</f>
        <v>#REF!</v>
      </c>
      <c r="E1511" s="410" t="e">
        <f>'Паспорт-3'!F1397</f>
        <v>#REF!</v>
      </c>
      <c r="F1511" s="411"/>
      <c r="G1511" s="426" t="e">
        <f t="shared" si="184"/>
        <v>#REF!</v>
      </c>
      <c r="H1511" s="79" t="e">
        <f t="shared" si="185"/>
        <v>#REF!</v>
      </c>
    </row>
    <row r="1512" spans="1:8">
      <c r="A1512" s="323" t="e">
        <f>#REF!</f>
        <v>#REF!</v>
      </c>
      <c r="B1512" s="295" t="e">
        <f>IF(#REF!&lt;&gt;"",#REF!,"")</f>
        <v>#REF!</v>
      </c>
      <c r="C1512" s="294" t="e">
        <f>#REF!</f>
        <v>#REF!</v>
      </c>
      <c r="D1512" s="293" t="e">
        <f>#REF!</f>
        <v>#REF!</v>
      </c>
      <c r="E1512" s="410" t="e">
        <f>'Паспорт-3'!F1398</f>
        <v>#REF!</v>
      </c>
      <c r="F1512" s="411"/>
      <c r="G1512" s="426" t="e">
        <f t="shared" si="184"/>
        <v>#REF!</v>
      </c>
      <c r="H1512" s="79" t="e">
        <f t="shared" si="185"/>
        <v>#REF!</v>
      </c>
    </row>
    <row r="1513" spans="1:8">
      <c r="A1513" s="323" t="e">
        <f>#REF!</f>
        <v>#REF!</v>
      </c>
      <c r="B1513" s="295" t="e">
        <f>IF(#REF!&lt;&gt;"",#REF!,"")</f>
        <v>#REF!</v>
      </c>
      <c r="C1513" s="294" t="e">
        <f>#REF!</f>
        <v>#REF!</v>
      </c>
      <c r="D1513" s="293" t="e">
        <f>#REF!</f>
        <v>#REF!</v>
      </c>
      <c r="E1513" s="410" t="e">
        <f>'Паспорт-3'!F1399</f>
        <v>#REF!</v>
      </c>
      <c r="F1513" s="411"/>
      <c r="G1513" s="426" t="e">
        <f t="shared" si="184"/>
        <v>#REF!</v>
      </c>
      <c r="H1513" s="79" t="e">
        <f t="shared" si="185"/>
        <v>#REF!</v>
      </c>
    </row>
    <row r="1514" spans="1:8">
      <c r="A1514" s="323" t="e">
        <f>#REF!</f>
        <v>#REF!</v>
      </c>
      <c r="B1514" s="295" t="e">
        <f>IF(#REF!&lt;&gt;"",#REF!,"")</f>
        <v>#REF!</v>
      </c>
      <c r="C1514" s="294" t="e">
        <f>#REF!</f>
        <v>#REF!</v>
      </c>
      <c r="D1514" s="293" t="e">
        <f>#REF!</f>
        <v>#REF!</v>
      </c>
      <c r="E1514" s="410" t="e">
        <f>'Паспорт-3'!F1400</f>
        <v>#REF!</v>
      </c>
      <c r="F1514" s="411"/>
      <c r="G1514" s="426" t="e">
        <f t="shared" si="184"/>
        <v>#REF!</v>
      </c>
      <c r="H1514" s="79" t="e">
        <f t="shared" si="185"/>
        <v>#REF!</v>
      </c>
    </row>
    <row r="1515" spans="1:8">
      <c r="A1515" s="323" t="e">
        <f>#REF!</f>
        <v>#REF!</v>
      </c>
      <c r="B1515" s="295" t="e">
        <f>IF(#REF!&lt;&gt;"",#REF!,"")</f>
        <v>#REF!</v>
      </c>
      <c r="C1515" s="294" t="e">
        <f>#REF!</f>
        <v>#REF!</v>
      </c>
      <c r="D1515" s="293" t="e">
        <f>#REF!</f>
        <v>#REF!</v>
      </c>
      <c r="E1515" s="410" t="e">
        <f>'Паспорт-3'!F1401</f>
        <v>#REF!</v>
      </c>
      <c r="F1515" s="411"/>
      <c r="G1515" s="426" t="e">
        <f t="shared" si="184"/>
        <v>#REF!</v>
      </c>
      <c r="H1515" s="79" t="e">
        <f t="shared" si="185"/>
        <v>#REF!</v>
      </c>
    </row>
    <row r="1516" spans="1:8">
      <c r="A1516" s="323" t="e">
        <f>#REF!</f>
        <v>#REF!</v>
      </c>
      <c r="B1516" s="295" t="e">
        <f>IF(#REF!&lt;&gt;"",#REF!,"")</f>
        <v>#REF!</v>
      </c>
      <c r="C1516" s="294" t="e">
        <f>#REF!</f>
        <v>#REF!</v>
      </c>
      <c r="D1516" s="293" t="e">
        <f>#REF!</f>
        <v>#REF!</v>
      </c>
      <c r="E1516" s="410" t="e">
        <f>'Паспорт-3'!F1402</f>
        <v>#REF!</v>
      </c>
      <c r="F1516" s="411"/>
      <c r="G1516" s="426" t="e">
        <f t="shared" si="184"/>
        <v>#REF!</v>
      </c>
      <c r="H1516" s="79" t="e">
        <f t="shared" si="185"/>
        <v>#REF!</v>
      </c>
    </row>
    <row r="1517" spans="1:8">
      <c r="A1517" s="323" t="e">
        <f>#REF!</f>
        <v>#REF!</v>
      </c>
      <c r="B1517" s="295" t="e">
        <f>IF(#REF!&lt;&gt;"",#REF!,"")</f>
        <v>#REF!</v>
      </c>
      <c r="C1517" s="294" t="e">
        <f>#REF!</f>
        <v>#REF!</v>
      </c>
      <c r="D1517" s="293" t="e">
        <f>#REF!</f>
        <v>#REF!</v>
      </c>
      <c r="E1517" s="410" t="e">
        <f>'Паспорт-3'!F1403</f>
        <v>#REF!</v>
      </c>
      <c r="F1517" s="411"/>
      <c r="G1517" s="426" t="e">
        <f t="shared" si="184"/>
        <v>#REF!</v>
      </c>
      <c r="H1517" s="79" t="e">
        <f t="shared" si="185"/>
        <v>#REF!</v>
      </c>
    </row>
    <row r="1518" spans="1:8">
      <c r="A1518" s="323" t="e">
        <f>#REF!</f>
        <v>#REF!</v>
      </c>
      <c r="B1518" s="295" t="e">
        <f>IF(#REF!&lt;&gt;"",#REF!,"")</f>
        <v>#REF!</v>
      </c>
      <c r="C1518" s="294" t="e">
        <f>#REF!</f>
        <v>#REF!</v>
      </c>
      <c r="D1518" s="293" t="e">
        <f>#REF!</f>
        <v>#REF!</v>
      </c>
      <c r="E1518" s="410" t="e">
        <f>'Паспорт-3'!F1404</f>
        <v>#REF!</v>
      </c>
      <c r="F1518" s="411"/>
      <c r="G1518" s="426" t="e">
        <f t="shared" si="184"/>
        <v>#REF!</v>
      </c>
      <c r="H1518" s="79" t="e">
        <f t="shared" si="185"/>
        <v>#REF!</v>
      </c>
    </row>
    <row r="1519" spans="1:8">
      <c r="A1519" s="430" t="e">
        <f>#REF!</f>
        <v>#REF!</v>
      </c>
      <c r="B1519" s="431" t="e">
        <f>IF(#REF!&lt;&gt;"",#REF!,"")</f>
        <v>#REF!</v>
      </c>
      <c r="C1519" s="432" t="e">
        <f>#REF!</f>
        <v>#REF!</v>
      </c>
      <c r="D1519" s="433" t="e">
        <f>#REF!</f>
        <v>#REF!</v>
      </c>
      <c r="E1519" s="434" t="e">
        <f>'Паспорт-3'!F1405</f>
        <v>#REF!</v>
      </c>
      <c r="F1519" s="435"/>
      <c r="G1519" s="436" t="e">
        <f t="shared" si="184"/>
        <v>#REF!</v>
      </c>
      <c r="H1519" s="79" t="e">
        <f t="shared" si="185"/>
        <v>#REF!</v>
      </c>
    </row>
    <row r="1520" spans="1:8" ht="12.75" customHeight="1">
      <c r="A1520" s="893" t="s">
        <v>210</v>
      </c>
      <c r="B1520" s="894"/>
      <c r="C1520" s="894"/>
      <c r="D1520" s="894"/>
      <c r="E1520" s="894"/>
      <c r="F1520" s="894"/>
      <c r="G1520" s="895"/>
      <c r="H1520" s="79" t="e">
        <f>H1504</f>
        <v>#REF!</v>
      </c>
    </row>
    <row r="1521" spans="1:8">
      <c r="A1521" s="417" t="e">
        <f>#REF!</f>
        <v>#REF!</v>
      </c>
      <c r="B1521" s="896" t="s">
        <v>106</v>
      </c>
      <c r="C1521" s="897"/>
      <c r="D1521" s="897"/>
      <c r="E1521" s="897"/>
      <c r="F1521" s="897"/>
      <c r="G1521" s="902"/>
      <c r="H1521" s="79" t="e">
        <f>H1522</f>
        <v>#REF!</v>
      </c>
    </row>
    <row r="1522" spans="1:8">
      <c r="A1522" s="323" t="e">
        <f>#REF!</f>
        <v>#REF!</v>
      </c>
      <c r="B1522" s="418" t="e">
        <f>IF(#REF!&lt;&gt;"",#REF!,"")</f>
        <v>#REF!</v>
      </c>
      <c r="C1522" s="419" t="e">
        <f>#REF!</f>
        <v>#REF!</v>
      </c>
      <c r="D1522" s="420" t="e">
        <f>#REF!</f>
        <v>#REF!</v>
      </c>
      <c r="E1522" s="427" t="e">
        <f>'Паспорт-3'!F1407</f>
        <v>#REF!</v>
      </c>
      <c r="F1522" s="428"/>
      <c r="G1522" s="429" t="e">
        <f t="shared" ref="G1522:G1536" si="186">F1522-E1522</f>
        <v>#REF!</v>
      </c>
      <c r="H1522" s="79" t="e">
        <f t="shared" ref="H1522:H1536" si="187">IF(B1522&lt;&gt;"","Для друку","")</f>
        <v>#REF!</v>
      </c>
    </row>
    <row r="1523" spans="1:8">
      <c r="A1523" s="323" t="e">
        <f>#REF!</f>
        <v>#REF!</v>
      </c>
      <c r="B1523" s="295" t="e">
        <f>IF(#REF!&lt;&gt;"",#REF!,"")</f>
        <v>#REF!</v>
      </c>
      <c r="C1523" s="294" t="e">
        <f>#REF!</f>
        <v>#REF!</v>
      </c>
      <c r="D1523" s="293" t="e">
        <f>#REF!</f>
        <v>#REF!</v>
      </c>
      <c r="E1523" s="410" t="e">
        <f>'Паспорт-3'!F1408</f>
        <v>#REF!</v>
      </c>
      <c r="F1523" s="411"/>
      <c r="G1523" s="426" t="e">
        <f t="shared" si="186"/>
        <v>#REF!</v>
      </c>
      <c r="H1523" s="79" t="e">
        <f t="shared" si="187"/>
        <v>#REF!</v>
      </c>
    </row>
    <row r="1524" spans="1:8">
      <c r="A1524" s="323" t="e">
        <f>#REF!</f>
        <v>#REF!</v>
      </c>
      <c r="B1524" s="295" t="e">
        <f>IF(#REF!&lt;&gt;"",#REF!,"")</f>
        <v>#REF!</v>
      </c>
      <c r="C1524" s="294" t="e">
        <f>#REF!</f>
        <v>#REF!</v>
      </c>
      <c r="D1524" s="293" t="e">
        <f>#REF!</f>
        <v>#REF!</v>
      </c>
      <c r="E1524" s="410" t="e">
        <f>'Паспорт-3'!F1409</f>
        <v>#REF!</v>
      </c>
      <c r="F1524" s="411"/>
      <c r="G1524" s="426" t="e">
        <f t="shared" si="186"/>
        <v>#REF!</v>
      </c>
      <c r="H1524" s="79" t="e">
        <f t="shared" si="187"/>
        <v>#REF!</v>
      </c>
    </row>
    <row r="1525" spans="1:8">
      <c r="A1525" s="323" t="e">
        <f>#REF!</f>
        <v>#REF!</v>
      </c>
      <c r="B1525" s="295" t="e">
        <f>IF(#REF!&lt;&gt;"",#REF!,"")</f>
        <v>#REF!</v>
      </c>
      <c r="C1525" s="294" t="e">
        <f>#REF!</f>
        <v>#REF!</v>
      </c>
      <c r="D1525" s="293" t="e">
        <f>#REF!</f>
        <v>#REF!</v>
      </c>
      <c r="E1525" s="410" t="e">
        <f>'Паспорт-3'!F1410</f>
        <v>#REF!</v>
      </c>
      <c r="F1525" s="411"/>
      <c r="G1525" s="426" t="e">
        <f t="shared" si="186"/>
        <v>#REF!</v>
      </c>
      <c r="H1525" s="79" t="e">
        <f t="shared" si="187"/>
        <v>#REF!</v>
      </c>
    </row>
    <row r="1526" spans="1:8">
      <c r="A1526" s="323" t="e">
        <f>#REF!</f>
        <v>#REF!</v>
      </c>
      <c r="B1526" s="295" t="e">
        <f>IF(#REF!&lt;&gt;"",#REF!,"")</f>
        <v>#REF!</v>
      </c>
      <c r="C1526" s="294" t="e">
        <f>#REF!</f>
        <v>#REF!</v>
      </c>
      <c r="D1526" s="293" t="e">
        <f>#REF!</f>
        <v>#REF!</v>
      </c>
      <c r="E1526" s="410" t="e">
        <f>'Паспорт-3'!F1411</f>
        <v>#REF!</v>
      </c>
      <c r="F1526" s="411"/>
      <c r="G1526" s="426" t="e">
        <f t="shared" si="186"/>
        <v>#REF!</v>
      </c>
      <c r="H1526" s="79" t="e">
        <f t="shared" si="187"/>
        <v>#REF!</v>
      </c>
    </row>
    <row r="1527" spans="1:8">
      <c r="A1527" s="323" t="e">
        <f>#REF!</f>
        <v>#REF!</v>
      </c>
      <c r="B1527" s="295" t="e">
        <f>IF(#REF!&lt;&gt;"",#REF!,"")</f>
        <v>#REF!</v>
      </c>
      <c r="C1527" s="294" t="e">
        <f>#REF!</f>
        <v>#REF!</v>
      </c>
      <c r="D1527" s="293" t="e">
        <f>#REF!</f>
        <v>#REF!</v>
      </c>
      <c r="E1527" s="410" t="e">
        <f>'Паспорт-3'!F1412</f>
        <v>#REF!</v>
      </c>
      <c r="F1527" s="411"/>
      <c r="G1527" s="426" t="e">
        <f t="shared" si="186"/>
        <v>#REF!</v>
      </c>
      <c r="H1527" s="79" t="e">
        <f t="shared" si="187"/>
        <v>#REF!</v>
      </c>
    </row>
    <row r="1528" spans="1:8">
      <c r="A1528" s="323" t="e">
        <f>#REF!</f>
        <v>#REF!</v>
      </c>
      <c r="B1528" s="295" t="e">
        <f>IF(#REF!&lt;&gt;"",#REF!,"")</f>
        <v>#REF!</v>
      </c>
      <c r="C1528" s="294" t="e">
        <f>#REF!</f>
        <v>#REF!</v>
      </c>
      <c r="D1528" s="293" t="e">
        <f>#REF!</f>
        <v>#REF!</v>
      </c>
      <c r="E1528" s="410" t="e">
        <f>'Паспорт-3'!F1413</f>
        <v>#REF!</v>
      </c>
      <c r="F1528" s="411"/>
      <c r="G1528" s="426" t="e">
        <f t="shared" si="186"/>
        <v>#REF!</v>
      </c>
      <c r="H1528" s="79" t="e">
        <f t="shared" si="187"/>
        <v>#REF!</v>
      </c>
    </row>
    <row r="1529" spans="1:8">
      <c r="A1529" s="323" t="e">
        <f>#REF!</f>
        <v>#REF!</v>
      </c>
      <c r="B1529" s="295" t="e">
        <f>IF(#REF!&lt;&gt;"",#REF!,"")</f>
        <v>#REF!</v>
      </c>
      <c r="C1529" s="294" t="e">
        <f>#REF!</f>
        <v>#REF!</v>
      </c>
      <c r="D1529" s="293" t="e">
        <f>#REF!</f>
        <v>#REF!</v>
      </c>
      <c r="E1529" s="410" t="e">
        <f>'Паспорт-3'!F1414</f>
        <v>#REF!</v>
      </c>
      <c r="F1529" s="411"/>
      <c r="G1529" s="426" t="e">
        <f t="shared" si="186"/>
        <v>#REF!</v>
      </c>
      <c r="H1529" s="79" t="e">
        <f t="shared" si="187"/>
        <v>#REF!</v>
      </c>
    </row>
    <row r="1530" spans="1:8">
      <c r="A1530" s="323" t="e">
        <f>#REF!</f>
        <v>#REF!</v>
      </c>
      <c r="B1530" s="295" t="e">
        <f>IF(#REF!&lt;&gt;"",#REF!,"")</f>
        <v>#REF!</v>
      </c>
      <c r="C1530" s="294" t="e">
        <f>#REF!</f>
        <v>#REF!</v>
      </c>
      <c r="D1530" s="293" t="e">
        <f>#REF!</f>
        <v>#REF!</v>
      </c>
      <c r="E1530" s="410" t="e">
        <f>'Паспорт-3'!F1415</f>
        <v>#REF!</v>
      </c>
      <c r="F1530" s="411"/>
      <c r="G1530" s="426" t="e">
        <f t="shared" si="186"/>
        <v>#REF!</v>
      </c>
      <c r="H1530" s="79" t="e">
        <f t="shared" si="187"/>
        <v>#REF!</v>
      </c>
    </row>
    <row r="1531" spans="1:8">
      <c r="A1531" s="323" t="e">
        <f>#REF!</f>
        <v>#REF!</v>
      </c>
      <c r="B1531" s="295" t="e">
        <f>IF(#REF!&lt;&gt;"",#REF!,"")</f>
        <v>#REF!</v>
      </c>
      <c r="C1531" s="294" t="e">
        <f>#REF!</f>
        <v>#REF!</v>
      </c>
      <c r="D1531" s="293" t="e">
        <f>#REF!</f>
        <v>#REF!</v>
      </c>
      <c r="E1531" s="410" t="e">
        <f>'Паспорт-3'!F1416</f>
        <v>#REF!</v>
      </c>
      <c r="F1531" s="411"/>
      <c r="G1531" s="426" t="e">
        <f t="shared" si="186"/>
        <v>#REF!</v>
      </c>
      <c r="H1531" s="79" t="e">
        <f t="shared" si="187"/>
        <v>#REF!</v>
      </c>
    </row>
    <row r="1532" spans="1:8">
      <c r="A1532" s="323" t="e">
        <f>#REF!</f>
        <v>#REF!</v>
      </c>
      <c r="B1532" s="295" t="e">
        <f>IF(#REF!&lt;&gt;"",#REF!,"")</f>
        <v>#REF!</v>
      </c>
      <c r="C1532" s="294" t="e">
        <f>#REF!</f>
        <v>#REF!</v>
      </c>
      <c r="D1532" s="293" t="e">
        <f>#REF!</f>
        <v>#REF!</v>
      </c>
      <c r="E1532" s="410" t="e">
        <f>'Паспорт-3'!F1417</f>
        <v>#REF!</v>
      </c>
      <c r="F1532" s="411"/>
      <c r="G1532" s="426" t="e">
        <f t="shared" si="186"/>
        <v>#REF!</v>
      </c>
      <c r="H1532" s="79" t="e">
        <f t="shared" si="187"/>
        <v>#REF!</v>
      </c>
    </row>
    <row r="1533" spans="1:8">
      <c r="A1533" s="323" t="e">
        <f>#REF!</f>
        <v>#REF!</v>
      </c>
      <c r="B1533" s="295" t="e">
        <f>IF(#REF!&lt;&gt;"",#REF!,"")</f>
        <v>#REF!</v>
      </c>
      <c r="C1533" s="294" t="e">
        <f>#REF!</f>
        <v>#REF!</v>
      </c>
      <c r="D1533" s="293" t="e">
        <f>#REF!</f>
        <v>#REF!</v>
      </c>
      <c r="E1533" s="410" t="e">
        <f>'Паспорт-3'!F1418</f>
        <v>#REF!</v>
      </c>
      <c r="F1533" s="411"/>
      <c r="G1533" s="426" t="e">
        <f t="shared" si="186"/>
        <v>#REF!</v>
      </c>
      <c r="H1533" s="79" t="e">
        <f t="shared" si="187"/>
        <v>#REF!</v>
      </c>
    </row>
    <row r="1534" spans="1:8">
      <c r="A1534" s="323" t="e">
        <f>#REF!</f>
        <v>#REF!</v>
      </c>
      <c r="B1534" s="295" t="e">
        <f>IF(#REF!&lt;&gt;"",#REF!,"")</f>
        <v>#REF!</v>
      </c>
      <c r="C1534" s="294" t="e">
        <f>#REF!</f>
        <v>#REF!</v>
      </c>
      <c r="D1534" s="293" t="e">
        <f>#REF!</f>
        <v>#REF!</v>
      </c>
      <c r="E1534" s="410" t="e">
        <f>'Паспорт-3'!F1419</f>
        <v>#REF!</v>
      </c>
      <c r="F1534" s="411"/>
      <c r="G1534" s="426" t="e">
        <f t="shared" si="186"/>
        <v>#REF!</v>
      </c>
      <c r="H1534" s="79" t="e">
        <f t="shared" si="187"/>
        <v>#REF!</v>
      </c>
    </row>
    <row r="1535" spans="1:8">
      <c r="A1535" s="323" t="e">
        <f>#REF!</f>
        <v>#REF!</v>
      </c>
      <c r="B1535" s="295" t="e">
        <f>IF(#REF!&lt;&gt;"",#REF!,"")</f>
        <v>#REF!</v>
      </c>
      <c r="C1535" s="294" t="e">
        <f>#REF!</f>
        <v>#REF!</v>
      </c>
      <c r="D1535" s="293" t="e">
        <f>#REF!</f>
        <v>#REF!</v>
      </c>
      <c r="E1535" s="410" t="e">
        <f>'Паспорт-3'!F1420</f>
        <v>#REF!</v>
      </c>
      <c r="F1535" s="411"/>
      <c r="G1535" s="426" t="e">
        <f t="shared" si="186"/>
        <v>#REF!</v>
      </c>
      <c r="H1535" s="79" t="e">
        <f t="shared" si="187"/>
        <v>#REF!</v>
      </c>
    </row>
    <row r="1536" spans="1:8">
      <c r="A1536" s="430" t="e">
        <f>#REF!</f>
        <v>#REF!</v>
      </c>
      <c r="B1536" s="431" t="e">
        <f>IF(#REF!&lt;&gt;"",#REF!,"")</f>
        <v>#REF!</v>
      </c>
      <c r="C1536" s="432" t="e">
        <f>#REF!</f>
        <v>#REF!</v>
      </c>
      <c r="D1536" s="433" t="e">
        <f>#REF!</f>
        <v>#REF!</v>
      </c>
      <c r="E1536" s="434" t="e">
        <f>'Паспорт-3'!F1421</f>
        <v>#REF!</v>
      </c>
      <c r="F1536" s="435"/>
      <c r="G1536" s="436" t="e">
        <f t="shared" si="186"/>
        <v>#REF!</v>
      </c>
      <c r="H1536" s="79" t="e">
        <f t="shared" si="187"/>
        <v>#REF!</v>
      </c>
    </row>
    <row r="1537" spans="1:8" ht="12.75" customHeight="1">
      <c r="A1537" s="893" t="s">
        <v>210</v>
      </c>
      <c r="B1537" s="894"/>
      <c r="C1537" s="894"/>
      <c r="D1537" s="894"/>
      <c r="E1537" s="894"/>
      <c r="F1537" s="894"/>
      <c r="G1537" s="895"/>
      <c r="H1537" s="79" t="e">
        <f>H1521</f>
        <v>#REF!</v>
      </c>
    </row>
    <row r="1538" spans="1:8">
      <c r="A1538" s="423" t="e">
        <f>#REF!</f>
        <v>#REF!</v>
      </c>
      <c r="B1538" s="896" t="s">
        <v>107</v>
      </c>
      <c r="C1538" s="897"/>
      <c r="D1538" s="897"/>
      <c r="E1538" s="898"/>
      <c r="F1538" s="898"/>
      <c r="G1538" s="899"/>
      <c r="H1538" s="79" t="e">
        <f>H1539</f>
        <v>#REF!</v>
      </c>
    </row>
    <row r="1539" spans="1:8">
      <c r="A1539" s="323" t="e">
        <f>#REF!</f>
        <v>#REF!</v>
      </c>
      <c r="B1539" s="418" t="e">
        <f>IF(#REF!&lt;&gt;"",#REF!,"")</f>
        <v>#REF!</v>
      </c>
      <c r="C1539" s="419" t="e">
        <f>#REF!</f>
        <v>#REF!</v>
      </c>
      <c r="D1539" s="420" t="e">
        <f>#REF!</f>
        <v>#REF!</v>
      </c>
      <c r="E1539" s="421" t="e">
        <f>'Паспорт-3'!F1423</f>
        <v>#REF!</v>
      </c>
      <c r="F1539" s="422"/>
      <c r="G1539" s="425" t="e">
        <f t="shared" ref="G1539:G1553" si="188">F1539-E1539</f>
        <v>#REF!</v>
      </c>
      <c r="H1539" s="79" t="e">
        <f t="shared" ref="H1539:H1553" si="189">IF(B1539&lt;&gt;"","Для друку","")</f>
        <v>#REF!</v>
      </c>
    </row>
    <row r="1540" spans="1:8">
      <c r="A1540" s="323" t="e">
        <f>#REF!</f>
        <v>#REF!</v>
      </c>
      <c r="B1540" s="295" t="e">
        <f>IF(#REF!&lt;&gt;"",#REF!,"")</f>
        <v>#REF!</v>
      </c>
      <c r="C1540" s="294" t="e">
        <f>#REF!</f>
        <v>#REF!</v>
      </c>
      <c r="D1540" s="293" t="e">
        <f>#REF!</f>
        <v>#REF!</v>
      </c>
      <c r="E1540" s="410" t="e">
        <f>'Паспорт-3'!F1424</f>
        <v>#REF!</v>
      </c>
      <c r="F1540" s="411"/>
      <c r="G1540" s="426" t="e">
        <f t="shared" si="188"/>
        <v>#REF!</v>
      </c>
      <c r="H1540" s="79" t="e">
        <f t="shared" si="189"/>
        <v>#REF!</v>
      </c>
    </row>
    <row r="1541" spans="1:8">
      <c r="A1541" s="323" t="e">
        <f>#REF!</f>
        <v>#REF!</v>
      </c>
      <c r="B1541" s="295" t="e">
        <f>IF(#REF!&lt;&gt;"",#REF!,"")</f>
        <v>#REF!</v>
      </c>
      <c r="C1541" s="294" t="e">
        <f>#REF!</f>
        <v>#REF!</v>
      </c>
      <c r="D1541" s="293" t="e">
        <f>#REF!</f>
        <v>#REF!</v>
      </c>
      <c r="E1541" s="410" t="e">
        <f>'Паспорт-3'!F1425</f>
        <v>#REF!</v>
      </c>
      <c r="F1541" s="411"/>
      <c r="G1541" s="426" t="e">
        <f t="shared" si="188"/>
        <v>#REF!</v>
      </c>
      <c r="H1541" s="79" t="e">
        <f t="shared" si="189"/>
        <v>#REF!</v>
      </c>
    </row>
    <row r="1542" spans="1:8">
      <c r="A1542" s="323" t="e">
        <f>#REF!</f>
        <v>#REF!</v>
      </c>
      <c r="B1542" s="295" t="e">
        <f>IF(#REF!&lt;&gt;"",#REF!,"")</f>
        <v>#REF!</v>
      </c>
      <c r="C1542" s="294" t="e">
        <f>#REF!</f>
        <v>#REF!</v>
      </c>
      <c r="D1542" s="293" t="e">
        <f>#REF!</f>
        <v>#REF!</v>
      </c>
      <c r="E1542" s="410" t="e">
        <f>'Паспорт-3'!F1426</f>
        <v>#REF!</v>
      </c>
      <c r="F1542" s="411"/>
      <c r="G1542" s="426" t="e">
        <f t="shared" si="188"/>
        <v>#REF!</v>
      </c>
      <c r="H1542" s="79" t="e">
        <f t="shared" si="189"/>
        <v>#REF!</v>
      </c>
    </row>
    <row r="1543" spans="1:8">
      <c r="A1543" s="323" t="e">
        <f>#REF!</f>
        <v>#REF!</v>
      </c>
      <c r="B1543" s="295" t="e">
        <f>IF(#REF!&lt;&gt;"",#REF!,"")</f>
        <v>#REF!</v>
      </c>
      <c r="C1543" s="294" t="e">
        <f>#REF!</f>
        <v>#REF!</v>
      </c>
      <c r="D1543" s="293" t="e">
        <f>#REF!</f>
        <v>#REF!</v>
      </c>
      <c r="E1543" s="410" t="e">
        <f>'Паспорт-3'!F1427</f>
        <v>#REF!</v>
      </c>
      <c r="F1543" s="411"/>
      <c r="G1543" s="426" t="e">
        <f t="shared" si="188"/>
        <v>#REF!</v>
      </c>
      <c r="H1543" s="79" t="e">
        <f t="shared" si="189"/>
        <v>#REF!</v>
      </c>
    </row>
    <row r="1544" spans="1:8">
      <c r="A1544" s="323" t="e">
        <f>#REF!</f>
        <v>#REF!</v>
      </c>
      <c r="B1544" s="295" t="e">
        <f>IF(#REF!&lt;&gt;"",#REF!,"")</f>
        <v>#REF!</v>
      </c>
      <c r="C1544" s="294" t="e">
        <f>#REF!</f>
        <v>#REF!</v>
      </c>
      <c r="D1544" s="293" t="e">
        <f>#REF!</f>
        <v>#REF!</v>
      </c>
      <c r="E1544" s="410" t="e">
        <f>'Паспорт-3'!F1428</f>
        <v>#REF!</v>
      </c>
      <c r="F1544" s="411"/>
      <c r="G1544" s="426" t="e">
        <f t="shared" si="188"/>
        <v>#REF!</v>
      </c>
      <c r="H1544" s="79" t="e">
        <f t="shared" si="189"/>
        <v>#REF!</v>
      </c>
    </row>
    <row r="1545" spans="1:8">
      <c r="A1545" s="323" t="e">
        <f>#REF!</f>
        <v>#REF!</v>
      </c>
      <c r="B1545" s="295" t="e">
        <f>IF(#REF!&lt;&gt;"",#REF!,"")</f>
        <v>#REF!</v>
      </c>
      <c r="C1545" s="294" t="e">
        <f>#REF!</f>
        <v>#REF!</v>
      </c>
      <c r="D1545" s="293" t="e">
        <f>#REF!</f>
        <v>#REF!</v>
      </c>
      <c r="E1545" s="410" t="e">
        <f>'Паспорт-3'!F1429</f>
        <v>#REF!</v>
      </c>
      <c r="F1545" s="411"/>
      <c r="G1545" s="426" t="e">
        <f t="shared" si="188"/>
        <v>#REF!</v>
      </c>
      <c r="H1545" s="79" t="e">
        <f t="shared" si="189"/>
        <v>#REF!</v>
      </c>
    </row>
    <row r="1546" spans="1:8">
      <c r="A1546" s="323" t="e">
        <f>#REF!</f>
        <v>#REF!</v>
      </c>
      <c r="B1546" s="295" t="e">
        <f>IF(#REF!&lt;&gt;"",#REF!,"")</f>
        <v>#REF!</v>
      </c>
      <c r="C1546" s="294" t="e">
        <f>#REF!</f>
        <v>#REF!</v>
      </c>
      <c r="D1546" s="293" t="e">
        <f>#REF!</f>
        <v>#REF!</v>
      </c>
      <c r="E1546" s="410" t="e">
        <f>'Паспорт-3'!F1430</f>
        <v>#REF!</v>
      </c>
      <c r="F1546" s="411"/>
      <c r="G1546" s="426" t="e">
        <f t="shared" si="188"/>
        <v>#REF!</v>
      </c>
      <c r="H1546" s="79" t="e">
        <f t="shared" si="189"/>
        <v>#REF!</v>
      </c>
    </row>
    <row r="1547" spans="1:8">
      <c r="A1547" s="323" t="e">
        <f>#REF!</f>
        <v>#REF!</v>
      </c>
      <c r="B1547" s="295" t="e">
        <f>IF(#REF!&lt;&gt;"",#REF!,"")</f>
        <v>#REF!</v>
      </c>
      <c r="C1547" s="294" t="e">
        <f>#REF!</f>
        <v>#REF!</v>
      </c>
      <c r="D1547" s="293" t="e">
        <f>#REF!</f>
        <v>#REF!</v>
      </c>
      <c r="E1547" s="410" t="e">
        <f>'Паспорт-3'!F1431</f>
        <v>#REF!</v>
      </c>
      <c r="F1547" s="411"/>
      <c r="G1547" s="426" t="e">
        <f t="shared" si="188"/>
        <v>#REF!</v>
      </c>
      <c r="H1547" s="79" t="e">
        <f t="shared" si="189"/>
        <v>#REF!</v>
      </c>
    </row>
    <row r="1548" spans="1:8">
      <c r="A1548" s="323" t="e">
        <f>#REF!</f>
        <v>#REF!</v>
      </c>
      <c r="B1548" s="295" t="e">
        <f>IF(#REF!&lt;&gt;"",#REF!,"")</f>
        <v>#REF!</v>
      </c>
      <c r="C1548" s="294" t="e">
        <f>#REF!</f>
        <v>#REF!</v>
      </c>
      <c r="D1548" s="293" t="e">
        <f>#REF!</f>
        <v>#REF!</v>
      </c>
      <c r="E1548" s="410" t="e">
        <f>'Паспорт-3'!F1432</f>
        <v>#REF!</v>
      </c>
      <c r="F1548" s="411"/>
      <c r="G1548" s="426" t="e">
        <f t="shared" si="188"/>
        <v>#REF!</v>
      </c>
      <c r="H1548" s="79" t="e">
        <f t="shared" si="189"/>
        <v>#REF!</v>
      </c>
    </row>
    <row r="1549" spans="1:8">
      <c r="A1549" s="323" t="e">
        <f>#REF!</f>
        <v>#REF!</v>
      </c>
      <c r="B1549" s="295" t="e">
        <f>IF(#REF!&lt;&gt;"",#REF!,"")</f>
        <v>#REF!</v>
      </c>
      <c r="C1549" s="294" t="e">
        <f>#REF!</f>
        <v>#REF!</v>
      </c>
      <c r="D1549" s="293" t="e">
        <f>#REF!</f>
        <v>#REF!</v>
      </c>
      <c r="E1549" s="410" t="e">
        <f>'Паспорт-3'!F1433</f>
        <v>#REF!</v>
      </c>
      <c r="F1549" s="411"/>
      <c r="G1549" s="426" t="e">
        <f t="shared" si="188"/>
        <v>#REF!</v>
      </c>
      <c r="H1549" s="79" t="e">
        <f t="shared" si="189"/>
        <v>#REF!</v>
      </c>
    </row>
    <row r="1550" spans="1:8">
      <c r="A1550" s="323" t="e">
        <f>#REF!</f>
        <v>#REF!</v>
      </c>
      <c r="B1550" s="295" t="e">
        <f>IF(#REF!&lt;&gt;"",#REF!,"")</f>
        <v>#REF!</v>
      </c>
      <c r="C1550" s="294" t="e">
        <f>#REF!</f>
        <v>#REF!</v>
      </c>
      <c r="D1550" s="293" t="e">
        <f>#REF!</f>
        <v>#REF!</v>
      </c>
      <c r="E1550" s="410" t="e">
        <f>'Паспорт-3'!F1434</f>
        <v>#REF!</v>
      </c>
      <c r="F1550" s="411"/>
      <c r="G1550" s="426" t="e">
        <f t="shared" si="188"/>
        <v>#REF!</v>
      </c>
      <c r="H1550" s="79" t="e">
        <f t="shared" si="189"/>
        <v>#REF!</v>
      </c>
    </row>
    <row r="1551" spans="1:8">
      <c r="A1551" s="323" t="e">
        <f>#REF!</f>
        <v>#REF!</v>
      </c>
      <c r="B1551" s="295" t="e">
        <f>IF(#REF!&lt;&gt;"",#REF!,"")</f>
        <v>#REF!</v>
      </c>
      <c r="C1551" s="294" t="e">
        <f>#REF!</f>
        <v>#REF!</v>
      </c>
      <c r="D1551" s="293" t="e">
        <f>#REF!</f>
        <v>#REF!</v>
      </c>
      <c r="E1551" s="410" t="e">
        <f>'Паспорт-3'!F1435</f>
        <v>#REF!</v>
      </c>
      <c r="F1551" s="411"/>
      <c r="G1551" s="426" t="e">
        <f t="shared" si="188"/>
        <v>#REF!</v>
      </c>
      <c r="H1551" s="79" t="e">
        <f t="shared" si="189"/>
        <v>#REF!</v>
      </c>
    </row>
    <row r="1552" spans="1:8">
      <c r="A1552" s="323" t="e">
        <f>#REF!</f>
        <v>#REF!</v>
      </c>
      <c r="B1552" s="295" t="e">
        <f>IF(#REF!&lt;&gt;"",#REF!,"")</f>
        <v>#REF!</v>
      </c>
      <c r="C1552" s="294" t="e">
        <f>#REF!</f>
        <v>#REF!</v>
      </c>
      <c r="D1552" s="293" t="e">
        <f>#REF!</f>
        <v>#REF!</v>
      </c>
      <c r="E1552" s="410" t="e">
        <f>'Паспорт-3'!F1436</f>
        <v>#REF!</v>
      </c>
      <c r="F1552" s="411"/>
      <c r="G1552" s="426" t="e">
        <f t="shared" si="188"/>
        <v>#REF!</v>
      </c>
      <c r="H1552" s="79" t="e">
        <f t="shared" si="189"/>
        <v>#REF!</v>
      </c>
    </row>
    <row r="1553" spans="1:8">
      <c r="A1553" s="430" t="e">
        <f>#REF!</f>
        <v>#REF!</v>
      </c>
      <c r="B1553" s="431" t="e">
        <f>IF(#REF!&lt;&gt;"",#REF!,"")</f>
        <v>#REF!</v>
      </c>
      <c r="C1553" s="432" t="e">
        <f>#REF!</f>
        <v>#REF!</v>
      </c>
      <c r="D1553" s="433" t="e">
        <f>#REF!</f>
        <v>#REF!</v>
      </c>
      <c r="E1553" s="434" t="e">
        <f>'Паспорт-3'!F1437</f>
        <v>#REF!</v>
      </c>
      <c r="F1553" s="435"/>
      <c r="G1553" s="436" t="e">
        <f t="shared" si="188"/>
        <v>#REF!</v>
      </c>
      <c r="H1553" s="79" t="e">
        <f t="shared" si="189"/>
        <v>#REF!</v>
      </c>
    </row>
    <row r="1554" spans="1:8" ht="12.75" customHeight="1">
      <c r="A1554" s="893" t="s">
        <v>210</v>
      </c>
      <c r="B1554" s="894"/>
      <c r="C1554" s="894"/>
      <c r="D1554" s="894"/>
      <c r="E1554" s="894"/>
      <c r="F1554" s="894"/>
      <c r="G1554" s="895"/>
      <c r="H1554" s="79" t="e">
        <f>H1538</f>
        <v>#REF!</v>
      </c>
    </row>
    <row r="1555" spans="1:8">
      <c r="A1555" s="423" t="e">
        <f>#REF!</f>
        <v>#REF!</v>
      </c>
      <c r="B1555" s="896" t="s">
        <v>108</v>
      </c>
      <c r="C1555" s="897"/>
      <c r="D1555" s="897"/>
      <c r="E1555" s="898"/>
      <c r="F1555" s="898"/>
      <c r="G1555" s="899"/>
      <c r="H1555" s="79" t="e">
        <f>H1556</f>
        <v>#REF!</v>
      </c>
    </row>
    <row r="1556" spans="1:8">
      <c r="A1556" s="323" t="e">
        <f>#REF!</f>
        <v>#REF!</v>
      </c>
      <c r="B1556" s="418" t="e">
        <f>IF(#REF!&lt;&gt;"",#REF!,"")</f>
        <v>#REF!</v>
      </c>
      <c r="C1556" s="419" t="e">
        <f>#REF!</f>
        <v>#REF!</v>
      </c>
      <c r="D1556" s="420" t="e">
        <f>#REF!</f>
        <v>#REF!</v>
      </c>
      <c r="E1556" s="421" t="e">
        <f>'Паспорт-3'!F1439</f>
        <v>#REF!</v>
      </c>
      <c r="F1556" s="422"/>
      <c r="G1556" s="425" t="e">
        <f t="shared" ref="G1556:G1565" si="190">F1556-E1556</f>
        <v>#REF!</v>
      </c>
      <c r="H1556" s="79" t="e">
        <f t="shared" ref="H1556:H1565" si="191">IF(B1556&lt;&gt;"","Для друку","")</f>
        <v>#REF!</v>
      </c>
    </row>
    <row r="1557" spans="1:8">
      <c r="A1557" s="323" t="e">
        <f>#REF!</f>
        <v>#REF!</v>
      </c>
      <c r="B1557" s="295" t="e">
        <f>IF(#REF!&lt;&gt;"",#REF!,"")</f>
        <v>#REF!</v>
      </c>
      <c r="C1557" s="294" t="e">
        <f>#REF!</f>
        <v>#REF!</v>
      </c>
      <c r="D1557" s="293" t="e">
        <f>#REF!</f>
        <v>#REF!</v>
      </c>
      <c r="E1557" s="410" t="e">
        <f>'Паспорт-3'!F1440</f>
        <v>#REF!</v>
      </c>
      <c r="F1557" s="411"/>
      <c r="G1557" s="426" t="e">
        <f t="shared" si="190"/>
        <v>#REF!</v>
      </c>
      <c r="H1557" s="79" t="e">
        <f t="shared" si="191"/>
        <v>#REF!</v>
      </c>
    </row>
    <row r="1558" spans="1:8">
      <c r="A1558" s="323" t="e">
        <f>#REF!</f>
        <v>#REF!</v>
      </c>
      <c r="B1558" s="295" t="e">
        <f>IF(#REF!&lt;&gt;"",#REF!,"")</f>
        <v>#REF!</v>
      </c>
      <c r="C1558" s="294" t="e">
        <f>#REF!</f>
        <v>#REF!</v>
      </c>
      <c r="D1558" s="293" t="e">
        <f>#REF!</f>
        <v>#REF!</v>
      </c>
      <c r="E1558" s="410" t="e">
        <f>'Паспорт-3'!F1441</f>
        <v>#REF!</v>
      </c>
      <c r="F1558" s="411"/>
      <c r="G1558" s="426" t="e">
        <f t="shared" si="190"/>
        <v>#REF!</v>
      </c>
      <c r="H1558" s="79" t="e">
        <f t="shared" si="191"/>
        <v>#REF!</v>
      </c>
    </row>
    <row r="1559" spans="1:8">
      <c r="A1559" s="323" t="e">
        <f>#REF!</f>
        <v>#REF!</v>
      </c>
      <c r="B1559" s="295" t="e">
        <f>IF(#REF!&lt;&gt;"",#REF!,"")</f>
        <v>#REF!</v>
      </c>
      <c r="C1559" s="294" t="e">
        <f>#REF!</f>
        <v>#REF!</v>
      </c>
      <c r="D1559" s="293" t="e">
        <f>#REF!</f>
        <v>#REF!</v>
      </c>
      <c r="E1559" s="410" t="e">
        <f>'Паспорт-3'!F1442</f>
        <v>#REF!</v>
      </c>
      <c r="F1559" s="411"/>
      <c r="G1559" s="426" t="e">
        <f t="shared" si="190"/>
        <v>#REF!</v>
      </c>
      <c r="H1559" s="79" t="e">
        <f t="shared" si="191"/>
        <v>#REF!</v>
      </c>
    </row>
    <row r="1560" spans="1:8">
      <c r="A1560" s="323" t="e">
        <f>#REF!</f>
        <v>#REF!</v>
      </c>
      <c r="B1560" s="295" t="e">
        <f>IF(#REF!&lt;&gt;"",#REF!,"")</f>
        <v>#REF!</v>
      </c>
      <c r="C1560" s="294" t="e">
        <f>#REF!</f>
        <v>#REF!</v>
      </c>
      <c r="D1560" s="293" t="e">
        <f>#REF!</f>
        <v>#REF!</v>
      </c>
      <c r="E1560" s="410" t="e">
        <f>'Паспорт-3'!F1443</f>
        <v>#REF!</v>
      </c>
      <c r="F1560" s="411"/>
      <c r="G1560" s="426" t="e">
        <f t="shared" si="190"/>
        <v>#REF!</v>
      </c>
      <c r="H1560" s="79" t="e">
        <f t="shared" si="191"/>
        <v>#REF!</v>
      </c>
    </row>
    <row r="1561" spans="1:8">
      <c r="A1561" s="323" t="e">
        <f>#REF!</f>
        <v>#REF!</v>
      </c>
      <c r="B1561" s="295" t="e">
        <f>IF(#REF!&lt;&gt;"",#REF!,"")</f>
        <v>#REF!</v>
      </c>
      <c r="C1561" s="294" t="e">
        <f>#REF!</f>
        <v>#REF!</v>
      </c>
      <c r="D1561" s="293" t="e">
        <f>#REF!</f>
        <v>#REF!</v>
      </c>
      <c r="E1561" s="410" t="e">
        <f>'Паспорт-3'!F1444</f>
        <v>#REF!</v>
      </c>
      <c r="F1561" s="411"/>
      <c r="G1561" s="426" t="e">
        <f t="shared" si="190"/>
        <v>#REF!</v>
      </c>
      <c r="H1561" s="79" t="e">
        <f t="shared" si="191"/>
        <v>#REF!</v>
      </c>
    </row>
    <row r="1562" spans="1:8">
      <c r="A1562" s="323" t="e">
        <f>#REF!</f>
        <v>#REF!</v>
      </c>
      <c r="B1562" s="295" t="e">
        <f>IF(#REF!&lt;&gt;"",#REF!,"")</f>
        <v>#REF!</v>
      </c>
      <c r="C1562" s="294" t="e">
        <f>#REF!</f>
        <v>#REF!</v>
      </c>
      <c r="D1562" s="293" t="e">
        <f>#REF!</f>
        <v>#REF!</v>
      </c>
      <c r="E1562" s="410" t="e">
        <f>'Паспорт-3'!F1445</f>
        <v>#REF!</v>
      </c>
      <c r="F1562" s="411"/>
      <c r="G1562" s="426" t="e">
        <f t="shared" si="190"/>
        <v>#REF!</v>
      </c>
      <c r="H1562" s="79" t="e">
        <f t="shared" si="191"/>
        <v>#REF!</v>
      </c>
    </row>
    <row r="1563" spans="1:8">
      <c r="A1563" s="323" t="e">
        <f>#REF!</f>
        <v>#REF!</v>
      </c>
      <c r="B1563" s="295" t="e">
        <f>IF(#REF!&lt;&gt;"",#REF!,"")</f>
        <v>#REF!</v>
      </c>
      <c r="C1563" s="294" t="e">
        <f>#REF!</f>
        <v>#REF!</v>
      </c>
      <c r="D1563" s="293" t="e">
        <f>#REF!</f>
        <v>#REF!</v>
      </c>
      <c r="E1563" s="410" t="e">
        <f>'Паспорт-3'!F1446</f>
        <v>#REF!</v>
      </c>
      <c r="F1563" s="411"/>
      <c r="G1563" s="426" t="e">
        <f t="shared" si="190"/>
        <v>#REF!</v>
      </c>
      <c r="H1563" s="79" t="e">
        <f t="shared" si="191"/>
        <v>#REF!</v>
      </c>
    </row>
    <row r="1564" spans="1:8" ht="12.75" customHeight="1">
      <c r="A1564" s="323" t="e">
        <f>#REF!</f>
        <v>#REF!</v>
      </c>
      <c r="B1564" s="295" t="e">
        <f>IF(#REF!&lt;&gt;"",#REF!,"")</f>
        <v>#REF!</v>
      </c>
      <c r="C1564" s="294" t="e">
        <f>#REF!</f>
        <v>#REF!</v>
      </c>
      <c r="D1564" s="293" t="e">
        <f>#REF!</f>
        <v>#REF!</v>
      </c>
      <c r="E1564" s="410" t="e">
        <f>'Паспорт-3'!F1447</f>
        <v>#REF!</v>
      </c>
      <c r="F1564" s="411"/>
      <c r="G1564" s="426" t="e">
        <f t="shared" si="190"/>
        <v>#REF!</v>
      </c>
      <c r="H1564" s="79" t="e">
        <f t="shared" si="191"/>
        <v>#REF!</v>
      </c>
    </row>
    <row r="1565" spans="1:8">
      <c r="A1565" s="430" t="e">
        <f>#REF!</f>
        <v>#REF!</v>
      </c>
      <c r="B1565" s="431" t="e">
        <f>IF(#REF!&lt;&gt;"",#REF!,"")</f>
        <v>#REF!</v>
      </c>
      <c r="C1565" s="432" t="e">
        <f>#REF!</f>
        <v>#REF!</v>
      </c>
      <c r="D1565" s="433" t="e">
        <f>#REF!</f>
        <v>#REF!</v>
      </c>
      <c r="E1565" s="434" t="e">
        <f>'Паспорт-3'!F1448</f>
        <v>#REF!</v>
      </c>
      <c r="F1565" s="435"/>
      <c r="G1565" s="436" t="e">
        <f t="shared" si="190"/>
        <v>#REF!</v>
      </c>
      <c r="H1565" s="79" t="e">
        <f t="shared" si="191"/>
        <v>#REF!</v>
      </c>
    </row>
    <row r="1566" spans="1:8" ht="12.75" customHeight="1">
      <c r="A1566" s="893" t="s">
        <v>210</v>
      </c>
      <c r="B1566" s="894"/>
      <c r="C1566" s="894"/>
      <c r="D1566" s="894"/>
      <c r="E1566" s="894"/>
      <c r="F1566" s="894"/>
      <c r="G1566" s="895"/>
      <c r="H1566" s="79" t="e">
        <f>H1555</f>
        <v>#REF!</v>
      </c>
    </row>
    <row r="1567" spans="1:8" ht="12.75" customHeight="1">
      <c r="A1567" s="893" t="s">
        <v>230</v>
      </c>
      <c r="B1567" s="894"/>
      <c r="C1567" s="894"/>
      <c r="D1567" s="894"/>
      <c r="E1567" s="894"/>
      <c r="F1567" s="894"/>
      <c r="G1567" s="895"/>
      <c r="H1567" s="79" t="e">
        <f>H1503</f>
        <v>#REF!</v>
      </c>
    </row>
    <row r="1568" spans="1:8" ht="12.75" customHeight="1">
      <c r="A1568" s="857" t="e">
        <f>#REF!</f>
        <v>#REF!</v>
      </c>
      <c r="B1568" s="858"/>
      <c r="C1568" s="858"/>
      <c r="D1568" s="858"/>
      <c r="E1568" s="858"/>
      <c r="F1568" s="858"/>
      <c r="G1568" s="859"/>
      <c r="H1568" s="79" t="e">
        <f>H1569</f>
        <v>#REF!</v>
      </c>
    </row>
    <row r="1569" spans="1:8">
      <c r="A1569" s="417" t="s">
        <v>4</v>
      </c>
      <c r="B1569" s="896" t="s">
        <v>105</v>
      </c>
      <c r="C1569" s="897"/>
      <c r="D1569" s="897"/>
      <c r="E1569" s="900"/>
      <c r="F1569" s="900"/>
      <c r="G1569" s="901"/>
      <c r="H1569" s="79" t="e">
        <f>H1570</f>
        <v>#REF!</v>
      </c>
    </row>
    <row r="1570" spans="1:8">
      <c r="A1570" s="323" t="e">
        <f>#REF!</f>
        <v>#REF!</v>
      </c>
      <c r="B1570" s="418" t="e">
        <f>IF(#REF!&lt;&gt;"",#REF!,"")</f>
        <v>#REF!</v>
      </c>
      <c r="C1570" s="419" t="e">
        <f>#REF!</f>
        <v>#REF!</v>
      </c>
      <c r="D1570" s="420" t="e">
        <f>#REF!</f>
        <v>#REF!</v>
      </c>
      <c r="E1570" s="421" t="e">
        <f>'Паспорт-3'!F1451</f>
        <v>#REF!</v>
      </c>
      <c r="F1570" s="422"/>
      <c r="G1570" s="425" t="e">
        <f t="shared" ref="G1570:G1584" si="192">F1570-E1570</f>
        <v>#REF!</v>
      </c>
      <c r="H1570" s="79" t="e">
        <f t="shared" ref="H1570:H1584" si="193">IF(B1570&lt;&gt;"","Для друку","")</f>
        <v>#REF!</v>
      </c>
    </row>
    <row r="1571" spans="1:8">
      <c r="A1571" s="323" t="e">
        <f>#REF!</f>
        <v>#REF!</v>
      </c>
      <c r="B1571" s="295" t="e">
        <f>IF(#REF!&lt;&gt;"",#REF!,"")</f>
        <v>#REF!</v>
      </c>
      <c r="C1571" s="294" t="e">
        <f>#REF!</f>
        <v>#REF!</v>
      </c>
      <c r="D1571" s="293" t="e">
        <f>#REF!</f>
        <v>#REF!</v>
      </c>
      <c r="E1571" s="410" t="e">
        <f>'Паспорт-3'!F1452</f>
        <v>#REF!</v>
      </c>
      <c r="F1571" s="411"/>
      <c r="G1571" s="426" t="e">
        <f t="shared" si="192"/>
        <v>#REF!</v>
      </c>
      <c r="H1571" s="79" t="e">
        <f t="shared" si="193"/>
        <v>#REF!</v>
      </c>
    </row>
    <row r="1572" spans="1:8">
      <c r="A1572" s="323" t="e">
        <f>#REF!</f>
        <v>#REF!</v>
      </c>
      <c r="B1572" s="295" t="e">
        <f>IF(#REF!&lt;&gt;"",#REF!,"")</f>
        <v>#REF!</v>
      </c>
      <c r="C1572" s="294" t="e">
        <f>#REF!</f>
        <v>#REF!</v>
      </c>
      <c r="D1572" s="293" t="e">
        <f>#REF!</f>
        <v>#REF!</v>
      </c>
      <c r="E1572" s="410" t="e">
        <f>'Паспорт-3'!F1453</f>
        <v>#REF!</v>
      </c>
      <c r="F1572" s="411"/>
      <c r="G1572" s="426" t="e">
        <f t="shared" si="192"/>
        <v>#REF!</v>
      </c>
      <c r="H1572" s="79" t="e">
        <f t="shared" si="193"/>
        <v>#REF!</v>
      </c>
    </row>
    <row r="1573" spans="1:8">
      <c r="A1573" s="323" t="e">
        <f>#REF!</f>
        <v>#REF!</v>
      </c>
      <c r="B1573" s="295" t="e">
        <f>IF(#REF!&lt;&gt;"",#REF!,"")</f>
        <v>#REF!</v>
      </c>
      <c r="C1573" s="294" t="e">
        <f>#REF!</f>
        <v>#REF!</v>
      </c>
      <c r="D1573" s="293" t="e">
        <f>#REF!</f>
        <v>#REF!</v>
      </c>
      <c r="E1573" s="410" t="e">
        <f>'Паспорт-3'!F1454</f>
        <v>#REF!</v>
      </c>
      <c r="F1573" s="411"/>
      <c r="G1573" s="426" t="e">
        <f t="shared" si="192"/>
        <v>#REF!</v>
      </c>
      <c r="H1573" s="79" t="e">
        <f t="shared" si="193"/>
        <v>#REF!</v>
      </c>
    </row>
    <row r="1574" spans="1:8">
      <c r="A1574" s="323" t="e">
        <f>#REF!</f>
        <v>#REF!</v>
      </c>
      <c r="B1574" s="295" t="e">
        <f>IF(#REF!&lt;&gt;"",#REF!,"")</f>
        <v>#REF!</v>
      </c>
      <c r="C1574" s="294" t="e">
        <f>#REF!</f>
        <v>#REF!</v>
      </c>
      <c r="D1574" s="293" t="e">
        <f>#REF!</f>
        <v>#REF!</v>
      </c>
      <c r="E1574" s="410" t="e">
        <f>'Паспорт-3'!F1455</f>
        <v>#REF!</v>
      </c>
      <c r="F1574" s="411"/>
      <c r="G1574" s="426" t="e">
        <f t="shared" si="192"/>
        <v>#REF!</v>
      </c>
      <c r="H1574" s="79" t="e">
        <f t="shared" si="193"/>
        <v>#REF!</v>
      </c>
    </row>
    <row r="1575" spans="1:8">
      <c r="A1575" s="323" t="e">
        <f>#REF!</f>
        <v>#REF!</v>
      </c>
      <c r="B1575" s="295" t="e">
        <f>IF(#REF!&lt;&gt;"",#REF!,"")</f>
        <v>#REF!</v>
      </c>
      <c r="C1575" s="294" t="e">
        <f>#REF!</f>
        <v>#REF!</v>
      </c>
      <c r="D1575" s="293" t="e">
        <f>#REF!</f>
        <v>#REF!</v>
      </c>
      <c r="E1575" s="410" t="e">
        <f>'Паспорт-3'!F1456</f>
        <v>#REF!</v>
      </c>
      <c r="F1575" s="411"/>
      <c r="G1575" s="426" t="e">
        <f t="shared" si="192"/>
        <v>#REF!</v>
      </c>
      <c r="H1575" s="79" t="e">
        <f t="shared" si="193"/>
        <v>#REF!</v>
      </c>
    </row>
    <row r="1576" spans="1:8">
      <c r="A1576" s="323" t="e">
        <f>#REF!</f>
        <v>#REF!</v>
      </c>
      <c r="B1576" s="295" t="e">
        <f>IF(#REF!&lt;&gt;"",#REF!,"")</f>
        <v>#REF!</v>
      </c>
      <c r="C1576" s="294" t="e">
        <f>#REF!</f>
        <v>#REF!</v>
      </c>
      <c r="D1576" s="293" t="e">
        <f>#REF!</f>
        <v>#REF!</v>
      </c>
      <c r="E1576" s="410" t="e">
        <f>'Паспорт-3'!F1457</f>
        <v>#REF!</v>
      </c>
      <c r="F1576" s="411"/>
      <c r="G1576" s="426" t="e">
        <f t="shared" si="192"/>
        <v>#REF!</v>
      </c>
      <c r="H1576" s="79" t="e">
        <f t="shared" si="193"/>
        <v>#REF!</v>
      </c>
    </row>
    <row r="1577" spans="1:8">
      <c r="A1577" s="323" t="e">
        <f>#REF!</f>
        <v>#REF!</v>
      </c>
      <c r="B1577" s="295" t="e">
        <f>IF(#REF!&lt;&gt;"",#REF!,"")</f>
        <v>#REF!</v>
      </c>
      <c r="C1577" s="294" t="e">
        <f>#REF!</f>
        <v>#REF!</v>
      </c>
      <c r="D1577" s="293" t="e">
        <f>#REF!</f>
        <v>#REF!</v>
      </c>
      <c r="E1577" s="410" t="e">
        <f>'Паспорт-3'!F1458</f>
        <v>#REF!</v>
      </c>
      <c r="F1577" s="411"/>
      <c r="G1577" s="426" t="e">
        <f t="shared" si="192"/>
        <v>#REF!</v>
      </c>
      <c r="H1577" s="79" t="e">
        <f t="shared" si="193"/>
        <v>#REF!</v>
      </c>
    </row>
    <row r="1578" spans="1:8">
      <c r="A1578" s="323" t="e">
        <f>#REF!</f>
        <v>#REF!</v>
      </c>
      <c r="B1578" s="295" t="e">
        <f>IF(#REF!&lt;&gt;"",#REF!,"")</f>
        <v>#REF!</v>
      </c>
      <c r="C1578" s="294" t="e">
        <f>#REF!</f>
        <v>#REF!</v>
      </c>
      <c r="D1578" s="293" t="e">
        <f>#REF!</f>
        <v>#REF!</v>
      </c>
      <c r="E1578" s="410" t="e">
        <f>'Паспорт-3'!F1459</f>
        <v>#REF!</v>
      </c>
      <c r="F1578" s="411"/>
      <c r="G1578" s="426" t="e">
        <f t="shared" si="192"/>
        <v>#REF!</v>
      </c>
      <c r="H1578" s="79" t="e">
        <f t="shared" si="193"/>
        <v>#REF!</v>
      </c>
    </row>
    <row r="1579" spans="1:8">
      <c r="A1579" s="323" t="e">
        <f>#REF!</f>
        <v>#REF!</v>
      </c>
      <c r="B1579" s="295" t="e">
        <f>IF(#REF!&lt;&gt;"",#REF!,"")</f>
        <v>#REF!</v>
      </c>
      <c r="C1579" s="294" t="e">
        <f>#REF!</f>
        <v>#REF!</v>
      </c>
      <c r="D1579" s="293" t="e">
        <f>#REF!</f>
        <v>#REF!</v>
      </c>
      <c r="E1579" s="410" t="e">
        <f>'Паспорт-3'!F1460</f>
        <v>#REF!</v>
      </c>
      <c r="F1579" s="411"/>
      <c r="G1579" s="426" t="e">
        <f t="shared" si="192"/>
        <v>#REF!</v>
      </c>
      <c r="H1579" s="79" t="e">
        <f t="shared" si="193"/>
        <v>#REF!</v>
      </c>
    </row>
    <row r="1580" spans="1:8">
      <c r="A1580" s="323" t="e">
        <f>#REF!</f>
        <v>#REF!</v>
      </c>
      <c r="B1580" s="295" t="e">
        <f>IF(#REF!&lt;&gt;"",#REF!,"")</f>
        <v>#REF!</v>
      </c>
      <c r="C1580" s="294" t="e">
        <f>#REF!</f>
        <v>#REF!</v>
      </c>
      <c r="D1580" s="293" t="e">
        <f>#REF!</f>
        <v>#REF!</v>
      </c>
      <c r="E1580" s="410" t="e">
        <f>'Паспорт-3'!F1461</f>
        <v>#REF!</v>
      </c>
      <c r="F1580" s="411"/>
      <c r="G1580" s="426" t="e">
        <f t="shared" si="192"/>
        <v>#REF!</v>
      </c>
      <c r="H1580" s="79" t="e">
        <f t="shared" si="193"/>
        <v>#REF!</v>
      </c>
    </row>
    <row r="1581" spans="1:8">
      <c r="A1581" s="323" t="e">
        <f>#REF!</f>
        <v>#REF!</v>
      </c>
      <c r="B1581" s="295" t="e">
        <f>IF(#REF!&lt;&gt;"",#REF!,"")</f>
        <v>#REF!</v>
      </c>
      <c r="C1581" s="294" t="e">
        <f>#REF!</f>
        <v>#REF!</v>
      </c>
      <c r="D1581" s="293" t="e">
        <f>#REF!</f>
        <v>#REF!</v>
      </c>
      <c r="E1581" s="410" t="e">
        <f>'Паспорт-3'!F1462</f>
        <v>#REF!</v>
      </c>
      <c r="F1581" s="411"/>
      <c r="G1581" s="426" t="e">
        <f t="shared" si="192"/>
        <v>#REF!</v>
      </c>
      <c r="H1581" s="79" t="e">
        <f t="shared" si="193"/>
        <v>#REF!</v>
      </c>
    </row>
    <row r="1582" spans="1:8">
      <c r="A1582" s="323" t="e">
        <f>#REF!</f>
        <v>#REF!</v>
      </c>
      <c r="B1582" s="295" t="e">
        <f>IF(#REF!&lt;&gt;"",#REF!,"")</f>
        <v>#REF!</v>
      </c>
      <c r="C1582" s="294" t="e">
        <f>#REF!</f>
        <v>#REF!</v>
      </c>
      <c r="D1582" s="293" t="e">
        <f>#REF!</f>
        <v>#REF!</v>
      </c>
      <c r="E1582" s="410" t="e">
        <f>'Паспорт-3'!F1463</f>
        <v>#REF!</v>
      </c>
      <c r="F1582" s="411"/>
      <c r="G1582" s="426" t="e">
        <f t="shared" si="192"/>
        <v>#REF!</v>
      </c>
      <c r="H1582" s="79" t="e">
        <f t="shared" si="193"/>
        <v>#REF!</v>
      </c>
    </row>
    <row r="1583" spans="1:8">
      <c r="A1583" s="323" t="e">
        <f>#REF!</f>
        <v>#REF!</v>
      </c>
      <c r="B1583" s="295" t="e">
        <f>IF(#REF!&lt;&gt;"",#REF!,"")</f>
        <v>#REF!</v>
      </c>
      <c r="C1583" s="294" t="e">
        <f>#REF!</f>
        <v>#REF!</v>
      </c>
      <c r="D1583" s="293" t="e">
        <f>#REF!</f>
        <v>#REF!</v>
      </c>
      <c r="E1583" s="410" t="e">
        <f>'Паспорт-3'!F1464</f>
        <v>#REF!</v>
      </c>
      <c r="F1583" s="411"/>
      <c r="G1583" s="426" t="e">
        <f t="shared" si="192"/>
        <v>#REF!</v>
      </c>
      <c r="H1583" s="79" t="e">
        <f t="shared" si="193"/>
        <v>#REF!</v>
      </c>
    </row>
    <row r="1584" spans="1:8">
      <c r="A1584" s="430" t="e">
        <f>#REF!</f>
        <v>#REF!</v>
      </c>
      <c r="B1584" s="431" t="e">
        <f>IF(#REF!&lt;&gt;"",#REF!,"")</f>
        <v>#REF!</v>
      </c>
      <c r="C1584" s="432" t="e">
        <f>#REF!</f>
        <v>#REF!</v>
      </c>
      <c r="D1584" s="433" t="e">
        <f>#REF!</f>
        <v>#REF!</v>
      </c>
      <c r="E1584" s="434" t="e">
        <f>'Паспорт-3'!F1465</f>
        <v>#REF!</v>
      </c>
      <c r="F1584" s="435"/>
      <c r="G1584" s="436" t="e">
        <f t="shared" si="192"/>
        <v>#REF!</v>
      </c>
      <c r="H1584" s="79" t="e">
        <f t="shared" si="193"/>
        <v>#REF!</v>
      </c>
    </row>
    <row r="1585" spans="1:8" ht="12.75" customHeight="1">
      <c r="A1585" s="893" t="s">
        <v>210</v>
      </c>
      <c r="B1585" s="894"/>
      <c r="C1585" s="894"/>
      <c r="D1585" s="894"/>
      <c r="E1585" s="894"/>
      <c r="F1585" s="894"/>
      <c r="G1585" s="895"/>
      <c r="H1585" s="79" t="e">
        <f>H1569</f>
        <v>#REF!</v>
      </c>
    </row>
    <row r="1586" spans="1:8">
      <c r="A1586" s="417" t="e">
        <f>#REF!</f>
        <v>#REF!</v>
      </c>
      <c r="B1586" s="896" t="s">
        <v>106</v>
      </c>
      <c r="C1586" s="897"/>
      <c r="D1586" s="897"/>
      <c r="E1586" s="897"/>
      <c r="F1586" s="897"/>
      <c r="G1586" s="902"/>
      <c r="H1586" s="79" t="e">
        <f>H1587</f>
        <v>#REF!</v>
      </c>
    </row>
    <row r="1587" spans="1:8">
      <c r="A1587" s="323" t="e">
        <f>#REF!</f>
        <v>#REF!</v>
      </c>
      <c r="B1587" s="418" t="e">
        <f>IF(#REF!&lt;&gt;"",#REF!,"")</f>
        <v>#REF!</v>
      </c>
      <c r="C1587" s="419" t="e">
        <f>#REF!</f>
        <v>#REF!</v>
      </c>
      <c r="D1587" s="420" t="e">
        <f>#REF!</f>
        <v>#REF!</v>
      </c>
      <c r="E1587" s="427" t="e">
        <f>'Паспорт-3'!F1467</f>
        <v>#REF!</v>
      </c>
      <c r="F1587" s="428"/>
      <c r="G1587" s="429" t="e">
        <f t="shared" ref="G1587:G1601" si="194">F1587-E1587</f>
        <v>#REF!</v>
      </c>
      <c r="H1587" s="79" t="e">
        <f t="shared" ref="H1587:H1601" si="195">IF(B1587&lt;&gt;"","Для друку","")</f>
        <v>#REF!</v>
      </c>
    </row>
    <row r="1588" spans="1:8">
      <c r="A1588" s="323" t="e">
        <f>#REF!</f>
        <v>#REF!</v>
      </c>
      <c r="B1588" s="295" t="e">
        <f>IF(#REF!&lt;&gt;"",#REF!,"")</f>
        <v>#REF!</v>
      </c>
      <c r="C1588" s="294" t="e">
        <f>#REF!</f>
        <v>#REF!</v>
      </c>
      <c r="D1588" s="293" t="e">
        <f>#REF!</f>
        <v>#REF!</v>
      </c>
      <c r="E1588" s="410" t="e">
        <f>'Паспорт-3'!F1468</f>
        <v>#REF!</v>
      </c>
      <c r="F1588" s="411"/>
      <c r="G1588" s="426" t="e">
        <f t="shared" si="194"/>
        <v>#REF!</v>
      </c>
      <c r="H1588" s="79" t="e">
        <f t="shared" si="195"/>
        <v>#REF!</v>
      </c>
    </row>
    <row r="1589" spans="1:8">
      <c r="A1589" s="323" t="e">
        <f>#REF!</f>
        <v>#REF!</v>
      </c>
      <c r="B1589" s="295" t="e">
        <f>IF(#REF!&lt;&gt;"",#REF!,"")</f>
        <v>#REF!</v>
      </c>
      <c r="C1589" s="294" t="e">
        <f>#REF!</f>
        <v>#REF!</v>
      </c>
      <c r="D1589" s="293" t="e">
        <f>#REF!</f>
        <v>#REF!</v>
      </c>
      <c r="E1589" s="410" t="e">
        <f>'Паспорт-3'!F1469</f>
        <v>#REF!</v>
      </c>
      <c r="F1589" s="411"/>
      <c r="G1589" s="426" t="e">
        <f t="shared" si="194"/>
        <v>#REF!</v>
      </c>
      <c r="H1589" s="79" t="e">
        <f t="shared" si="195"/>
        <v>#REF!</v>
      </c>
    </row>
    <row r="1590" spans="1:8">
      <c r="A1590" s="323" t="e">
        <f>#REF!</f>
        <v>#REF!</v>
      </c>
      <c r="B1590" s="295" t="e">
        <f>IF(#REF!&lt;&gt;"",#REF!,"")</f>
        <v>#REF!</v>
      </c>
      <c r="C1590" s="294" t="e">
        <f>#REF!</f>
        <v>#REF!</v>
      </c>
      <c r="D1590" s="293" t="e">
        <f>#REF!</f>
        <v>#REF!</v>
      </c>
      <c r="E1590" s="410" t="e">
        <f>'Паспорт-3'!F1470</f>
        <v>#REF!</v>
      </c>
      <c r="F1590" s="411"/>
      <c r="G1590" s="426" t="e">
        <f t="shared" si="194"/>
        <v>#REF!</v>
      </c>
      <c r="H1590" s="79" t="e">
        <f t="shared" si="195"/>
        <v>#REF!</v>
      </c>
    </row>
    <row r="1591" spans="1:8">
      <c r="A1591" s="323" t="e">
        <f>#REF!</f>
        <v>#REF!</v>
      </c>
      <c r="B1591" s="295" t="e">
        <f>IF(#REF!&lt;&gt;"",#REF!,"")</f>
        <v>#REF!</v>
      </c>
      <c r="C1591" s="294" t="e">
        <f>#REF!</f>
        <v>#REF!</v>
      </c>
      <c r="D1591" s="293" t="e">
        <f>#REF!</f>
        <v>#REF!</v>
      </c>
      <c r="E1591" s="410" t="e">
        <f>'Паспорт-3'!F1471</f>
        <v>#REF!</v>
      </c>
      <c r="F1591" s="411"/>
      <c r="G1591" s="426" t="e">
        <f t="shared" si="194"/>
        <v>#REF!</v>
      </c>
      <c r="H1591" s="79" t="e">
        <f t="shared" si="195"/>
        <v>#REF!</v>
      </c>
    </row>
    <row r="1592" spans="1:8">
      <c r="A1592" s="323" t="e">
        <f>#REF!</f>
        <v>#REF!</v>
      </c>
      <c r="B1592" s="295" t="e">
        <f>IF(#REF!&lt;&gt;"",#REF!,"")</f>
        <v>#REF!</v>
      </c>
      <c r="C1592" s="294" t="e">
        <f>#REF!</f>
        <v>#REF!</v>
      </c>
      <c r="D1592" s="293" t="e">
        <f>#REF!</f>
        <v>#REF!</v>
      </c>
      <c r="E1592" s="410" t="e">
        <f>'Паспорт-3'!F1472</f>
        <v>#REF!</v>
      </c>
      <c r="F1592" s="411"/>
      <c r="G1592" s="426" t="e">
        <f t="shared" si="194"/>
        <v>#REF!</v>
      </c>
      <c r="H1592" s="79" t="e">
        <f t="shared" si="195"/>
        <v>#REF!</v>
      </c>
    </row>
    <row r="1593" spans="1:8">
      <c r="A1593" s="323" t="e">
        <f>#REF!</f>
        <v>#REF!</v>
      </c>
      <c r="B1593" s="295" t="e">
        <f>IF(#REF!&lt;&gt;"",#REF!,"")</f>
        <v>#REF!</v>
      </c>
      <c r="C1593" s="294" t="e">
        <f>#REF!</f>
        <v>#REF!</v>
      </c>
      <c r="D1593" s="293" t="e">
        <f>#REF!</f>
        <v>#REF!</v>
      </c>
      <c r="E1593" s="410" t="e">
        <f>'Паспорт-3'!F1473</f>
        <v>#REF!</v>
      </c>
      <c r="F1593" s="411"/>
      <c r="G1593" s="426" t="e">
        <f t="shared" si="194"/>
        <v>#REF!</v>
      </c>
      <c r="H1593" s="79" t="e">
        <f t="shared" si="195"/>
        <v>#REF!</v>
      </c>
    </row>
    <row r="1594" spans="1:8">
      <c r="A1594" s="323" t="e">
        <f>#REF!</f>
        <v>#REF!</v>
      </c>
      <c r="B1594" s="295" t="e">
        <f>IF(#REF!&lt;&gt;"",#REF!,"")</f>
        <v>#REF!</v>
      </c>
      <c r="C1594" s="294" t="e">
        <f>#REF!</f>
        <v>#REF!</v>
      </c>
      <c r="D1594" s="293" t="e">
        <f>#REF!</f>
        <v>#REF!</v>
      </c>
      <c r="E1594" s="410" t="e">
        <f>'Паспорт-3'!F1474</f>
        <v>#REF!</v>
      </c>
      <c r="F1594" s="411"/>
      <c r="G1594" s="426" t="e">
        <f t="shared" si="194"/>
        <v>#REF!</v>
      </c>
      <c r="H1594" s="79" t="e">
        <f t="shared" si="195"/>
        <v>#REF!</v>
      </c>
    </row>
    <row r="1595" spans="1:8">
      <c r="A1595" s="323" t="e">
        <f>#REF!</f>
        <v>#REF!</v>
      </c>
      <c r="B1595" s="295" t="e">
        <f>IF(#REF!&lt;&gt;"",#REF!,"")</f>
        <v>#REF!</v>
      </c>
      <c r="C1595" s="294" t="e">
        <f>#REF!</f>
        <v>#REF!</v>
      </c>
      <c r="D1595" s="293" t="e">
        <f>#REF!</f>
        <v>#REF!</v>
      </c>
      <c r="E1595" s="410" t="e">
        <f>'Паспорт-3'!F1475</f>
        <v>#REF!</v>
      </c>
      <c r="F1595" s="411"/>
      <c r="G1595" s="426" t="e">
        <f t="shared" si="194"/>
        <v>#REF!</v>
      </c>
      <c r="H1595" s="79" t="e">
        <f t="shared" si="195"/>
        <v>#REF!</v>
      </c>
    </row>
    <row r="1596" spans="1:8">
      <c r="A1596" s="323" t="e">
        <f>#REF!</f>
        <v>#REF!</v>
      </c>
      <c r="B1596" s="295" t="e">
        <f>IF(#REF!&lt;&gt;"",#REF!,"")</f>
        <v>#REF!</v>
      </c>
      <c r="C1596" s="294" t="e">
        <f>#REF!</f>
        <v>#REF!</v>
      </c>
      <c r="D1596" s="293" t="e">
        <f>#REF!</f>
        <v>#REF!</v>
      </c>
      <c r="E1596" s="410" t="e">
        <f>'Паспорт-3'!F1476</f>
        <v>#REF!</v>
      </c>
      <c r="F1596" s="411"/>
      <c r="G1596" s="426" t="e">
        <f t="shared" si="194"/>
        <v>#REF!</v>
      </c>
      <c r="H1596" s="79" t="e">
        <f t="shared" si="195"/>
        <v>#REF!</v>
      </c>
    </row>
    <row r="1597" spans="1:8">
      <c r="A1597" s="323" t="e">
        <f>#REF!</f>
        <v>#REF!</v>
      </c>
      <c r="B1597" s="295" t="e">
        <f>IF(#REF!&lt;&gt;"",#REF!,"")</f>
        <v>#REF!</v>
      </c>
      <c r="C1597" s="294" t="e">
        <f>#REF!</f>
        <v>#REF!</v>
      </c>
      <c r="D1597" s="293" t="e">
        <f>#REF!</f>
        <v>#REF!</v>
      </c>
      <c r="E1597" s="410" t="e">
        <f>'Паспорт-3'!F1477</f>
        <v>#REF!</v>
      </c>
      <c r="F1597" s="411"/>
      <c r="G1597" s="426" t="e">
        <f t="shared" si="194"/>
        <v>#REF!</v>
      </c>
      <c r="H1597" s="79" t="e">
        <f t="shared" si="195"/>
        <v>#REF!</v>
      </c>
    </row>
    <row r="1598" spans="1:8">
      <c r="A1598" s="323" t="e">
        <f>#REF!</f>
        <v>#REF!</v>
      </c>
      <c r="B1598" s="295" t="e">
        <f>IF(#REF!&lt;&gt;"",#REF!,"")</f>
        <v>#REF!</v>
      </c>
      <c r="C1598" s="294" t="e">
        <f>#REF!</f>
        <v>#REF!</v>
      </c>
      <c r="D1598" s="293" t="e">
        <f>#REF!</f>
        <v>#REF!</v>
      </c>
      <c r="E1598" s="410" t="e">
        <f>'Паспорт-3'!F1478</f>
        <v>#REF!</v>
      </c>
      <c r="F1598" s="411"/>
      <c r="G1598" s="426" t="e">
        <f t="shared" si="194"/>
        <v>#REF!</v>
      </c>
      <c r="H1598" s="79" t="e">
        <f t="shared" si="195"/>
        <v>#REF!</v>
      </c>
    </row>
    <row r="1599" spans="1:8">
      <c r="A1599" s="323" t="e">
        <f>#REF!</f>
        <v>#REF!</v>
      </c>
      <c r="B1599" s="295" t="e">
        <f>IF(#REF!&lt;&gt;"",#REF!,"")</f>
        <v>#REF!</v>
      </c>
      <c r="C1599" s="294" t="e">
        <f>#REF!</f>
        <v>#REF!</v>
      </c>
      <c r="D1599" s="293" t="e">
        <f>#REF!</f>
        <v>#REF!</v>
      </c>
      <c r="E1599" s="410" t="e">
        <f>'Паспорт-3'!F1479</f>
        <v>#REF!</v>
      </c>
      <c r="F1599" s="411"/>
      <c r="G1599" s="426" t="e">
        <f t="shared" si="194"/>
        <v>#REF!</v>
      </c>
      <c r="H1599" s="79" t="e">
        <f t="shared" si="195"/>
        <v>#REF!</v>
      </c>
    </row>
    <row r="1600" spans="1:8">
      <c r="A1600" s="323" t="e">
        <f>#REF!</f>
        <v>#REF!</v>
      </c>
      <c r="B1600" s="295" t="e">
        <f>IF(#REF!&lt;&gt;"",#REF!,"")</f>
        <v>#REF!</v>
      </c>
      <c r="C1600" s="294" t="e">
        <f>#REF!</f>
        <v>#REF!</v>
      </c>
      <c r="D1600" s="293" t="e">
        <f>#REF!</f>
        <v>#REF!</v>
      </c>
      <c r="E1600" s="410" t="e">
        <f>'Паспорт-3'!F1480</f>
        <v>#REF!</v>
      </c>
      <c r="F1600" s="411"/>
      <c r="G1600" s="426" t="e">
        <f t="shared" si="194"/>
        <v>#REF!</v>
      </c>
      <c r="H1600" s="79" t="e">
        <f t="shared" si="195"/>
        <v>#REF!</v>
      </c>
    </row>
    <row r="1601" spans="1:8">
      <c r="A1601" s="430" t="e">
        <f>#REF!</f>
        <v>#REF!</v>
      </c>
      <c r="B1601" s="431" t="e">
        <f>IF(#REF!&lt;&gt;"",#REF!,"")</f>
        <v>#REF!</v>
      </c>
      <c r="C1601" s="432" t="e">
        <f>#REF!</f>
        <v>#REF!</v>
      </c>
      <c r="D1601" s="433" t="e">
        <f>#REF!</f>
        <v>#REF!</v>
      </c>
      <c r="E1601" s="434" t="e">
        <f>'Паспорт-3'!F1481</f>
        <v>#REF!</v>
      </c>
      <c r="F1601" s="435"/>
      <c r="G1601" s="436" t="e">
        <f t="shared" si="194"/>
        <v>#REF!</v>
      </c>
      <c r="H1601" s="79" t="e">
        <f t="shared" si="195"/>
        <v>#REF!</v>
      </c>
    </row>
    <row r="1602" spans="1:8" ht="12.75" customHeight="1">
      <c r="A1602" s="893" t="s">
        <v>210</v>
      </c>
      <c r="B1602" s="894"/>
      <c r="C1602" s="894"/>
      <c r="D1602" s="894"/>
      <c r="E1602" s="894"/>
      <c r="F1602" s="894"/>
      <c r="G1602" s="895"/>
      <c r="H1602" s="79" t="e">
        <f>H1586</f>
        <v>#REF!</v>
      </c>
    </row>
    <row r="1603" spans="1:8">
      <c r="A1603" s="423" t="e">
        <f>#REF!</f>
        <v>#REF!</v>
      </c>
      <c r="B1603" s="896" t="s">
        <v>107</v>
      </c>
      <c r="C1603" s="897"/>
      <c r="D1603" s="897"/>
      <c r="E1603" s="898"/>
      <c r="F1603" s="898"/>
      <c r="G1603" s="899"/>
      <c r="H1603" s="79" t="e">
        <f>H1604</f>
        <v>#REF!</v>
      </c>
    </row>
    <row r="1604" spans="1:8">
      <c r="A1604" s="323" t="e">
        <f>#REF!</f>
        <v>#REF!</v>
      </c>
      <c r="B1604" s="418" t="e">
        <f>IF(#REF!&lt;&gt;"",#REF!,"")</f>
        <v>#REF!</v>
      </c>
      <c r="C1604" s="419" t="e">
        <f>#REF!</f>
        <v>#REF!</v>
      </c>
      <c r="D1604" s="420" t="e">
        <f>#REF!</f>
        <v>#REF!</v>
      </c>
      <c r="E1604" s="421" t="e">
        <f>'Паспорт-3'!F1483</f>
        <v>#REF!</v>
      </c>
      <c r="F1604" s="422"/>
      <c r="G1604" s="425" t="e">
        <f t="shared" ref="G1604:G1618" si="196">F1604-E1604</f>
        <v>#REF!</v>
      </c>
      <c r="H1604" s="79" t="e">
        <f t="shared" ref="H1604:H1618" si="197">IF(B1604&lt;&gt;"","Для друку","")</f>
        <v>#REF!</v>
      </c>
    </row>
    <row r="1605" spans="1:8">
      <c r="A1605" s="323" t="e">
        <f>#REF!</f>
        <v>#REF!</v>
      </c>
      <c r="B1605" s="295" t="e">
        <f>IF(#REF!&lt;&gt;"",#REF!,"")</f>
        <v>#REF!</v>
      </c>
      <c r="C1605" s="294" t="e">
        <f>#REF!</f>
        <v>#REF!</v>
      </c>
      <c r="D1605" s="293" t="e">
        <f>#REF!</f>
        <v>#REF!</v>
      </c>
      <c r="E1605" s="410" t="e">
        <f>'Паспорт-3'!F1484</f>
        <v>#REF!</v>
      </c>
      <c r="F1605" s="411"/>
      <c r="G1605" s="426" t="e">
        <f t="shared" si="196"/>
        <v>#REF!</v>
      </c>
      <c r="H1605" s="79" t="e">
        <f t="shared" si="197"/>
        <v>#REF!</v>
      </c>
    </row>
    <row r="1606" spans="1:8">
      <c r="A1606" s="323" t="e">
        <f>#REF!</f>
        <v>#REF!</v>
      </c>
      <c r="B1606" s="295" t="e">
        <f>IF(#REF!&lt;&gt;"",#REF!,"")</f>
        <v>#REF!</v>
      </c>
      <c r="C1606" s="294" t="e">
        <f>#REF!</f>
        <v>#REF!</v>
      </c>
      <c r="D1606" s="293" t="e">
        <f>#REF!</f>
        <v>#REF!</v>
      </c>
      <c r="E1606" s="410" t="e">
        <f>'Паспорт-3'!F1485</f>
        <v>#REF!</v>
      </c>
      <c r="F1606" s="411"/>
      <c r="G1606" s="426" t="e">
        <f t="shared" si="196"/>
        <v>#REF!</v>
      </c>
      <c r="H1606" s="79" t="e">
        <f t="shared" si="197"/>
        <v>#REF!</v>
      </c>
    </row>
    <row r="1607" spans="1:8">
      <c r="A1607" s="323" t="e">
        <f>#REF!</f>
        <v>#REF!</v>
      </c>
      <c r="B1607" s="295" t="e">
        <f>IF(#REF!&lt;&gt;"",#REF!,"")</f>
        <v>#REF!</v>
      </c>
      <c r="C1607" s="294" t="e">
        <f>#REF!</f>
        <v>#REF!</v>
      </c>
      <c r="D1607" s="293" t="e">
        <f>#REF!</f>
        <v>#REF!</v>
      </c>
      <c r="E1607" s="410" t="e">
        <f>'Паспорт-3'!F1486</f>
        <v>#REF!</v>
      </c>
      <c r="F1607" s="411"/>
      <c r="G1607" s="426" t="e">
        <f t="shared" si="196"/>
        <v>#REF!</v>
      </c>
      <c r="H1607" s="79" t="e">
        <f t="shared" si="197"/>
        <v>#REF!</v>
      </c>
    </row>
    <row r="1608" spans="1:8">
      <c r="A1608" s="323" t="e">
        <f>#REF!</f>
        <v>#REF!</v>
      </c>
      <c r="B1608" s="295" t="e">
        <f>IF(#REF!&lt;&gt;"",#REF!,"")</f>
        <v>#REF!</v>
      </c>
      <c r="C1608" s="294" t="e">
        <f>#REF!</f>
        <v>#REF!</v>
      </c>
      <c r="D1608" s="293" t="e">
        <f>#REF!</f>
        <v>#REF!</v>
      </c>
      <c r="E1608" s="410" t="e">
        <f>'Паспорт-3'!F1487</f>
        <v>#REF!</v>
      </c>
      <c r="F1608" s="411"/>
      <c r="G1608" s="426" t="e">
        <f t="shared" si="196"/>
        <v>#REF!</v>
      </c>
      <c r="H1608" s="79" t="e">
        <f t="shared" si="197"/>
        <v>#REF!</v>
      </c>
    </row>
    <row r="1609" spans="1:8">
      <c r="A1609" s="323" t="e">
        <f>#REF!</f>
        <v>#REF!</v>
      </c>
      <c r="B1609" s="295" t="e">
        <f>IF(#REF!&lt;&gt;"",#REF!,"")</f>
        <v>#REF!</v>
      </c>
      <c r="C1609" s="294" t="e">
        <f>#REF!</f>
        <v>#REF!</v>
      </c>
      <c r="D1609" s="293" t="e">
        <f>#REF!</f>
        <v>#REF!</v>
      </c>
      <c r="E1609" s="410" t="e">
        <f>'Паспорт-3'!F1488</f>
        <v>#REF!</v>
      </c>
      <c r="F1609" s="411"/>
      <c r="G1609" s="426" t="e">
        <f t="shared" si="196"/>
        <v>#REF!</v>
      </c>
      <c r="H1609" s="79" t="e">
        <f t="shared" si="197"/>
        <v>#REF!</v>
      </c>
    </row>
    <row r="1610" spans="1:8">
      <c r="A1610" s="323" t="e">
        <f>#REF!</f>
        <v>#REF!</v>
      </c>
      <c r="B1610" s="295" t="e">
        <f>IF(#REF!&lt;&gt;"",#REF!,"")</f>
        <v>#REF!</v>
      </c>
      <c r="C1610" s="294" t="e">
        <f>#REF!</f>
        <v>#REF!</v>
      </c>
      <c r="D1610" s="293" t="e">
        <f>#REF!</f>
        <v>#REF!</v>
      </c>
      <c r="E1610" s="410" t="e">
        <f>'Паспорт-3'!F1489</f>
        <v>#REF!</v>
      </c>
      <c r="F1610" s="411"/>
      <c r="G1610" s="426" t="e">
        <f t="shared" si="196"/>
        <v>#REF!</v>
      </c>
      <c r="H1610" s="79" t="e">
        <f t="shared" si="197"/>
        <v>#REF!</v>
      </c>
    </row>
    <row r="1611" spans="1:8">
      <c r="A1611" s="323" t="e">
        <f>#REF!</f>
        <v>#REF!</v>
      </c>
      <c r="B1611" s="295" t="e">
        <f>IF(#REF!&lt;&gt;"",#REF!,"")</f>
        <v>#REF!</v>
      </c>
      <c r="C1611" s="294" t="e">
        <f>#REF!</f>
        <v>#REF!</v>
      </c>
      <c r="D1611" s="293" t="e">
        <f>#REF!</f>
        <v>#REF!</v>
      </c>
      <c r="E1611" s="410" t="e">
        <f>'Паспорт-3'!F1490</f>
        <v>#REF!</v>
      </c>
      <c r="F1611" s="411"/>
      <c r="G1611" s="426" t="e">
        <f t="shared" si="196"/>
        <v>#REF!</v>
      </c>
      <c r="H1611" s="79" t="e">
        <f t="shared" si="197"/>
        <v>#REF!</v>
      </c>
    </row>
    <row r="1612" spans="1:8">
      <c r="A1612" s="323" t="e">
        <f>#REF!</f>
        <v>#REF!</v>
      </c>
      <c r="B1612" s="295" t="e">
        <f>IF(#REF!&lt;&gt;"",#REF!,"")</f>
        <v>#REF!</v>
      </c>
      <c r="C1612" s="294" t="e">
        <f>#REF!</f>
        <v>#REF!</v>
      </c>
      <c r="D1612" s="293" t="e">
        <f>#REF!</f>
        <v>#REF!</v>
      </c>
      <c r="E1612" s="410" t="e">
        <f>'Паспорт-3'!F1491</f>
        <v>#REF!</v>
      </c>
      <c r="F1612" s="411"/>
      <c r="G1612" s="426" t="e">
        <f t="shared" si="196"/>
        <v>#REF!</v>
      </c>
      <c r="H1612" s="79" t="e">
        <f t="shared" si="197"/>
        <v>#REF!</v>
      </c>
    </row>
    <row r="1613" spans="1:8">
      <c r="A1613" s="323" t="e">
        <f>#REF!</f>
        <v>#REF!</v>
      </c>
      <c r="B1613" s="295" t="e">
        <f>IF(#REF!&lt;&gt;"",#REF!,"")</f>
        <v>#REF!</v>
      </c>
      <c r="C1613" s="294" t="e">
        <f>#REF!</f>
        <v>#REF!</v>
      </c>
      <c r="D1613" s="293" t="e">
        <f>#REF!</f>
        <v>#REF!</v>
      </c>
      <c r="E1613" s="410" t="e">
        <f>'Паспорт-3'!F1492</f>
        <v>#REF!</v>
      </c>
      <c r="F1613" s="411"/>
      <c r="G1613" s="426" t="e">
        <f t="shared" si="196"/>
        <v>#REF!</v>
      </c>
      <c r="H1613" s="79" t="e">
        <f t="shared" si="197"/>
        <v>#REF!</v>
      </c>
    </row>
    <row r="1614" spans="1:8">
      <c r="A1614" s="323" t="e">
        <f>#REF!</f>
        <v>#REF!</v>
      </c>
      <c r="B1614" s="295" t="e">
        <f>IF(#REF!&lt;&gt;"",#REF!,"")</f>
        <v>#REF!</v>
      </c>
      <c r="C1614" s="294" t="e">
        <f>#REF!</f>
        <v>#REF!</v>
      </c>
      <c r="D1614" s="293" t="e">
        <f>#REF!</f>
        <v>#REF!</v>
      </c>
      <c r="E1614" s="410" t="e">
        <f>'Паспорт-3'!F1493</f>
        <v>#REF!</v>
      </c>
      <c r="F1614" s="411"/>
      <c r="G1614" s="426" t="e">
        <f t="shared" si="196"/>
        <v>#REF!</v>
      </c>
      <c r="H1614" s="79" t="e">
        <f t="shared" si="197"/>
        <v>#REF!</v>
      </c>
    </row>
    <row r="1615" spans="1:8">
      <c r="A1615" s="323" t="e">
        <f>#REF!</f>
        <v>#REF!</v>
      </c>
      <c r="B1615" s="295" t="e">
        <f>IF(#REF!&lt;&gt;"",#REF!,"")</f>
        <v>#REF!</v>
      </c>
      <c r="C1615" s="294" t="e">
        <f>#REF!</f>
        <v>#REF!</v>
      </c>
      <c r="D1615" s="293" t="e">
        <f>#REF!</f>
        <v>#REF!</v>
      </c>
      <c r="E1615" s="410" t="e">
        <f>'Паспорт-3'!F1494</f>
        <v>#REF!</v>
      </c>
      <c r="F1615" s="411"/>
      <c r="G1615" s="426" t="e">
        <f t="shared" si="196"/>
        <v>#REF!</v>
      </c>
      <c r="H1615" s="79" t="e">
        <f t="shared" si="197"/>
        <v>#REF!</v>
      </c>
    </row>
    <row r="1616" spans="1:8">
      <c r="A1616" s="323" t="e">
        <f>#REF!</f>
        <v>#REF!</v>
      </c>
      <c r="B1616" s="295" t="e">
        <f>IF(#REF!&lt;&gt;"",#REF!,"")</f>
        <v>#REF!</v>
      </c>
      <c r="C1616" s="294" t="e">
        <f>#REF!</f>
        <v>#REF!</v>
      </c>
      <c r="D1616" s="293" t="e">
        <f>#REF!</f>
        <v>#REF!</v>
      </c>
      <c r="E1616" s="410" t="e">
        <f>'Паспорт-3'!F1495</f>
        <v>#REF!</v>
      </c>
      <c r="F1616" s="411"/>
      <c r="G1616" s="426" t="e">
        <f t="shared" si="196"/>
        <v>#REF!</v>
      </c>
      <c r="H1616" s="79" t="e">
        <f t="shared" si="197"/>
        <v>#REF!</v>
      </c>
    </row>
    <row r="1617" spans="1:8">
      <c r="A1617" s="323" t="e">
        <f>#REF!</f>
        <v>#REF!</v>
      </c>
      <c r="B1617" s="295" t="e">
        <f>IF(#REF!&lt;&gt;"",#REF!,"")</f>
        <v>#REF!</v>
      </c>
      <c r="C1617" s="294" t="e">
        <f>#REF!</f>
        <v>#REF!</v>
      </c>
      <c r="D1617" s="293" t="e">
        <f>#REF!</f>
        <v>#REF!</v>
      </c>
      <c r="E1617" s="410" t="e">
        <f>'Паспорт-3'!F1496</f>
        <v>#REF!</v>
      </c>
      <c r="F1617" s="411"/>
      <c r="G1617" s="426" t="e">
        <f t="shared" si="196"/>
        <v>#REF!</v>
      </c>
      <c r="H1617" s="79" t="e">
        <f t="shared" si="197"/>
        <v>#REF!</v>
      </c>
    </row>
    <row r="1618" spans="1:8">
      <c r="A1618" s="430" t="e">
        <f>#REF!</f>
        <v>#REF!</v>
      </c>
      <c r="B1618" s="431" t="e">
        <f>IF(#REF!&lt;&gt;"",#REF!,"")</f>
        <v>#REF!</v>
      </c>
      <c r="C1618" s="432" t="e">
        <f>#REF!</f>
        <v>#REF!</v>
      </c>
      <c r="D1618" s="433" t="e">
        <f>#REF!</f>
        <v>#REF!</v>
      </c>
      <c r="E1618" s="434" t="e">
        <f>'Паспорт-3'!F1497</f>
        <v>#REF!</v>
      </c>
      <c r="F1618" s="435"/>
      <c r="G1618" s="436" t="e">
        <f t="shared" si="196"/>
        <v>#REF!</v>
      </c>
      <c r="H1618" s="79" t="e">
        <f t="shared" si="197"/>
        <v>#REF!</v>
      </c>
    </row>
    <row r="1619" spans="1:8" ht="12.75" customHeight="1">
      <c r="A1619" s="893" t="s">
        <v>210</v>
      </c>
      <c r="B1619" s="894"/>
      <c r="C1619" s="894"/>
      <c r="D1619" s="894"/>
      <c r="E1619" s="894"/>
      <c r="F1619" s="894"/>
      <c r="G1619" s="895"/>
      <c r="H1619" s="79" t="e">
        <f>H1603</f>
        <v>#REF!</v>
      </c>
    </row>
    <row r="1620" spans="1:8">
      <c r="A1620" s="423" t="e">
        <f>#REF!</f>
        <v>#REF!</v>
      </c>
      <c r="B1620" s="896" t="s">
        <v>108</v>
      </c>
      <c r="C1620" s="897"/>
      <c r="D1620" s="897"/>
      <c r="E1620" s="898"/>
      <c r="F1620" s="898"/>
      <c r="G1620" s="899"/>
      <c r="H1620" s="79" t="e">
        <f>H1621</f>
        <v>#REF!</v>
      </c>
    </row>
    <row r="1621" spans="1:8">
      <c r="A1621" s="323" t="e">
        <f>#REF!</f>
        <v>#REF!</v>
      </c>
      <c r="B1621" s="418" t="e">
        <f>IF(#REF!&lt;&gt;"",#REF!,"")</f>
        <v>#REF!</v>
      </c>
      <c r="C1621" s="419" t="e">
        <f>#REF!</f>
        <v>#REF!</v>
      </c>
      <c r="D1621" s="420" t="e">
        <f>#REF!</f>
        <v>#REF!</v>
      </c>
      <c r="E1621" s="421" t="e">
        <f>'Паспорт-3'!F1499</f>
        <v>#REF!</v>
      </c>
      <c r="F1621" s="422"/>
      <c r="G1621" s="425" t="e">
        <f t="shared" ref="G1621:G1630" si="198">F1621-E1621</f>
        <v>#REF!</v>
      </c>
      <c r="H1621" s="79" t="e">
        <f t="shared" ref="H1621:H1630" si="199">IF(B1621&lt;&gt;"","Для друку","")</f>
        <v>#REF!</v>
      </c>
    </row>
    <row r="1622" spans="1:8">
      <c r="A1622" s="323" t="e">
        <f>#REF!</f>
        <v>#REF!</v>
      </c>
      <c r="B1622" s="295" t="e">
        <f>IF(#REF!&lt;&gt;"",#REF!,"")</f>
        <v>#REF!</v>
      </c>
      <c r="C1622" s="294" t="e">
        <f>#REF!</f>
        <v>#REF!</v>
      </c>
      <c r="D1622" s="293" t="e">
        <f>#REF!</f>
        <v>#REF!</v>
      </c>
      <c r="E1622" s="410" t="e">
        <f>'Паспорт-3'!F1500</f>
        <v>#REF!</v>
      </c>
      <c r="F1622" s="411"/>
      <c r="G1622" s="426" t="e">
        <f t="shared" si="198"/>
        <v>#REF!</v>
      </c>
      <c r="H1622" s="79" t="e">
        <f t="shared" si="199"/>
        <v>#REF!</v>
      </c>
    </row>
    <row r="1623" spans="1:8">
      <c r="A1623" s="323" t="e">
        <f>#REF!</f>
        <v>#REF!</v>
      </c>
      <c r="B1623" s="295" t="e">
        <f>IF(#REF!&lt;&gt;"",#REF!,"")</f>
        <v>#REF!</v>
      </c>
      <c r="C1623" s="294" t="e">
        <f>#REF!</f>
        <v>#REF!</v>
      </c>
      <c r="D1623" s="293" t="e">
        <f>#REF!</f>
        <v>#REF!</v>
      </c>
      <c r="E1623" s="410" t="e">
        <f>'Паспорт-3'!F1501</f>
        <v>#REF!</v>
      </c>
      <c r="F1623" s="411"/>
      <c r="G1623" s="426" t="e">
        <f t="shared" si="198"/>
        <v>#REF!</v>
      </c>
      <c r="H1623" s="79" t="e">
        <f t="shared" si="199"/>
        <v>#REF!</v>
      </c>
    </row>
    <row r="1624" spans="1:8">
      <c r="A1624" s="323" t="e">
        <f>#REF!</f>
        <v>#REF!</v>
      </c>
      <c r="B1624" s="295" t="e">
        <f>IF(#REF!&lt;&gt;"",#REF!,"")</f>
        <v>#REF!</v>
      </c>
      <c r="C1624" s="294" t="e">
        <f>#REF!</f>
        <v>#REF!</v>
      </c>
      <c r="D1624" s="293" t="e">
        <f>#REF!</f>
        <v>#REF!</v>
      </c>
      <c r="E1624" s="410" t="e">
        <f>'Паспорт-3'!F1502</f>
        <v>#REF!</v>
      </c>
      <c r="F1624" s="411"/>
      <c r="G1624" s="426" t="e">
        <f t="shared" si="198"/>
        <v>#REF!</v>
      </c>
      <c r="H1624" s="79" t="e">
        <f t="shared" si="199"/>
        <v>#REF!</v>
      </c>
    </row>
    <row r="1625" spans="1:8">
      <c r="A1625" s="323" t="e">
        <f>#REF!</f>
        <v>#REF!</v>
      </c>
      <c r="B1625" s="295" t="e">
        <f>IF(#REF!&lt;&gt;"",#REF!,"")</f>
        <v>#REF!</v>
      </c>
      <c r="C1625" s="294" t="e">
        <f>#REF!</f>
        <v>#REF!</v>
      </c>
      <c r="D1625" s="293" t="e">
        <f>#REF!</f>
        <v>#REF!</v>
      </c>
      <c r="E1625" s="410" t="e">
        <f>'Паспорт-3'!F1503</f>
        <v>#REF!</v>
      </c>
      <c r="F1625" s="411"/>
      <c r="G1625" s="426" t="e">
        <f t="shared" si="198"/>
        <v>#REF!</v>
      </c>
      <c r="H1625" s="79" t="e">
        <f t="shared" si="199"/>
        <v>#REF!</v>
      </c>
    </row>
    <row r="1626" spans="1:8">
      <c r="A1626" s="323" t="e">
        <f>#REF!</f>
        <v>#REF!</v>
      </c>
      <c r="B1626" s="295" t="e">
        <f>IF(#REF!&lt;&gt;"",#REF!,"")</f>
        <v>#REF!</v>
      </c>
      <c r="C1626" s="294" t="e">
        <f>#REF!</f>
        <v>#REF!</v>
      </c>
      <c r="D1626" s="293" t="e">
        <f>#REF!</f>
        <v>#REF!</v>
      </c>
      <c r="E1626" s="410" t="e">
        <f>'Паспорт-3'!F1504</f>
        <v>#REF!</v>
      </c>
      <c r="F1626" s="411"/>
      <c r="G1626" s="426" t="e">
        <f t="shared" si="198"/>
        <v>#REF!</v>
      </c>
      <c r="H1626" s="79" t="e">
        <f t="shared" si="199"/>
        <v>#REF!</v>
      </c>
    </row>
    <row r="1627" spans="1:8">
      <c r="A1627" s="323" t="e">
        <f>#REF!</f>
        <v>#REF!</v>
      </c>
      <c r="B1627" s="295" t="e">
        <f>IF(#REF!&lt;&gt;"",#REF!,"")</f>
        <v>#REF!</v>
      </c>
      <c r="C1627" s="294" t="e">
        <f>#REF!</f>
        <v>#REF!</v>
      </c>
      <c r="D1627" s="293" t="e">
        <f>#REF!</f>
        <v>#REF!</v>
      </c>
      <c r="E1627" s="410" t="e">
        <f>'Паспорт-3'!F1505</f>
        <v>#REF!</v>
      </c>
      <c r="F1627" s="411"/>
      <c r="G1627" s="426" t="e">
        <f t="shared" si="198"/>
        <v>#REF!</v>
      </c>
      <c r="H1627" s="79" t="e">
        <f t="shared" si="199"/>
        <v>#REF!</v>
      </c>
    </row>
    <row r="1628" spans="1:8">
      <c r="A1628" s="323" t="e">
        <f>#REF!</f>
        <v>#REF!</v>
      </c>
      <c r="B1628" s="295" t="e">
        <f>IF(#REF!&lt;&gt;"",#REF!,"")</f>
        <v>#REF!</v>
      </c>
      <c r="C1628" s="294" t="e">
        <f>#REF!</f>
        <v>#REF!</v>
      </c>
      <c r="D1628" s="293" t="e">
        <f>#REF!</f>
        <v>#REF!</v>
      </c>
      <c r="E1628" s="410" t="e">
        <f>'Паспорт-3'!F1506</f>
        <v>#REF!</v>
      </c>
      <c r="F1628" s="411"/>
      <c r="G1628" s="426" t="e">
        <f t="shared" si="198"/>
        <v>#REF!</v>
      </c>
      <c r="H1628" s="79" t="e">
        <f t="shared" si="199"/>
        <v>#REF!</v>
      </c>
    </row>
    <row r="1629" spans="1:8" ht="12.75" customHeight="1">
      <c r="A1629" s="323" t="e">
        <f>#REF!</f>
        <v>#REF!</v>
      </c>
      <c r="B1629" s="295" t="e">
        <f>IF(#REF!&lt;&gt;"",#REF!,"")</f>
        <v>#REF!</v>
      </c>
      <c r="C1629" s="294" t="e">
        <f>#REF!</f>
        <v>#REF!</v>
      </c>
      <c r="D1629" s="293" t="e">
        <f>#REF!</f>
        <v>#REF!</v>
      </c>
      <c r="E1629" s="410" t="e">
        <f>'Паспорт-3'!F1507</f>
        <v>#REF!</v>
      </c>
      <c r="F1629" s="411"/>
      <c r="G1629" s="426" t="e">
        <f t="shared" si="198"/>
        <v>#REF!</v>
      </c>
      <c r="H1629" s="79" t="e">
        <f t="shared" si="199"/>
        <v>#REF!</v>
      </c>
    </row>
    <row r="1630" spans="1:8" ht="12.75" customHeight="1">
      <c r="A1630" s="430" t="e">
        <f>#REF!</f>
        <v>#REF!</v>
      </c>
      <c r="B1630" s="431" t="e">
        <f>IF(#REF!&lt;&gt;"",#REF!,"")</f>
        <v>#REF!</v>
      </c>
      <c r="C1630" s="432" t="e">
        <f>#REF!</f>
        <v>#REF!</v>
      </c>
      <c r="D1630" s="433" t="e">
        <f>#REF!</f>
        <v>#REF!</v>
      </c>
      <c r="E1630" s="434" t="e">
        <f>'Паспорт-3'!F1508</f>
        <v>#REF!</v>
      </c>
      <c r="F1630" s="435"/>
      <c r="G1630" s="436" t="e">
        <f t="shared" si="198"/>
        <v>#REF!</v>
      </c>
      <c r="H1630" s="79" t="e">
        <f t="shared" si="199"/>
        <v>#REF!</v>
      </c>
    </row>
    <row r="1631" spans="1:8" ht="12.75" customHeight="1">
      <c r="A1631" s="893" t="s">
        <v>210</v>
      </c>
      <c r="B1631" s="894"/>
      <c r="C1631" s="894"/>
      <c r="D1631" s="894"/>
      <c r="E1631" s="894"/>
      <c r="F1631" s="894"/>
      <c r="G1631" s="895"/>
      <c r="H1631" s="79" t="e">
        <f>H1620</f>
        <v>#REF!</v>
      </c>
    </row>
    <row r="1632" spans="1:8" ht="12.75" customHeight="1">
      <c r="A1632" s="893" t="s">
        <v>230</v>
      </c>
      <c r="B1632" s="894"/>
      <c r="C1632" s="894"/>
      <c r="D1632" s="894"/>
      <c r="E1632" s="894"/>
      <c r="F1632" s="894"/>
      <c r="G1632" s="895"/>
      <c r="H1632" s="79" t="e">
        <f>H1568</f>
        <v>#REF!</v>
      </c>
    </row>
    <row r="1633" spans="1:8" ht="12.75" customHeight="1">
      <c r="A1633" s="903" t="e">
        <f>#REF!</f>
        <v>#REF!</v>
      </c>
      <c r="B1633" s="904"/>
      <c r="C1633" s="904"/>
      <c r="D1633" s="904"/>
      <c r="E1633" s="904"/>
      <c r="F1633" s="904"/>
      <c r="G1633" s="905"/>
      <c r="H1633" s="79" t="e">
        <f>H1634</f>
        <v>#REF!</v>
      </c>
    </row>
    <row r="1634" spans="1:8" ht="12.75" customHeight="1">
      <c r="A1634" s="857" t="e">
        <f>#REF!</f>
        <v>#REF!</v>
      </c>
      <c r="B1634" s="858"/>
      <c r="C1634" s="858"/>
      <c r="D1634" s="858"/>
      <c r="E1634" s="858"/>
      <c r="F1634" s="858"/>
      <c r="G1634" s="859"/>
      <c r="H1634" s="79" t="e">
        <f>H1635</f>
        <v>#REF!</v>
      </c>
    </row>
    <row r="1635" spans="1:8">
      <c r="A1635" s="417" t="s">
        <v>4</v>
      </c>
      <c r="B1635" s="896" t="s">
        <v>105</v>
      </c>
      <c r="C1635" s="897"/>
      <c r="D1635" s="897"/>
      <c r="E1635" s="900"/>
      <c r="F1635" s="900"/>
      <c r="G1635" s="901"/>
      <c r="H1635" s="79" t="e">
        <f>H1636</f>
        <v>#REF!</v>
      </c>
    </row>
    <row r="1636" spans="1:8">
      <c r="A1636" s="323" t="e">
        <f>#REF!</f>
        <v>#REF!</v>
      </c>
      <c r="B1636" s="418" t="e">
        <f>IF(#REF!&lt;&gt;"",#REF!,"")</f>
        <v>#REF!</v>
      </c>
      <c r="C1636" s="419" t="e">
        <f>#REF!</f>
        <v>#REF!</v>
      </c>
      <c r="D1636" s="420" t="e">
        <f>#REF!</f>
        <v>#REF!</v>
      </c>
      <c r="E1636" s="421" t="e">
        <f>'Паспорт-3'!F1512</f>
        <v>#REF!</v>
      </c>
      <c r="F1636" s="422"/>
      <c r="G1636" s="425" t="e">
        <f t="shared" ref="G1636:G1650" si="200">F1636-E1636</f>
        <v>#REF!</v>
      </c>
      <c r="H1636" s="79" t="e">
        <f t="shared" ref="H1636:H1650" si="201">IF(B1636&lt;&gt;"","Для друку","")</f>
        <v>#REF!</v>
      </c>
    </row>
    <row r="1637" spans="1:8">
      <c r="A1637" s="323" t="e">
        <f>#REF!</f>
        <v>#REF!</v>
      </c>
      <c r="B1637" s="295" t="e">
        <f>IF(#REF!&lt;&gt;"",#REF!,"")</f>
        <v>#REF!</v>
      </c>
      <c r="C1637" s="294" t="e">
        <f>#REF!</f>
        <v>#REF!</v>
      </c>
      <c r="D1637" s="293" t="e">
        <f>#REF!</f>
        <v>#REF!</v>
      </c>
      <c r="E1637" s="410" t="e">
        <f>'Паспорт-3'!F1513</f>
        <v>#REF!</v>
      </c>
      <c r="F1637" s="411"/>
      <c r="G1637" s="426" t="e">
        <f t="shared" si="200"/>
        <v>#REF!</v>
      </c>
      <c r="H1637" s="79" t="e">
        <f t="shared" si="201"/>
        <v>#REF!</v>
      </c>
    </row>
    <row r="1638" spans="1:8">
      <c r="A1638" s="323" t="e">
        <f>#REF!</f>
        <v>#REF!</v>
      </c>
      <c r="B1638" s="295" t="e">
        <f>IF(#REF!&lt;&gt;"",#REF!,"")</f>
        <v>#REF!</v>
      </c>
      <c r="C1638" s="294" t="e">
        <f>#REF!</f>
        <v>#REF!</v>
      </c>
      <c r="D1638" s="293" t="e">
        <f>#REF!</f>
        <v>#REF!</v>
      </c>
      <c r="E1638" s="410" t="e">
        <f>'Паспорт-3'!F1514</f>
        <v>#REF!</v>
      </c>
      <c r="F1638" s="411"/>
      <c r="G1638" s="426" t="e">
        <f t="shared" si="200"/>
        <v>#REF!</v>
      </c>
      <c r="H1638" s="79" t="e">
        <f t="shared" si="201"/>
        <v>#REF!</v>
      </c>
    </row>
    <row r="1639" spans="1:8">
      <c r="A1639" s="323" t="e">
        <f>#REF!</f>
        <v>#REF!</v>
      </c>
      <c r="B1639" s="295" t="e">
        <f>IF(#REF!&lt;&gt;"",#REF!,"")</f>
        <v>#REF!</v>
      </c>
      <c r="C1639" s="294" t="e">
        <f>#REF!</f>
        <v>#REF!</v>
      </c>
      <c r="D1639" s="293" t="e">
        <f>#REF!</f>
        <v>#REF!</v>
      </c>
      <c r="E1639" s="410" t="e">
        <f>'Паспорт-3'!F1515</f>
        <v>#REF!</v>
      </c>
      <c r="F1639" s="411"/>
      <c r="G1639" s="426" t="e">
        <f t="shared" si="200"/>
        <v>#REF!</v>
      </c>
      <c r="H1639" s="79" t="e">
        <f t="shared" si="201"/>
        <v>#REF!</v>
      </c>
    </row>
    <row r="1640" spans="1:8">
      <c r="A1640" s="323" t="e">
        <f>#REF!</f>
        <v>#REF!</v>
      </c>
      <c r="B1640" s="295" t="e">
        <f>IF(#REF!&lt;&gt;"",#REF!,"")</f>
        <v>#REF!</v>
      </c>
      <c r="C1640" s="294" t="e">
        <f>#REF!</f>
        <v>#REF!</v>
      </c>
      <c r="D1640" s="293" t="e">
        <f>#REF!</f>
        <v>#REF!</v>
      </c>
      <c r="E1640" s="410" t="e">
        <f>'Паспорт-3'!F1516</f>
        <v>#REF!</v>
      </c>
      <c r="F1640" s="411"/>
      <c r="G1640" s="426" t="e">
        <f t="shared" si="200"/>
        <v>#REF!</v>
      </c>
      <c r="H1640" s="79" t="e">
        <f t="shared" si="201"/>
        <v>#REF!</v>
      </c>
    </row>
    <row r="1641" spans="1:8">
      <c r="A1641" s="323" t="e">
        <f>#REF!</f>
        <v>#REF!</v>
      </c>
      <c r="B1641" s="295" t="e">
        <f>IF(#REF!&lt;&gt;"",#REF!,"")</f>
        <v>#REF!</v>
      </c>
      <c r="C1641" s="294" t="e">
        <f>#REF!</f>
        <v>#REF!</v>
      </c>
      <c r="D1641" s="293" t="e">
        <f>#REF!</f>
        <v>#REF!</v>
      </c>
      <c r="E1641" s="410" t="e">
        <f>'Паспорт-3'!F1517</f>
        <v>#REF!</v>
      </c>
      <c r="F1641" s="411"/>
      <c r="G1641" s="426" t="e">
        <f t="shared" si="200"/>
        <v>#REF!</v>
      </c>
      <c r="H1641" s="79" t="e">
        <f t="shared" si="201"/>
        <v>#REF!</v>
      </c>
    </row>
    <row r="1642" spans="1:8">
      <c r="A1642" s="323" t="e">
        <f>#REF!</f>
        <v>#REF!</v>
      </c>
      <c r="B1642" s="295" t="e">
        <f>IF(#REF!&lt;&gt;"",#REF!,"")</f>
        <v>#REF!</v>
      </c>
      <c r="C1642" s="294" t="e">
        <f>#REF!</f>
        <v>#REF!</v>
      </c>
      <c r="D1642" s="293" t="e">
        <f>#REF!</f>
        <v>#REF!</v>
      </c>
      <c r="E1642" s="410" t="e">
        <f>'Паспорт-3'!F1518</f>
        <v>#REF!</v>
      </c>
      <c r="F1642" s="411"/>
      <c r="G1642" s="426" t="e">
        <f t="shared" si="200"/>
        <v>#REF!</v>
      </c>
      <c r="H1642" s="79" t="e">
        <f t="shared" si="201"/>
        <v>#REF!</v>
      </c>
    </row>
    <row r="1643" spans="1:8">
      <c r="A1643" s="323" t="e">
        <f>#REF!</f>
        <v>#REF!</v>
      </c>
      <c r="B1643" s="295" t="e">
        <f>IF(#REF!&lt;&gt;"",#REF!,"")</f>
        <v>#REF!</v>
      </c>
      <c r="C1643" s="294" t="e">
        <f>#REF!</f>
        <v>#REF!</v>
      </c>
      <c r="D1643" s="293" t="e">
        <f>#REF!</f>
        <v>#REF!</v>
      </c>
      <c r="E1643" s="410" t="e">
        <f>'Паспорт-3'!F1519</f>
        <v>#REF!</v>
      </c>
      <c r="F1643" s="411"/>
      <c r="G1643" s="426" t="e">
        <f t="shared" si="200"/>
        <v>#REF!</v>
      </c>
      <c r="H1643" s="79" t="e">
        <f t="shared" si="201"/>
        <v>#REF!</v>
      </c>
    </row>
    <row r="1644" spans="1:8">
      <c r="A1644" s="323" t="e">
        <f>#REF!</f>
        <v>#REF!</v>
      </c>
      <c r="B1644" s="295" t="e">
        <f>IF(#REF!&lt;&gt;"",#REF!,"")</f>
        <v>#REF!</v>
      </c>
      <c r="C1644" s="294" t="e">
        <f>#REF!</f>
        <v>#REF!</v>
      </c>
      <c r="D1644" s="293" t="e">
        <f>#REF!</f>
        <v>#REF!</v>
      </c>
      <c r="E1644" s="410" t="e">
        <f>'Паспорт-3'!F1520</f>
        <v>#REF!</v>
      </c>
      <c r="F1644" s="411"/>
      <c r="G1644" s="426" t="e">
        <f t="shared" si="200"/>
        <v>#REF!</v>
      </c>
      <c r="H1644" s="79" t="e">
        <f t="shared" si="201"/>
        <v>#REF!</v>
      </c>
    </row>
    <row r="1645" spans="1:8">
      <c r="A1645" s="323" t="e">
        <f>#REF!</f>
        <v>#REF!</v>
      </c>
      <c r="B1645" s="295" t="e">
        <f>IF(#REF!&lt;&gt;"",#REF!,"")</f>
        <v>#REF!</v>
      </c>
      <c r="C1645" s="294" t="e">
        <f>#REF!</f>
        <v>#REF!</v>
      </c>
      <c r="D1645" s="293" t="e">
        <f>#REF!</f>
        <v>#REF!</v>
      </c>
      <c r="E1645" s="410" t="e">
        <f>'Паспорт-3'!F1521</f>
        <v>#REF!</v>
      </c>
      <c r="F1645" s="411"/>
      <c r="G1645" s="426" t="e">
        <f t="shared" si="200"/>
        <v>#REF!</v>
      </c>
      <c r="H1645" s="79" t="e">
        <f t="shared" si="201"/>
        <v>#REF!</v>
      </c>
    </row>
    <row r="1646" spans="1:8">
      <c r="A1646" s="323" t="e">
        <f>#REF!</f>
        <v>#REF!</v>
      </c>
      <c r="B1646" s="295" t="e">
        <f>IF(#REF!&lt;&gt;"",#REF!,"")</f>
        <v>#REF!</v>
      </c>
      <c r="C1646" s="294" t="e">
        <f>#REF!</f>
        <v>#REF!</v>
      </c>
      <c r="D1646" s="293" t="e">
        <f>#REF!</f>
        <v>#REF!</v>
      </c>
      <c r="E1646" s="410" t="e">
        <f>'Паспорт-3'!F1522</f>
        <v>#REF!</v>
      </c>
      <c r="F1646" s="411"/>
      <c r="G1646" s="426" t="e">
        <f t="shared" si="200"/>
        <v>#REF!</v>
      </c>
      <c r="H1646" s="79" t="e">
        <f t="shared" si="201"/>
        <v>#REF!</v>
      </c>
    </row>
    <row r="1647" spans="1:8">
      <c r="A1647" s="323" t="e">
        <f>#REF!</f>
        <v>#REF!</v>
      </c>
      <c r="B1647" s="295" t="e">
        <f>IF(#REF!&lt;&gt;"",#REF!,"")</f>
        <v>#REF!</v>
      </c>
      <c r="C1647" s="294" t="e">
        <f>#REF!</f>
        <v>#REF!</v>
      </c>
      <c r="D1647" s="293" t="e">
        <f>#REF!</f>
        <v>#REF!</v>
      </c>
      <c r="E1647" s="410" t="e">
        <f>'Паспорт-3'!F1523</f>
        <v>#REF!</v>
      </c>
      <c r="F1647" s="411"/>
      <c r="G1647" s="426" t="e">
        <f t="shared" si="200"/>
        <v>#REF!</v>
      </c>
      <c r="H1647" s="79" t="e">
        <f t="shared" si="201"/>
        <v>#REF!</v>
      </c>
    </row>
    <row r="1648" spans="1:8">
      <c r="A1648" s="323" t="e">
        <f>#REF!</f>
        <v>#REF!</v>
      </c>
      <c r="B1648" s="295" t="e">
        <f>IF(#REF!&lt;&gt;"",#REF!,"")</f>
        <v>#REF!</v>
      </c>
      <c r="C1648" s="294" t="e">
        <f>#REF!</f>
        <v>#REF!</v>
      </c>
      <c r="D1648" s="293" t="e">
        <f>#REF!</f>
        <v>#REF!</v>
      </c>
      <c r="E1648" s="410" t="e">
        <f>'Паспорт-3'!F1524</f>
        <v>#REF!</v>
      </c>
      <c r="F1648" s="411"/>
      <c r="G1648" s="426" t="e">
        <f t="shared" si="200"/>
        <v>#REF!</v>
      </c>
      <c r="H1648" s="79" t="e">
        <f t="shared" si="201"/>
        <v>#REF!</v>
      </c>
    </row>
    <row r="1649" spans="1:8">
      <c r="A1649" s="323" t="e">
        <f>#REF!</f>
        <v>#REF!</v>
      </c>
      <c r="B1649" s="295" t="e">
        <f>IF(#REF!&lt;&gt;"",#REF!,"")</f>
        <v>#REF!</v>
      </c>
      <c r="C1649" s="294" t="e">
        <f>#REF!</f>
        <v>#REF!</v>
      </c>
      <c r="D1649" s="293" t="e">
        <f>#REF!</f>
        <v>#REF!</v>
      </c>
      <c r="E1649" s="410" t="e">
        <f>'Паспорт-3'!F1525</f>
        <v>#REF!</v>
      </c>
      <c r="F1649" s="411"/>
      <c r="G1649" s="426" t="e">
        <f t="shared" si="200"/>
        <v>#REF!</v>
      </c>
      <c r="H1649" s="79" t="e">
        <f t="shared" si="201"/>
        <v>#REF!</v>
      </c>
    </row>
    <row r="1650" spans="1:8">
      <c r="A1650" s="430" t="e">
        <f>#REF!</f>
        <v>#REF!</v>
      </c>
      <c r="B1650" s="431" t="e">
        <f>IF(#REF!&lt;&gt;"",#REF!,"")</f>
        <v>#REF!</v>
      </c>
      <c r="C1650" s="432" t="e">
        <f>#REF!</f>
        <v>#REF!</v>
      </c>
      <c r="D1650" s="433" t="e">
        <f>#REF!</f>
        <v>#REF!</v>
      </c>
      <c r="E1650" s="434" t="e">
        <f>'Паспорт-3'!F1526</f>
        <v>#REF!</v>
      </c>
      <c r="F1650" s="435"/>
      <c r="G1650" s="436" t="e">
        <f t="shared" si="200"/>
        <v>#REF!</v>
      </c>
      <c r="H1650" s="79" t="e">
        <f t="shared" si="201"/>
        <v>#REF!</v>
      </c>
    </row>
    <row r="1651" spans="1:8" ht="12.75" customHeight="1">
      <c r="A1651" s="893" t="s">
        <v>210</v>
      </c>
      <c r="B1651" s="894"/>
      <c r="C1651" s="894"/>
      <c r="D1651" s="894"/>
      <c r="E1651" s="894"/>
      <c r="F1651" s="894"/>
      <c r="G1651" s="895"/>
      <c r="H1651" s="79" t="e">
        <f>H1635</f>
        <v>#REF!</v>
      </c>
    </row>
    <row r="1652" spans="1:8">
      <c r="A1652" s="417" t="e">
        <f>#REF!</f>
        <v>#REF!</v>
      </c>
      <c r="B1652" s="896" t="s">
        <v>106</v>
      </c>
      <c r="C1652" s="897"/>
      <c r="D1652" s="897"/>
      <c r="E1652" s="897"/>
      <c r="F1652" s="897"/>
      <c r="G1652" s="902"/>
      <c r="H1652" s="79" t="e">
        <f>H1653</f>
        <v>#REF!</v>
      </c>
    </row>
    <row r="1653" spans="1:8">
      <c r="A1653" s="323" t="e">
        <f>#REF!</f>
        <v>#REF!</v>
      </c>
      <c r="B1653" s="418" t="e">
        <f>IF(#REF!&lt;&gt;"",#REF!,"")</f>
        <v>#REF!</v>
      </c>
      <c r="C1653" s="419" t="e">
        <f>#REF!</f>
        <v>#REF!</v>
      </c>
      <c r="D1653" s="420" t="e">
        <f>#REF!</f>
        <v>#REF!</v>
      </c>
      <c r="E1653" s="427" t="e">
        <f>'Паспорт-3'!F1528</f>
        <v>#REF!</v>
      </c>
      <c r="F1653" s="428"/>
      <c r="G1653" s="429" t="e">
        <f t="shared" ref="G1653:G1667" si="202">F1653-E1653</f>
        <v>#REF!</v>
      </c>
      <c r="H1653" s="79" t="e">
        <f t="shared" ref="H1653:H1667" si="203">IF(B1653&lt;&gt;"","Для друку","")</f>
        <v>#REF!</v>
      </c>
    </row>
    <row r="1654" spans="1:8">
      <c r="A1654" s="323" t="e">
        <f>#REF!</f>
        <v>#REF!</v>
      </c>
      <c r="B1654" s="295" t="e">
        <f>IF(#REF!&lt;&gt;"",#REF!,"")</f>
        <v>#REF!</v>
      </c>
      <c r="C1654" s="294" t="e">
        <f>#REF!</f>
        <v>#REF!</v>
      </c>
      <c r="D1654" s="293" t="e">
        <f>#REF!</f>
        <v>#REF!</v>
      </c>
      <c r="E1654" s="410" t="e">
        <f>'Паспорт-3'!F1529</f>
        <v>#REF!</v>
      </c>
      <c r="F1654" s="411"/>
      <c r="G1654" s="426" t="e">
        <f t="shared" si="202"/>
        <v>#REF!</v>
      </c>
      <c r="H1654" s="79" t="e">
        <f t="shared" si="203"/>
        <v>#REF!</v>
      </c>
    </row>
    <row r="1655" spans="1:8">
      <c r="A1655" s="323" t="e">
        <f>#REF!</f>
        <v>#REF!</v>
      </c>
      <c r="B1655" s="295" t="e">
        <f>IF(#REF!&lt;&gt;"",#REF!,"")</f>
        <v>#REF!</v>
      </c>
      <c r="C1655" s="294" t="e">
        <f>#REF!</f>
        <v>#REF!</v>
      </c>
      <c r="D1655" s="293" t="e">
        <f>#REF!</f>
        <v>#REF!</v>
      </c>
      <c r="E1655" s="410" t="e">
        <f>'Паспорт-3'!F1530</f>
        <v>#REF!</v>
      </c>
      <c r="F1655" s="411"/>
      <c r="G1655" s="426" t="e">
        <f t="shared" si="202"/>
        <v>#REF!</v>
      </c>
      <c r="H1655" s="79" t="e">
        <f t="shared" si="203"/>
        <v>#REF!</v>
      </c>
    </row>
    <row r="1656" spans="1:8">
      <c r="A1656" s="323" t="e">
        <f>#REF!</f>
        <v>#REF!</v>
      </c>
      <c r="B1656" s="295" t="e">
        <f>IF(#REF!&lt;&gt;"",#REF!,"")</f>
        <v>#REF!</v>
      </c>
      <c r="C1656" s="294" t="e">
        <f>#REF!</f>
        <v>#REF!</v>
      </c>
      <c r="D1656" s="293" t="e">
        <f>#REF!</f>
        <v>#REF!</v>
      </c>
      <c r="E1656" s="410" t="e">
        <f>'Паспорт-3'!F1531</f>
        <v>#REF!</v>
      </c>
      <c r="F1656" s="411"/>
      <c r="G1656" s="426" t="e">
        <f t="shared" si="202"/>
        <v>#REF!</v>
      </c>
      <c r="H1656" s="79" t="e">
        <f t="shared" si="203"/>
        <v>#REF!</v>
      </c>
    </row>
    <row r="1657" spans="1:8">
      <c r="A1657" s="323" t="e">
        <f>#REF!</f>
        <v>#REF!</v>
      </c>
      <c r="B1657" s="295" t="e">
        <f>IF(#REF!&lt;&gt;"",#REF!,"")</f>
        <v>#REF!</v>
      </c>
      <c r="C1657" s="294" t="e">
        <f>#REF!</f>
        <v>#REF!</v>
      </c>
      <c r="D1657" s="293" t="e">
        <f>#REF!</f>
        <v>#REF!</v>
      </c>
      <c r="E1657" s="410" t="e">
        <f>'Паспорт-3'!F1532</f>
        <v>#REF!</v>
      </c>
      <c r="F1657" s="411"/>
      <c r="G1657" s="426" t="e">
        <f t="shared" si="202"/>
        <v>#REF!</v>
      </c>
      <c r="H1657" s="79" t="e">
        <f t="shared" si="203"/>
        <v>#REF!</v>
      </c>
    </row>
    <row r="1658" spans="1:8">
      <c r="A1658" s="323" t="e">
        <f>#REF!</f>
        <v>#REF!</v>
      </c>
      <c r="B1658" s="295" t="e">
        <f>IF(#REF!&lt;&gt;"",#REF!,"")</f>
        <v>#REF!</v>
      </c>
      <c r="C1658" s="294" t="e">
        <f>#REF!</f>
        <v>#REF!</v>
      </c>
      <c r="D1658" s="293" t="e">
        <f>#REF!</f>
        <v>#REF!</v>
      </c>
      <c r="E1658" s="410" t="e">
        <f>'Паспорт-3'!F1533</f>
        <v>#REF!</v>
      </c>
      <c r="F1658" s="411"/>
      <c r="G1658" s="426" t="e">
        <f t="shared" si="202"/>
        <v>#REF!</v>
      </c>
      <c r="H1658" s="79" t="e">
        <f t="shared" si="203"/>
        <v>#REF!</v>
      </c>
    </row>
    <row r="1659" spans="1:8">
      <c r="A1659" s="323" t="e">
        <f>#REF!</f>
        <v>#REF!</v>
      </c>
      <c r="B1659" s="295" t="e">
        <f>IF(#REF!&lt;&gt;"",#REF!,"")</f>
        <v>#REF!</v>
      </c>
      <c r="C1659" s="294" t="e">
        <f>#REF!</f>
        <v>#REF!</v>
      </c>
      <c r="D1659" s="293" t="e">
        <f>#REF!</f>
        <v>#REF!</v>
      </c>
      <c r="E1659" s="410" t="e">
        <f>'Паспорт-3'!F1534</f>
        <v>#REF!</v>
      </c>
      <c r="F1659" s="411"/>
      <c r="G1659" s="426" t="e">
        <f t="shared" si="202"/>
        <v>#REF!</v>
      </c>
      <c r="H1659" s="79" t="e">
        <f t="shared" si="203"/>
        <v>#REF!</v>
      </c>
    </row>
    <row r="1660" spans="1:8">
      <c r="A1660" s="323" t="e">
        <f>#REF!</f>
        <v>#REF!</v>
      </c>
      <c r="B1660" s="295" t="e">
        <f>IF(#REF!&lt;&gt;"",#REF!,"")</f>
        <v>#REF!</v>
      </c>
      <c r="C1660" s="294" t="e">
        <f>#REF!</f>
        <v>#REF!</v>
      </c>
      <c r="D1660" s="293" t="e">
        <f>#REF!</f>
        <v>#REF!</v>
      </c>
      <c r="E1660" s="410" t="e">
        <f>'Паспорт-3'!F1535</f>
        <v>#REF!</v>
      </c>
      <c r="F1660" s="411"/>
      <c r="G1660" s="426" t="e">
        <f t="shared" si="202"/>
        <v>#REF!</v>
      </c>
      <c r="H1660" s="79" t="e">
        <f t="shared" si="203"/>
        <v>#REF!</v>
      </c>
    </row>
    <row r="1661" spans="1:8">
      <c r="A1661" s="323" t="e">
        <f>#REF!</f>
        <v>#REF!</v>
      </c>
      <c r="B1661" s="295" t="e">
        <f>IF(#REF!&lt;&gt;"",#REF!,"")</f>
        <v>#REF!</v>
      </c>
      <c r="C1661" s="294" t="e">
        <f>#REF!</f>
        <v>#REF!</v>
      </c>
      <c r="D1661" s="293" t="e">
        <f>#REF!</f>
        <v>#REF!</v>
      </c>
      <c r="E1661" s="410" t="e">
        <f>'Паспорт-3'!F1536</f>
        <v>#REF!</v>
      </c>
      <c r="F1661" s="411"/>
      <c r="G1661" s="426" t="e">
        <f t="shared" si="202"/>
        <v>#REF!</v>
      </c>
      <c r="H1661" s="79" t="e">
        <f t="shared" si="203"/>
        <v>#REF!</v>
      </c>
    </row>
    <row r="1662" spans="1:8">
      <c r="A1662" s="323" t="e">
        <f>#REF!</f>
        <v>#REF!</v>
      </c>
      <c r="B1662" s="295" t="e">
        <f>IF(#REF!&lt;&gt;"",#REF!,"")</f>
        <v>#REF!</v>
      </c>
      <c r="C1662" s="294" t="e">
        <f>#REF!</f>
        <v>#REF!</v>
      </c>
      <c r="D1662" s="293" t="e">
        <f>#REF!</f>
        <v>#REF!</v>
      </c>
      <c r="E1662" s="410" t="e">
        <f>'Паспорт-3'!F1537</f>
        <v>#REF!</v>
      </c>
      <c r="F1662" s="411"/>
      <c r="G1662" s="426" t="e">
        <f t="shared" si="202"/>
        <v>#REF!</v>
      </c>
      <c r="H1662" s="79" t="e">
        <f t="shared" si="203"/>
        <v>#REF!</v>
      </c>
    </row>
    <row r="1663" spans="1:8">
      <c r="A1663" s="323" t="e">
        <f>#REF!</f>
        <v>#REF!</v>
      </c>
      <c r="B1663" s="295" t="e">
        <f>IF(#REF!&lt;&gt;"",#REF!,"")</f>
        <v>#REF!</v>
      </c>
      <c r="C1663" s="294" t="e">
        <f>#REF!</f>
        <v>#REF!</v>
      </c>
      <c r="D1663" s="293" t="e">
        <f>#REF!</f>
        <v>#REF!</v>
      </c>
      <c r="E1663" s="410" t="e">
        <f>'Паспорт-3'!F1538</f>
        <v>#REF!</v>
      </c>
      <c r="F1663" s="411"/>
      <c r="G1663" s="426" t="e">
        <f t="shared" si="202"/>
        <v>#REF!</v>
      </c>
      <c r="H1663" s="79" t="e">
        <f t="shared" si="203"/>
        <v>#REF!</v>
      </c>
    </row>
    <row r="1664" spans="1:8">
      <c r="A1664" s="323" t="e">
        <f>#REF!</f>
        <v>#REF!</v>
      </c>
      <c r="B1664" s="295" t="e">
        <f>IF(#REF!&lt;&gt;"",#REF!,"")</f>
        <v>#REF!</v>
      </c>
      <c r="C1664" s="294" t="e">
        <f>#REF!</f>
        <v>#REF!</v>
      </c>
      <c r="D1664" s="293" t="e">
        <f>#REF!</f>
        <v>#REF!</v>
      </c>
      <c r="E1664" s="410" t="e">
        <f>'Паспорт-3'!F1539</f>
        <v>#REF!</v>
      </c>
      <c r="F1664" s="411"/>
      <c r="G1664" s="426" t="e">
        <f t="shared" si="202"/>
        <v>#REF!</v>
      </c>
      <c r="H1664" s="79" t="e">
        <f t="shared" si="203"/>
        <v>#REF!</v>
      </c>
    </row>
    <row r="1665" spans="1:8">
      <c r="A1665" s="323" t="e">
        <f>#REF!</f>
        <v>#REF!</v>
      </c>
      <c r="B1665" s="295" t="e">
        <f>IF(#REF!&lt;&gt;"",#REF!,"")</f>
        <v>#REF!</v>
      </c>
      <c r="C1665" s="294" t="e">
        <f>#REF!</f>
        <v>#REF!</v>
      </c>
      <c r="D1665" s="293" t="e">
        <f>#REF!</f>
        <v>#REF!</v>
      </c>
      <c r="E1665" s="410" t="e">
        <f>'Паспорт-3'!F1540</f>
        <v>#REF!</v>
      </c>
      <c r="F1665" s="411"/>
      <c r="G1665" s="426" t="e">
        <f t="shared" si="202"/>
        <v>#REF!</v>
      </c>
      <c r="H1665" s="79" t="e">
        <f t="shared" si="203"/>
        <v>#REF!</v>
      </c>
    </row>
    <row r="1666" spans="1:8">
      <c r="A1666" s="323" t="e">
        <f>#REF!</f>
        <v>#REF!</v>
      </c>
      <c r="B1666" s="295" t="e">
        <f>IF(#REF!&lt;&gt;"",#REF!,"")</f>
        <v>#REF!</v>
      </c>
      <c r="C1666" s="294" t="e">
        <f>#REF!</f>
        <v>#REF!</v>
      </c>
      <c r="D1666" s="293" t="e">
        <f>#REF!</f>
        <v>#REF!</v>
      </c>
      <c r="E1666" s="410" t="e">
        <f>'Паспорт-3'!F1541</f>
        <v>#REF!</v>
      </c>
      <c r="F1666" s="411"/>
      <c r="G1666" s="426" t="e">
        <f t="shared" si="202"/>
        <v>#REF!</v>
      </c>
      <c r="H1666" s="79" t="e">
        <f t="shared" si="203"/>
        <v>#REF!</v>
      </c>
    </row>
    <row r="1667" spans="1:8">
      <c r="A1667" s="430" t="e">
        <f>#REF!</f>
        <v>#REF!</v>
      </c>
      <c r="B1667" s="431" t="e">
        <f>IF(#REF!&lt;&gt;"",#REF!,"")</f>
        <v>#REF!</v>
      </c>
      <c r="C1667" s="432" t="e">
        <f>#REF!</f>
        <v>#REF!</v>
      </c>
      <c r="D1667" s="433" t="e">
        <f>#REF!</f>
        <v>#REF!</v>
      </c>
      <c r="E1667" s="434" t="e">
        <f>'Паспорт-3'!F1542</f>
        <v>#REF!</v>
      </c>
      <c r="F1667" s="435"/>
      <c r="G1667" s="436" t="e">
        <f t="shared" si="202"/>
        <v>#REF!</v>
      </c>
      <c r="H1667" s="79" t="e">
        <f t="shared" si="203"/>
        <v>#REF!</v>
      </c>
    </row>
    <row r="1668" spans="1:8" ht="12.75" customHeight="1">
      <c r="A1668" s="893" t="s">
        <v>210</v>
      </c>
      <c r="B1668" s="894"/>
      <c r="C1668" s="894"/>
      <c r="D1668" s="894"/>
      <c r="E1668" s="894"/>
      <c r="F1668" s="894"/>
      <c r="G1668" s="895"/>
      <c r="H1668" s="79" t="e">
        <f>H1652</f>
        <v>#REF!</v>
      </c>
    </row>
    <row r="1669" spans="1:8">
      <c r="A1669" s="423" t="e">
        <f>#REF!</f>
        <v>#REF!</v>
      </c>
      <c r="B1669" s="896" t="s">
        <v>107</v>
      </c>
      <c r="C1669" s="897"/>
      <c r="D1669" s="897"/>
      <c r="E1669" s="898"/>
      <c r="F1669" s="898"/>
      <c r="G1669" s="899"/>
      <c r="H1669" s="79" t="e">
        <f>H1670</f>
        <v>#REF!</v>
      </c>
    </row>
    <row r="1670" spans="1:8">
      <c r="A1670" s="323" t="e">
        <f>#REF!</f>
        <v>#REF!</v>
      </c>
      <c r="B1670" s="418" t="e">
        <f>IF(#REF!&lt;&gt;"",#REF!,"")</f>
        <v>#REF!</v>
      </c>
      <c r="C1670" s="419" t="e">
        <f>#REF!</f>
        <v>#REF!</v>
      </c>
      <c r="D1670" s="420" t="e">
        <f>#REF!</f>
        <v>#REF!</v>
      </c>
      <c r="E1670" s="421" t="e">
        <f>'Паспорт-3'!F1544</f>
        <v>#REF!</v>
      </c>
      <c r="F1670" s="422"/>
      <c r="G1670" s="425" t="e">
        <f t="shared" ref="G1670:G1684" si="204">F1670-E1670</f>
        <v>#REF!</v>
      </c>
      <c r="H1670" s="79" t="e">
        <f t="shared" ref="H1670:H1684" si="205">IF(B1670&lt;&gt;"","Для друку","")</f>
        <v>#REF!</v>
      </c>
    </row>
    <row r="1671" spans="1:8">
      <c r="A1671" s="323" t="e">
        <f>#REF!</f>
        <v>#REF!</v>
      </c>
      <c r="B1671" s="295" t="e">
        <f>IF(#REF!&lt;&gt;"",#REF!,"")</f>
        <v>#REF!</v>
      </c>
      <c r="C1671" s="294" t="e">
        <f>#REF!</f>
        <v>#REF!</v>
      </c>
      <c r="D1671" s="293" t="e">
        <f>#REF!</f>
        <v>#REF!</v>
      </c>
      <c r="E1671" s="410" t="e">
        <f>'Паспорт-3'!F1545</f>
        <v>#REF!</v>
      </c>
      <c r="F1671" s="411"/>
      <c r="G1671" s="426" t="e">
        <f t="shared" si="204"/>
        <v>#REF!</v>
      </c>
      <c r="H1671" s="79" t="e">
        <f t="shared" si="205"/>
        <v>#REF!</v>
      </c>
    </row>
    <row r="1672" spans="1:8">
      <c r="A1672" s="323" t="e">
        <f>#REF!</f>
        <v>#REF!</v>
      </c>
      <c r="B1672" s="295" t="e">
        <f>IF(#REF!&lt;&gt;"",#REF!,"")</f>
        <v>#REF!</v>
      </c>
      <c r="C1672" s="294" t="e">
        <f>#REF!</f>
        <v>#REF!</v>
      </c>
      <c r="D1672" s="293" t="e">
        <f>#REF!</f>
        <v>#REF!</v>
      </c>
      <c r="E1672" s="410" t="e">
        <f>'Паспорт-3'!F1546</f>
        <v>#REF!</v>
      </c>
      <c r="F1672" s="411"/>
      <c r="G1672" s="426" t="e">
        <f t="shared" si="204"/>
        <v>#REF!</v>
      </c>
      <c r="H1672" s="79" t="e">
        <f t="shared" si="205"/>
        <v>#REF!</v>
      </c>
    </row>
    <row r="1673" spans="1:8">
      <c r="A1673" s="323" t="e">
        <f>#REF!</f>
        <v>#REF!</v>
      </c>
      <c r="B1673" s="295" t="e">
        <f>IF(#REF!&lt;&gt;"",#REF!,"")</f>
        <v>#REF!</v>
      </c>
      <c r="C1673" s="294" t="e">
        <f>#REF!</f>
        <v>#REF!</v>
      </c>
      <c r="D1673" s="293" t="e">
        <f>#REF!</f>
        <v>#REF!</v>
      </c>
      <c r="E1673" s="410" t="e">
        <f>'Паспорт-3'!F1547</f>
        <v>#REF!</v>
      </c>
      <c r="F1673" s="411"/>
      <c r="G1673" s="426" t="e">
        <f t="shared" si="204"/>
        <v>#REF!</v>
      </c>
      <c r="H1673" s="79" t="e">
        <f t="shared" si="205"/>
        <v>#REF!</v>
      </c>
    </row>
    <row r="1674" spans="1:8">
      <c r="A1674" s="323" t="e">
        <f>#REF!</f>
        <v>#REF!</v>
      </c>
      <c r="B1674" s="295" t="e">
        <f>IF(#REF!&lt;&gt;"",#REF!,"")</f>
        <v>#REF!</v>
      </c>
      <c r="C1674" s="294" t="e">
        <f>#REF!</f>
        <v>#REF!</v>
      </c>
      <c r="D1674" s="293" t="e">
        <f>#REF!</f>
        <v>#REF!</v>
      </c>
      <c r="E1674" s="410" t="e">
        <f>'Паспорт-3'!F1548</f>
        <v>#REF!</v>
      </c>
      <c r="F1674" s="411"/>
      <c r="G1674" s="426" t="e">
        <f t="shared" si="204"/>
        <v>#REF!</v>
      </c>
      <c r="H1674" s="79" t="e">
        <f t="shared" si="205"/>
        <v>#REF!</v>
      </c>
    </row>
    <row r="1675" spans="1:8">
      <c r="A1675" s="323" t="e">
        <f>#REF!</f>
        <v>#REF!</v>
      </c>
      <c r="B1675" s="295" t="e">
        <f>IF(#REF!&lt;&gt;"",#REF!,"")</f>
        <v>#REF!</v>
      </c>
      <c r="C1675" s="294" t="e">
        <f>#REF!</f>
        <v>#REF!</v>
      </c>
      <c r="D1675" s="293" t="e">
        <f>#REF!</f>
        <v>#REF!</v>
      </c>
      <c r="E1675" s="410" t="e">
        <f>'Паспорт-3'!F1549</f>
        <v>#REF!</v>
      </c>
      <c r="F1675" s="411"/>
      <c r="G1675" s="426" t="e">
        <f t="shared" si="204"/>
        <v>#REF!</v>
      </c>
      <c r="H1675" s="79" t="e">
        <f t="shared" si="205"/>
        <v>#REF!</v>
      </c>
    </row>
    <row r="1676" spans="1:8">
      <c r="A1676" s="323" t="e">
        <f>#REF!</f>
        <v>#REF!</v>
      </c>
      <c r="B1676" s="295" t="e">
        <f>IF(#REF!&lt;&gt;"",#REF!,"")</f>
        <v>#REF!</v>
      </c>
      <c r="C1676" s="294" t="e">
        <f>#REF!</f>
        <v>#REF!</v>
      </c>
      <c r="D1676" s="293" t="e">
        <f>#REF!</f>
        <v>#REF!</v>
      </c>
      <c r="E1676" s="410" t="e">
        <f>'Паспорт-3'!F1550</f>
        <v>#REF!</v>
      </c>
      <c r="F1676" s="411"/>
      <c r="G1676" s="426" t="e">
        <f t="shared" si="204"/>
        <v>#REF!</v>
      </c>
      <c r="H1676" s="79" t="e">
        <f t="shared" si="205"/>
        <v>#REF!</v>
      </c>
    </row>
    <row r="1677" spans="1:8">
      <c r="A1677" s="323" t="e">
        <f>#REF!</f>
        <v>#REF!</v>
      </c>
      <c r="B1677" s="295" t="e">
        <f>IF(#REF!&lt;&gt;"",#REF!,"")</f>
        <v>#REF!</v>
      </c>
      <c r="C1677" s="294" t="e">
        <f>#REF!</f>
        <v>#REF!</v>
      </c>
      <c r="D1677" s="293" t="e">
        <f>#REF!</f>
        <v>#REF!</v>
      </c>
      <c r="E1677" s="410" t="e">
        <f>'Паспорт-3'!F1551</f>
        <v>#REF!</v>
      </c>
      <c r="F1677" s="411"/>
      <c r="G1677" s="426" t="e">
        <f t="shared" si="204"/>
        <v>#REF!</v>
      </c>
      <c r="H1677" s="79" t="e">
        <f t="shared" si="205"/>
        <v>#REF!</v>
      </c>
    </row>
    <row r="1678" spans="1:8">
      <c r="A1678" s="323" t="e">
        <f>#REF!</f>
        <v>#REF!</v>
      </c>
      <c r="B1678" s="295" t="e">
        <f>IF(#REF!&lt;&gt;"",#REF!,"")</f>
        <v>#REF!</v>
      </c>
      <c r="C1678" s="294" t="e">
        <f>#REF!</f>
        <v>#REF!</v>
      </c>
      <c r="D1678" s="293" t="e">
        <f>#REF!</f>
        <v>#REF!</v>
      </c>
      <c r="E1678" s="410" t="e">
        <f>'Паспорт-3'!F1552</f>
        <v>#REF!</v>
      </c>
      <c r="F1678" s="411"/>
      <c r="G1678" s="426" t="e">
        <f t="shared" si="204"/>
        <v>#REF!</v>
      </c>
      <c r="H1678" s="79" t="e">
        <f t="shared" si="205"/>
        <v>#REF!</v>
      </c>
    </row>
    <row r="1679" spans="1:8">
      <c r="A1679" s="323" t="e">
        <f>#REF!</f>
        <v>#REF!</v>
      </c>
      <c r="B1679" s="295" t="e">
        <f>IF(#REF!&lt;&gt;"",#REF!,"")</f>
        <v>#REF!</v>
      </c>
      <c r="C1679" s="294" t="e">
        <f>#REF!</f>
        <v>#REF!</v>
      </c>
      <c r="D1679" s="293" t="e">
        <f>#REF!</f>
        <v>#REF!</v>
      </c>
      <c r="E1679" s="410" t="e">
        <f>'Паспорт-3'!F1553</f>
        <v>#REF!</v>
      </c>
      <c r="F1679" s="411"/>
      <c r="G1679" s="426" t="e">
        <f t="shared" si="204"/>
        <v>#REF!</v>
      </c>
      <c r="H1679" s="79" t="e">
        <f t="shared" si="205"/>
        <v>#REF!</v>
      </c>
    </row>
    <row r="1680" spans="1:8">
      <c r="A1680" s="323" t="e">
        <f>#REF!</f>
        <v>#REF!</v>
      </c>
      <c r="B1680" s="295" t="e">
        <f>IF(#REF!&lt;&gt;"",#REF!,"")</f>
        <v>#REF!</v>
      </c>
      <c r="C1680" s="294" t="e">
        <f>#REF!</f>
        <v>#REF!</v>
      </c>
      <c r="D1680" s="293" t="e">
        <f>#REF!</f>
        <v>#REF!</v>
      </c>
      <c r="E1680" s="410" t="e">
        <f>'Паспорт-3'!F1554</f>
        <v>#REF!</v>
      </c>
      <c r="F1680" s="411"/>
      <c r="G1680" s="426" t="e">
        <f t="shared" si="204"/>
        <v>#REF!</v>
      </c>
      <c r="H1680" s="79" t="e">
        <f t="shared" si="205"/>
        <v>#REF!</v>
      </c>
    </row>
    <row r="1681" spans="1:8">
      <c r="A1681" s="323" t="e">
        <f>#REF!</f>
        <v>#REF!</v>
      </c>
      <c r="B1681" s="295" t="e">
        <f>IF(#REF!&lt;&gt;"",#REF!,"")</f>
        <v>#REF!</v>
      </c>
      <c r="C1681" s="294" t="e">
        <f>#REF!</f>
        <v>#REF!</v>
      </c>
      <c r="D1681" s="293" t="e">
        <f>#REF!</f>
        <v>#REF!</v>
      </c>
      <c r="E1681" s="410" t="e">
        <f>'Паспорт-3'!F1555</f>
        <v>#REF!</v>
      </c>
      <c r="F1681" s="411"/>
      <c r="G1681" s="426" t="e">
        <f t="shared" si="204"/>
        <v>#REF!</v>
      </c>
      <c r="H1681" s="79" t="e">
        <f t="shared" si="205"/>
        <v>#REF!</v>
      </c>
    </row>
    <row r="1682" spans="1:8">
      <c r="A1682" s="323" t="e">
        <f>#REF!</f>
        <v>#REF!</v>
      </c>
      <c r="B1682" s="295" t="e">
        <f>IF(#REF!&lt;&gt;"",#REF!,"")</f>
        <v>#REF!</v>
      </c>
      <c r="C1682" s="294" t="e">
        <f>#REF!</f>
        <v>#REF!</v>
      </c>
      <c r="D1682" s="293" t="e">
        <f>#REF!</f>
        <v>#REF!</v>
      </c>
      <c r="E1682" s="410" t="e">
        <f>'Паспорт-3'!F1556</f>
        <v>#REF!</v>
      </c>
      <c r="F1682" s="411"/>
      <c r="G1682" s="426" t="e">
        <f t="shared" si="204"/>
        <v>#REF!</v>
      </c>
      <c r="H1682" s="79" t="e">
        <f t="shared" si="205"/>
        <v>#REF!</v>
      </c>
    </row>
    <row r="1683" spans="1:8">
      <c r="A1683" s="323" t="e">
        <f>#REF!</f>
        <v>#REF!</v>
      </c>
      <c r="B1683" s="295" t="e">
        <f>IF(#REF!&lt;&gt;"",#REF!,"")</f>
        <v>#REF!</v>
      </c>
      <c r="C1683" s="294" t="e">
        <f>#REF!</f>
        <v>#REF!</v>
      </c>
      <c r="D1683" s="293" t="e">
        <f>#REF!</f>
        <v>#REF!</v>
      </c>
      <c r="E1683" s="410" t="e">
        <f>'Паспорт-3'!F1557</f>
        <v>#REF!</v>
      </c>
      <c r="F1683" s="411"/>
      <c r="G1683" s="426" t="e">
        <f t="shared" si="204"/>
        <v>#REF!</v>
      </c>
      <c r="H1683" s="79" t="e">
        <f t="shared" si="205"/>
        <v>#REF!</v>
      </c>
    </row>
    <row r="1684" spans="1:8">
      <c r="A1684" s="430" t="e">
        <f>#REF!</f>
        <v>#REF!</v>
      </c>
      <c r="B1684" s="431" t="e">
        <f>IF(#REF!&lt;&gt;"",#REF!,"")</f>
        <v>#REF!</v>
      </c>
      <c r="C1684" s="432" t="e">
        <f>#REF!</f>
        <v>#REF!</v>
      </c>
      <c r="D1684" s="433" t="e">
        <f>#REF!</f>
        <v>#REF!</v>
      </c>
      <c r="E1684" s="434" t="e">
        <f>'Паспорт-3'!F1558</f>
        <v>#REF!</v>
      </c>
      <c r="F1684" s="435"/>
      <c r="G1684" s="436" t="e">
        <f t="shared" si="204"/>
        <v>#REF!</v>
      </c>
      <c r="H1684" s="79" t="e">
        <f t="shared" si="205"/>
        <v>#REF!</v>
      </c>
    </row>
    <row r="1685" spans="1:8" ht="12.75" customHeight="1">
      <c r="A1685" s="893" t="s">
        <v>210</v>
      </c>
      <c r="B1685" s="894"/>
      <c r="C1685" s="894"/>
      <c r="D1685" s="894"/>
      <c r="E1685" s="894"/>
      <c r="F1685" s="894"/>
      <c r="G1685" s="895"/>
      <c r="H1685" s="79" t="e">
        <f>H1669</f>
        <v>#REF!</v>
      </c>
    </row>
    <row r="1686" spans="1:8">
      <c r="A1686" s="423" t="e">
        <f>#REF!</f>
        <v>#REF!</v>
      </c>
      <c r="B1686" s="896" t="s">
        <v>108</v>
      </c>
      <c r="C1686" s="897"/>
      <c r="D1686" s="897"/>
      <c r="E1686" s="898"/>
      <c r="F1686" s="898"/>
      <c r="G1686" s="899"/>
      <c r="H1686" s="79" t="e">
        <f>H1687</f>
        <v>#REF!</v>
      </c>
    </row>
    <row r="1687" spans="1:8">
      <c r="A1687" s="323" t="e">
        <f>#REF!</f>
        <v>#REF!</v>
      </c>
      <c r="B1687" s="418" t="e">
        <f>IF(#REF!&lt;&gt;"",#REF!,"")</f>
        <v>#REF!</v>
      </c>
      <c r="C1687" s="419" t="e">
        <f>#REF!</f>
        <v>#REF!</v>
      </c>
      <c r="D1687" s="420" t="e">
        <f>#REF!</f>
        <v>#REF!</v>
      </c>
      <c r="E1687" s="421" t="e">
        <f>'Паспорт-3'!F1560</f>
        <v>#REF!</v>
      </c>
      <c r="F1687" s="422"/>
      <c r="G1687" s="425" t="e">
        <f t="shared" ref="G1687:G1696" si="206">F1687-E1687</f>
        <v>#REF!</v>
      </c>
      <c r="H1687" s="79" t="e">
        <f t="shared" ref="H1687:H1696" si="207">IF(B1687&lt;&gt;"","Для друку","")</f>
        <v>#REF!</v>
      </c>
    </row>
    <row r="1688" spans="1:8">
      <c r="A1688" s="323" t="e">
        <f>#REF!</f>
        <v>#REF!</v>
      </c>
      <c r="B1688" s="295" t="e">
        <f>IF(#REF!&lt;&gt;"",#REF!,"")</f>
        <v>#REF!</v>
      </c>
      <c r="C1688" s="294" t="e">
        <f>#REF!</f>
        <v>#REF!</v>
      </c>
      <c r="D1688" s="293" t="e">
        <f>#REF!</f>
        <v>#REF!</v>
      </c>
      <c r="E1688" s="410" t="e">
        <f>'Паспорт-3'!F1561</f>
        <v>#REF!</v>
      </c>
      <c r="F1688" s="411"/>
      <c r="G1688" s="426" t="e">
        <f t="shared" si="206"/>
        <v>#REF!</v>
      </c>
      <c r="H1688" s="79" t="e">
        <f t="shared" si="207"/>
        <v>#REF!</v>
      </c>
    </row>
    <row r="1689" spans="1:8">
      <c r="A1689" s="323" t="e">
        <f>#REF!</f>
        <v>#REF!</v>
      </c>
      <c r="B1689" s="295" t="e">
        <f>IF(#REF!&lt;&gt;"",#REF!,"")</f>
        <v>#REF!</v>
      </c>
      <c r="C1689" s="294" t="e">
        <f>#REF!</f>
        <v>#REF!</v>
      </c>
      <c r="D1689" s="293" t="e">
        <f>#REF!</f>
        <v>#REF!</v>
      </c>
      <c r="E1689" s="410" t="e">
        <f>'Паспорт-3'!F1562</f>
        <v>#REF!</v>
      </c>
      <c r="F1689" s="411"/>
      <c r="G1689" s="426" t="e">
        <f t="shared" si="206"/>
        <v>#REF!</v>
      </c>
      <c r="H1689" s="79" t="e">
        <f t="shared" si="207"/>
        <v>#REF!</v>
      </c>
    </row>
    <row r="1690" spans="1:8">
      <c r="A1690" s="323" t="e">
        <f>#REF!</f>
        <v>#REF!</v>
      </c>
      <c r="B1690" s="295" t="e">
        <f>IF(#REF!&lt;&gt;"",#REF!,"")</f>
        <v>#REF!</v>
      </c>
      <c r="C1690" s="294" t="e">
        <f>#REF!</f>
        <v>#REF!</v>
      </c>
      <c r="D1690" s="293" t="e">
        <f>#REF!</f>
        <v>#REF!</v>
      </c>
      <c r="E1690" s="410" t="e">
        <f>'Паспорт-3'!F1563</f>
        <v>#REF!</v>
      </c>
      <c r="F1690" s="411"/>
      <c r="G1690" s="426" t="e">
        <f t="shared" si="206"/>
        <v>#REF!</v>
      </c>
      <c r="H1690" s="79" t="e">
        <f t="shared" si="207"/>
        <v>#REF!</v>
      </c>
    </row>
    <row r="1691" spans="1:8">
      <c r="A1691" s="323" t="e">
        <f>#REF!</f>
        <v>#REF!</v>
      </c>
      <c r="B1691" s="295" t="e">
        <f>IF(#REF!&lt;&gt;"",#REF!,"")</f>
        <v>#REF!</v>
      </c>
      <c r="C1691" s="294" t="e">
        <f>#REF!</f>
        <v>#REF!</v>
      </c>
      <c r="D1691" s="293" t="e">
        <f>#REF!</f>
        <v>#REF!</v>
      </c>
      <c r="E1691" s="410" t="e">
        <f>'Паспорт-3'!F1564</f>
        <v>#REF!</v>
      </c>
      <c r="F1691" s="411"/>
      <c r="G1691" s="426" t="e">
        <f t="shared" si="206"/>
        <v>#REF!</v>
      </c>
      <c r="H1691" s="79" t="e">
        <f t="shared" si="207"/>
        <v>#REF!</v>
      </c>
    </row>
    <row r="1692" spans="1:8">
      <c r="A1692" s="323" t="e">
        <f>#REF!</f>
        <v>#REF!</v>
      </c>
      <c r="B1692" s="295" t="e">
        <f>IF(#REF!&lt;&gt;"",#REF!,"")</f>
        <v>#REF!</v>
      </c>
      <c r="C1692" s="294" t="e">
        <f>#REF!</f>
        <v>#REF!</v>
      </c>
      <c r="D1692" s="293" t="e">
        <f>#REF!</f>
        <v>#REF!</v>
      </c>
      <c r="E1692" s="410" t="e">
        <f>'Паспорт-3'!F1565</f>
        <v>#REF!</v>
      </c>
      <c r="F1692" s="411"/>
      <c r="G1692" s="426" t="e">
        <f t="shared" si="206"/>
        <v>#REF!</v>
      </c>
      <c r="H1692" s="79" t="e">
        <f t="shared" si="207"/>
        <v>#REF!</v>
      </c>
    </row>
    <row r="1693" spans="1:8">
      <c r="A1693" s="323" t="e">
        <f>#REF!</f>
        <v>#REF!</v>
      </c>
      <c r="B1693" s="295" t="e">
        <f>IF(#REF!&lt;&gt;"",#REF!,"")</f>
        <v>#REF!</v>
      </c>
      <c r="C1693" s="294" t="e">
        <f>#REF!</f>
        <v>#REF!</v>
      </c>
      <c r="D1693" s="293" t="e">
        <f>#REF!</f>
        <v>#REF!</v>
      </c>
      <c r="E1693" s="410" t="e">
        <f>'Паспорт-3'!F1566</f>
        <v>#REF!</v>
      </c>
      <c r="F1693" s="411"/>
      <c r="G1693" s="426" t="e">
        <f t="shared" si="206"/>
        <v>#REF!</v>
      </c>
      <c r="H1693" s="79" t="e">
        <f t="shared" si="207"/>
        <v>#REF!</v>
      </c>
    </row>
    <row r="1694" spans="1:8">
      <c r="A1694" s="323" t="e">
        <f>#REF!</f>
        <v>#REF!</v>
      </c>
      <c r="B1694" s="295" t="e">
        <f>IF(#REF!&lt;&gt;"",#REF!,"")</f>
        <v>#REF!</v>
      </c>
      <c r="C1694" s="294" t="e">
        <f>#REF!</f>
        <v>#REF!</v>
      </c>
      <c r="D1694" s="293" t="e">
        <f>#REF!</f>
        <v>#REF!</v>
      </c>
      <c r="E1694" s="410" t="e">
        <f>'Паспорт-3'!F1567</f>
        <v>#REF!</v>
      </c>
      <c r="F1694" s="411"/>
      <c r="G1694" s="426" t="e">
        <f t="shared" si="206"/>
        <v>#REF!</v>
      </c>
      <c r="H1694" s="79" t="e">
        <f t="shared" si="207"/>
        <v>#REF!</v>
      </c>
    </row>
    <row r="1695" spans="1:8" ht="12.75" customHeight="1">
      <c r="A1695" s="323" t="e">
        <f>#REF!</f>
        <v>#REF!</v>
      </c>
      <c r="B1695" s="295" t="e">
        <f>IF(#REF!&lt;&gt;"",#REF!,"")</f>
        <v>#REF!</v>
      </c>
      <c r="C1695" s="294" t="e">
        <f>#REF!</f>
        <v>#REF!</v>
      </c>
      <c r="D1695" s="293" t="e">
        <f>#REF!</f>
        <v>#REF!</v>
      </c>
      <c r="E1695" s="410" t="e">
        <f>'Паспорт-3'!F1568</f>
        <v>#REF!</v>
      </c>
      <c r="F1695" s="411"/>
      <c r="G1695" s="426" t="e">
        <f t="shared" si="206"/>
        <v>#REF!</v>
      </c>
      <c r="H1695" s="79" t="e">
        <f t="shared" si="207"/>
        <v>#REF!</v>
      </c>
    </row>
    <row r="1696" spans="1:8">
      <c r="A1696" s="430" t="e">
        <f>#REF!</f>
        <v>#REF!</v>
      </c>
      <c r="B1696" s="431" t="e">
        <f>IF(#REF!&lt;&gt;"",#REF!,"")</f>
        <v>#REF!</v>
      </c>
      <c r="C1696" s="432" t="e">
        <f>#REF!</f>
        <v>#REF!</v>
      </c>
      <c r="D1696" s="433" t="e">
        <f>#REF!</f>
        <v>#REF!</v>
      </c>
      <c r="E1696" s="434" t="e">
        <f>'Паспорт-3'!F1569</f>
        <v>#REF!</v>
      </c>
      <c r="F1696" s="435"/>
      <c r="G1696" s="436" t="e">
        <f t="shared" si="206"/>
        <v>#REF!</v>
      </c>
      <c r="H1696" s="79" t="e">
        <f t="shared" si="207"/>
        <v>#REF!</v>
      </c>
    </row>
    <row r="1697" spans="1:8" ht="12.75" customHeight="1">
      <c r="A1697" s="893" t="s">
        <v>210</v>
      </c>
      <c r="B1697" s="894"/>
      <c r="C1697" s="894"/>
      <c r="D1697" s="894"/>
      <c r="E1697" s="894"/>
      <c r="F1697" s="894"/>
      <c r="G1697" s="895"/>
      <c r="H1697" s="79" t="e">
        <f>H1686</f>
        <v>#REF!</v>
      </c>
    </row>
    <row r="1698" spans="1:8" ht="12.75" customHeight="1">
      <c r="A1698" s="893" t="s">
        <v>230</v>
      </c>
      <c r="B1698" s="894"/>
      <c r="C1698" s="894"/>
      <c r="D1698" s="894"/>
      <c r="E1698" s="894"/>
      <c r="F1698" s="894"/>
      <c r="G1698" s="895"/>
      <c r="H1698" s="79" t="e">
        <f>H1634</f>
        <v>#REF!</v>
      </c>
    </row>
    <row r="1699" spans="1:8" ht="12.75" customHeight="1">
      <c r="A1699" s="857" t="e">
        <f>#REF!</f>
        <v>#REF!</v>
      </c>
      <c r="B1699" s="858"/>
      <c r="C1699" s="858"/>
      <c r="D1699" s="858"/>
      <c r="E1699" s="858"/>
      <c r="F1699" s="858"/>
      <c r="G1699" s="859"/>
      <c r="H1699" s="79" t="e">
        <f>H1700</f>
        <v>#REF!</v>
      </c>
    </row>
    <row r="1700" spans="1:8">
      <c r="A1700" s="417" t="s">
        <v>4</v>
      </c>
      <c r="B1700" s="896" t="s">
        <v>105</v>
      </c>
      <c r="C1700" s="897"/>
      <c r="D1700" s="897"/>
      <c r="E1700" s="900"/>
      <c r="F1700" s="900"/>
      <c r="G1700" s="901"/>
      <c r="H1700" s="79" t="e">
        <f>H1701</f>
        <v>#REF!</v>
      </c>
    </row>
    <row r="1701" spans="1:8">
      <c r="A1701" s="323" t="e">
        <f>#REF!</f>
        <v>#REF!</v>
      </c>
      <c r="B1701" s="418" t="e">
        <f>IF(#REF!&lt;&gt;"",#REF!,"")</f>
        <v>#REF!</v>
      </c>
      <c r="C1701" s="419" t="e">
        <f>#REF!</f>
        <v>#REF!</v>
      </c>
      <c r="D1701" s="420" t="e">
        <f>#REF!</f>
        <v>#REF!</v>
      </c>
      <c r="E1701" s="421" t="e">
        <f>'Паспорт-3'!F1572</f>
        <v>#REF!</v>
      </c>
      <c r="F1701" s="422"/>
      <c r="G1701" s="425" t="e">
        <f t="shared" ref="G1701:G1715" si="208">F1701-E1701</f>
        <v>#REF!</v>
      </c>
      <c r="H1701" s="79" t="e">
        <f t="shared" ref="H1701:H1715" si="209">IF(B1701&lt;&gt;"","Для друку","")</f>
        <v>#REF!</v>
      </c>
    </row>
    <row r="1702" spans="1:8">
      <c r="A1702" s="323" t="e">
        <f>#REF!</f>
        <v>#REF!</v>
      </c>
      <c r="B1702" s="295" t="e">
        <f>IF(#REF!&lt;&gt;"",#REF!,"")</f>
        <v>#REF!</v>
      </c>
      <c r="C1702" s="294" t="e">
        <f>#REF!</f>
        <v>#REF!</v>
      </c>
      <c r="D1702" s="293" t="e">
        <f>#REF!</f>
        <v>#REF!</v>
      </c>
      <c r="E1702" s="410" t="e">
        <f>'Паспорт-3'!F1573</f>
        <v>#REF!</v>
      </c>
      <c r="F1702" s="411"/>
      <c r="G1702" s="426" t="e">
        <f t="shared" si="208"/>
        <v>#REF!</v>
      </c>
      <c r="H1702" s="79" t="e">
        <f t="shared" si="209"/>
        <v>#REF!</v>
      </c>
    </row>
    <row r="1703" spans="1:8">
      <c r="A1703" s="323" t="e">
        <f>#REF!</f>
        <v>#REF!</v>
      </c>
      <c r="B1703" s="295" t="e">
        <f>IF(#REF!&lt;&gt;"",#REF!,"")</f>
        <v>#REF!</v>
      </c>
      <c r="C1703" s="294" t="e">
        <f>#REF!</f>
        <v>#REF!</v>
      </c>
      <c r="D1703" s="293" t="e">
        <f>#REF!</f>
        <v>#REF!</v>
      </c>
      <c r="E1703" s="410" t="e">
        <f>'Паспорт-3'!F1574</f>
        <v>#REF!</v>
      </c>
      <c r="F1703" s="411"/>
      <c r="G1703" s="426" t="e">
        <f t="shared" si="208"/>
        <v>#REF!</v>
      </c>
      <c r="H1703" s="79" t="e">
        <f t="shared" si="209"/>
        <v>#REF!</v>
      </c>
    </row>
    <row r="1704" spans="1:8">
      <c r="A1704" s="323" t="e">
        <f>#REF!</f>
        <v>#REF!</v>
      </c>
      <c r="B1704" s="295" t="e">
        <f>IF(#REF!&lt;&gt;"",#REF!,"")</f>
        <v>#REF!</v>
      </c>
      <c r="C1704" s="294" t="e">
        <f>#REF!</f>
        <v>#REF!</v>
      </c>
      <c r="D1704" s="293" t="e">
        <f>#REF!</f>
        <v>#REF!</v>
      </c>
      <c r="E1704" s="410" t="e">
        <f>'Паспорт-3'!F1575</f>
        <v>#REF!</v>
      </c>
      <c r="F1704" s="411"/>
      <c r="G1704" s="426" t="e">
        <f t="shared" si="208"/>
        <v>#REF!</v>
      </c>
      <c r="H1704" s="79" t="e">
        <f t="shared" si="209"/>
        <v>#REF!</v>
      </c>
    </row>
    <row r="1705" spans="1:8">
      <c r="A1705" s="323" t="e">
        <f>#REF!</f>
        <v>#REF!</v>
      </c>
      <c r="B1705" s="295" t="e">
        <f>IF(#REF!&lt;&gt;"",#REF!,"")</f>
        <v>#REF!</v>
      </c>
      <c r="C1705" s="294" t="e">
        <f>#REF!</f>
        <v>#REF!</v>
      </c>
      <c r="D1705" s="293" t="e">
        <f>#REF!</f>
        <v>#REF!</v>
      </c>
      <c r="E1705" s="410" t="e">
        <f>'Паспорт-3'!F1576</f>
        <v>#REF!</v>
      </c>
      <c r="F1705" s="411"/>
      <c r="G1705" s="426" t="e">
        <f t="shared" si="208"/>
        <v>#REF!</v>
      </c>
      <c r="H1705" s="79" t="e">
        <f t="shared" si="209"/>
        <v>#REF!</v>
      </c>
    </row>
    <row r="1706" spans="1:8">
      <c r="A1706" s="323" t="e">
        <f>#REF!</f>
        <v>#REF!</v>
      </c>
      <c r="B1706" s="295" t="e">
        <f>IF(#REF!&lt;&gt;"",#REF!,"")</f>
        <v>#REF!</v>
      </c>
      <c r="C1706" s="294" t="e">
        <f>#REF!</f>
        <v>#REF!</v>
      </c>
      <c r="D1706" s="293" t="e">
        <f>#REF!</f>
        <v>#REF!</v>
      </c>
      <c r="E1706" s="410" t="e">
        <f>'Паспорт-3'!F1577</f>
        <v>#REF!</v>
      </c>
      <c r="F1706" s="411"/>
      <c r="G1706" s="426" t="e">
        <f t="shared" si="208"/>
        <v>#REF!</v>
      </c>
      <c r="H1706" s="79" t="e">
        <f t="shared" si="209"/>
        <v>#REF!</v>
      </c>
    </row>
    <row r="1707" spans="1:8">
      <c r="A1707" s="323" t="e">
        <f>#REF!</f>
        <v>#REF!</v>
      </c>
      <c r="B1707" s="295" t="e">
        <f>IF(#REF!&lt;&gt;"",#REF!,"")</f>
        <v>#REF!</v>
      </c>
      <c r="C1707" s="294" t="e">
        <f>#REF!</f>
        <v>#REF!</v>
      </c>
      <c r="D1707" s="293" t="e">
        <f>#REF!</f>
        <v>#REF!</v>
      </c>
      <c r="E1707" s="410" t="e">
        <f>'Паспорт-3'!F1578</f>
        <v>#REF!</v>
      </c>
      <c r="F1707" s="411"/>
      <c r="G1707" s="426" t="e">
        <f t="shared" si="208"/>
        <v>#REF!</v>
      </c>
      <c r="H1707" s="79" t="e">
        <f t="shared" si="209"/>
        <v>#REF!</v>
      </c>
    </row>
    <row r="1708" spans="1:8">
      <c r="A1708" s="323" t="e">
        <f>#REF!</f>
        <v>#REF!</v>
      </c>
      <c r="B1708" s="295" t="e">
        <f>IF(#REF!&lt;&gt;"",#REF!,"")</f>
        <v>#REF!</v>
      </c>
      <c r="C1708" s="294" t="e">
        <f>#REF!</f>
        <v>#REF!</v>
      </c>
      <c r="D1708" s="293" t="e">
        <f>#REF!</f>
        <v>#REF!</v>
      </c>
      <c r="E1708" s="410" t="e">
        <f>'Паспорт-3'!F1579</f>
        <v>#REF!</v>
      </c>
      <c r="F1708" s="411"/>
      <c r="G1708" s="426" t="e">
        <f t="shared" si="208"/>
        <v>#REF!</v>
      </c>
      <c r="H1708" s="79" t="e">
        <f t="shared" si="209"/>
        <v>#REF!</v>
      </c>
    </row>
    <row r="1709" spans="1:8">
      <c r="A1709" s="323" t="e">
        <f>#REF!</f>
        <v>#REF!</v>
      </c>
      <c r="B1709" s="295" t="e">
        <f>IF(#REF!&lt;&gt;"",#REF!,"")</f>
        <v>#REF!</v>
      </c>
      <c r="C1709" s="294" t="e">
        <f>#REF!</f>
        <v>#REF!</v>
      </c>
      <c r="D1709" s="293" t="e">
        <f>#REF!</f>
        <v>#REF!</v>
      </c>
      <c r="E1709" s="410" t="e">
        <f>'Паспорт-3'!F1580</f>
        <v>#REF!</v>
      </c>
      <c r="F1709" s="411"/>
      <c r="G1709" s="426" t="e">
        <f t="shared" si="208"/>
        <v>#REF!</v>
      </c>
      <c r="H1709" s="79" t="e">
        <f t="shared" si="209"/>
        <v>#REF!</v>
      </c>
    </row>
    <row r="1710" spans="1:8">
      <c r="A1710" s="323" t="e">
        <f>#REF!</f>
        <v>#REF!</v>
      </c>
      <c r="B1710" s="295" t="e">
        <f>IF(#REF!&lt;&gt;"",#REF!,"")</f>
        <v>#REF!</v>
      </c>
      <c r="C1710" s="294" t="e">
        <f>#REF!</f>
        <v>#REF!</v>
      </c>
      <c r="D1710" s="293" t="e">
        <f>#REF!</f>
        <v>#REF!</v>
      </c>
      <c r="E1710" s="410" t="e">
        <f>'Паспорт-3'!F1581</f>
        <v>#REF!</v>
      </c>
      <c r="F1710" s="411"/>
      <c r="G1710" s="426" t="e">
        <f t="shared" si="208"/>
        <v>#REF!</v>
      </c>
      <c r="H1710" s="79" t="e">
        <f t="shared" si="209"/>
        <v>#REF!</v>
      </c>
    </row>
    <row r="1711" spans="1:8">
      <c r="A1711" s="323" t="e">
        <f>#REF!</f>
        <v>#REF!</v>
      </c>
      <c r="B1711" s="295" t="e">
        <f>IF(#REF!&lt;&gt;"",#REF!,"")</f>
        <v>#REF!</v>
      </c>
      <c r="C1711" s="294" t="e">
        <f>#REF!</f>
        <v>#REF!</v>
      </c>
      <c r="D1711" s="293" t="e">
        <f>#REF!</f>
        <v>#REF!</v>
      </c>
      <c r="E1711" s="410" t="e">
        <f>'Паспорт-3'!F1582</f>
        <v>#REF!</v>
      </c>
      <c r="F1711" s="411"/>
      <c r="G1711" s="426" t="e">
        <f t="shared" si="208"/>
        <v>#REF!</v>
      </c>
      <c r="H1711" s="79" t="e">
        <f t="shared" si="209"/>
        <v>#REF!</v>
      </c>
    </row>
    <row r="1712" spans="1:8">
      <c r="A1712" s="323" t="e">
        <f>#REF!</f>
        <v>#REF!</v>
      </c>
      <c r="B1712" s="295" t="e">
        <f>IF(#REF!&lt;&gt;"",#REF!,"")</f>
        <v>#REF!</v>
      </c>
      <c r="C1712" s="294" t="e">
        <f>#REF!</f>
        <v>#REF!</v>
      </c>
      <c r="D1712" s="293" t="e">
        <f>#REF!</f>
        <v>#REF!</v>
      </c>
      <c r="E1712" s="410" t="e">
        <f>'Паспорт-3'!F1583</f>
        <v>#REF!</v>
      </c>
      <c r="F1712" s="411"/>
      <c r="G1712" s="426" t="e">
        <f t="shared" si="208"/>
        <v>#REF!</v>
      </c>
      <c r="H1712" s="79" t="e">
        <f t="shared" si="209"/>
        <v>#REF!</v>
      </c>
    </row>
    <row r="1713" spans="1:8">
      <c r="A1713" s="323" t="e">
        <f>#REF!</f>
        <v>#REF!</v>
      </c>
      <c r="B1713" s="295" t="e">
        <f>IF(#REF!&lt;&gt;"",#REF!,"")</f>
        <v>#REF!</v>
      </c>
      <c r="C1713" s="294" t="e">
        <f>#REF!</f>
        <v>#REF!</v>
      </c>
      <c r="D1713" s="293" t="e">
        <f>#REF!</f>
        <v>#REF!</v>
      </c>
      <c r="E1713" s="410" t="e">
        <f>'Паспорт-3'!F1584</f>
        <v>#REF!</v>
      </c>
      <c r="F1713" s="411"/>
      <c r="G1713" s="426" t="e">
        <f t="shared" si="208"/>
        <v>#REF!</v>
      </c>
      <c r="H1713" s="79" t="e">
        <f t="shared" si="209"/>
        <v>#REF!</v>
      </c>
    </row>
    <row r="1714" spans="1:8">
      <c r="A1714" s="323" t="e">
        <f>#REF!</f>
        <v>#REF!</v>
      </c>
      <c r="B1714" s="295" t="e">
        <f>IF(#REF!&lt;&gt;"",#REF!,"")</f>
        <v>#REF!</v>
      </c>
      <c r="C1714" s="294" t="e">
        <f>#REF!</f>
        <v>#REF!</v>
      </c>
      <c r="D1714" s="293" t="e">
        <f>#REF!</f>
        <v>#REF!</v>
      </c>
      <c r="E1714" s="410" t="e">
        <f>'Паспорт-3'!F1585</f>
        <v>#REF!</v>
      </c>
      <c r="F1714" s="411"/>
      <c r="G1714" s="426" t="e">
        <f t="shared" si="208"/>
        <v>#REF!</v>
      </c>
      <c r="H1714" s="79" t="e">
        <f t="shared" si="209"/>
        <v>#REF!</v>
      </c>
    </row>
    <row r="1715" spans="1:8">
      <c r="A1715" s="430" t="e">
        <f>#REF!</f>
        <v>#REF!</v>
      </c>
      <c r="B1715" s="431" t="e">
        <f>IF(#REF!&lt;&gt;"",#REF!,"")</f>
        <v>#REF!</v>
      </c>
      <c r="C1715" s="432" t="e">
        <f>#REF!</f>
        <v>#REF!</v>
      </c>
      <c r="D1715" s="433" t="e">
        <f>#REF!</f>
        <v>#REF!</v>
      </c>
      <c r="E1715" s="434" t="e">
        <f>'Паспорт-3'!F1586</f>
        <v>#REF!</v>
      </c>
      <c r="F1715" s="435"/>
      <c r="G1715" s="436" t="e">
        <f t="shared" si="208"/>
        <v>#REF!</v>
      </c>
      <c r="H1715" s="79" t="e">
        <f t="shared" si="209"/>
        <v>#REF!</v>
      </c>
    </row>
    <row r="1716" spans="1:8" ht="12.75" customHeight="1">
      <c r="A1716" s="893" t="s">
        <v>210</v>
      </c>
      <c r="B1716" s="894"/>
      <c r="C1716" s="894"/>
      <c r="D1716" s="894"/>
      <c r="E1716" s="894"/>
      <c r="F1716" s="894"/>
      <c r="G1716" s="895"/>
      <c r="H1716" s="79" t="e">
        <f>H1700</f>
        <v>#REF!</v>
      </c>
    </row>
    <row r="1717" spans="1:8">
      <c r="A1717" s="417" t="e">
        <f>#REF!</f>
        <v>#REF!</v>
      </c>
      <c r="B1717" s="896" t="s">
        <v>106</v>
      </c>
      <c r="C1717" s="897"/>
      <c r="D1717" s="897"/>
      <c r="E1717" s="897"/>
      <c r="F1717" s="897"/>
      <c r="G1717" s="902"/>
      <c r="H1717" s="79" t="e">
        <f>H1718</f>
        <v>#REF!</v>
      </c>
    </row>
    <row r="1718" spans="1:8">
      <c r="A1718" s="323" t="e">
        <f>#REF!</f>
        <v>#REF!</v>
      </c>
      <c r="B1718" s="418" t="e">
        <f>IF(#REF!&lt;&gt;"",#REF!,"")</f>
        <v>#REF!</v>
      </c>
      <c r="C1718" s="419" t="e">
        <f>#REF!</f>
        <v>#REF!</v>
      </c>
      <c r="D1718" s="420" t="e">
        <f>#REF!</f>
        <v>#REF!</v>
      </c>
      <c r="E1718" s="427" t="e">
        <f>'Паспорт-3'!F1588</f>
        <v>#REF!</v>
      </c>
      <c r="F1718" s="428"/>
      <c r="G1718" s="429" t="e">
        <f t="shared" ref="G1718:G1732" si="210">F1718-E1718</f>
        <v>#REF!</v>
      </c>
      <c r="H1718" s="79" t="e">
        <f t="shared" ref="H1718:H1732" si="211">IF(B1718&lt;&gt;"","Для друку","")</f>
        <v>#REF!</v>
      </c>
    </row>
    <row r="1719" spans="1:8">
      <c r="A1719" s="323" t="e">
        <f>#REF!</f>
        <v>#REF!</v>
      </c>
      <c r="B1719" s="295" t="e">
        <f>IF(#REF!&lt;&gt;"",#REF!,"")</f>
        <v>#REF!</v>
      </c>
      <c r="C1719" s="294" t="e">
        <f>#REF!</f>
        <v>#REF!</v>
      </c>
      <c r="D1719" s="293" t="e">
        <f>#REF!</f>
        <v>#REF!</v>
      </c>
      <c r="E1719" s="410" t="e">
        <f>'Паспорт-3'!F1589</f>
        <v>#REF!</v>
      </c>
      <c r="F1719" s="411"/>
      <c r="G1719" s="426" t="e">
        <f t="shared" si="210"/>
        <v>#REF!</v>
      </c>
      <c r="H1719" s="79" t="e">
        <f t="shared" si="211"/>
        <v>#REF!</v>
      </c>
    </row>
    <row r="1720" spans="1:8">
      <c r="A1720" s="323" t="e">
        <f>#REF!</f>
        <v>#REF!</v>
      </c>
      <c r="B1720" s="295" t="e">
        <f>IF(#REF!&lt;&gt;"",#REF!,"")</f>
        <v>#REF!</v>
      </c>
      <c r="C1720" s="294" t="e">
        <f>#REF!</f>
        <v>#REF!</v>
      </c>
      <c r="D1720" s="293" t="e">
        <f>#REF!</f>
        <v>#REF!</v>
      </c>
      <c r="E1720" s="410" t="e">
        <f>'Паспорт-3'!F1590</f>
        <v>#REF!</v>
      </c>
      <c r="F1720" s="411"/>
      <c r="G1720" s="426" t="e">
        <f t="shared" si="210"/>
        <v>#REF!</v>
      </c>
      <c r="H1720" s="79" t="e">
        <f t="shared" si="211"/>
        <v>#REF!</v>
      </c>
    </row>
    <row r="1721" spans="1:8">
      <c r="A1721" s="323" t="e">
        <f>#REF!</f>
        <v>#REF!</v>
      </c>
      <c r="B1721" s="295" t="e">
        <f>IF(#REF!&lt;&gt;"",#REF!,"")</f>
        <v>#REF!</v>
      </c>
      <c r="C1721" s="294" t="e">
        <f>#REF!</f>
        <v>#REF!</v>
      </c>
      <c r="D1721" s="293" t="e">
        <f>#REF!</f>
        <v>#REF!</v>
      </c>
      <c r="E1721" s="410" t="e">
        <f>'Паспорт-3'!F1591</f>
        <v>#REF!</v>
      </c>
      <c r="F1721" s="411"/>
      <c r="G1721" s="426" t="e">
        <f t="shared" si="210"/>
        <v>#REF!</v>
      </c>
      <c r="H1721" s="79" t="e">
        <f t="shared" si="211"/>
        <v>#REF!</v>
      </c>
    </row>
    <row r="1722" spans="1:8">
      <c r="A1722" s="323" t="e">
        <f>#REF!</f>
        <v>#REF!</v>
      </c>
      <c r="B1722" s="295" t="e">
        <f>IF(#REF!&lt;&gt;"",#REF!,"")</f>
        <v>#REF!</v>
      </c>
      <c r="C1722" s="294" t="e">
        <f>#REF!</f>
        <v>#REF!</v>
      </c>
      <c r="D1722" s="293" t="e">
        <f>#REF!</f>
        <v>#REF!</v>
      </c>
      <c r="E1722" s="410" t="e">
        <f>'Паспорт-3'!F1592</f>
        <v>#REF!</v>
      </c>
      <c r="F1722" s="411"/>
      <c r="G1722" s="426" t="e">
        <f t="shared" si="210"/>
        <v>#REF!</v>
      </c>
      <c r="H1722" s="79" t="e">
        <f t="shared" si="211"/>
        <v>#REF!</v>
      </c>
    </row>
    <row r="1723" spans="1:8">
      <c r="A1723" s="323" t="e">
        <f>#REF!</f>
        <v>#REF!</v>
      </c>
      <c r="B1723" s="295" t="e">
        <f>IF(#REF!&lt;&gt;"",#REF!,"")</f>
        <v>#REF!</v>
      </c>
      <c r="C1723" s="294" t="e">
        <f>#REF!</f>
        <v>#REF!</v>
      </c>
      <c r="D1723" s="293" t="e">
        <f>#REF!</f>
        <v>#REF!</v>
      </c>
      <c r="E1723" s="410" t="e">
        <f>'Паспорт-3'!F1593</f>
        <v>#REF!</v>
      </c>
      <c r="F1723" s="411"/>
      <c r="G1723" s="426" t="e">
        <f t="shared" si="210"/>
        <v>#REF!</v>
      </c>
      <c r="H1723" s="79" t="e">
        <f t="shared" si="211"/>
        <v>#REF!</v>
      </c>
    </row>
    <row r="1724" spans="1:8">
      <c r="A1724" s="323" t="e">
        <f>#REF!</f>
        <v>#REF!</v>
      </c>
      <c r="B1724" s="295" t="e">
        <f>IF(#REF!&lt;&gt;"",#REF!,"")</f>
        <v>#REF!</v>
      </c>
      <c r="C1724" s="294" t="e">
        <f>#REF!</f>
        <v>#REF!</v>
      </c>
      <c r="D1724" s="293" t="e">
        <f>#REF!</f>
        <v>#REF!</v>
      </c>
      <c r="E1724" s="410" t="e">
        <f>'Паспорт-3'!F1594</f>
        <v>#REF!</v>
      </c>
      <c r="F1724" s="411"/>
      <c r="G1724" s="426" t="e">
        <f t="shared" si="210"/>
        <v>#REF!</v>
      </c>
      <c r="H1724" s="79" t="e">
        <f t="shared" si="211"/>
        <v>#REF!</v>
      </c>
    </row>
    <row r="1725" spans="1:8">
      <c r="A1725" s="323" t="e">
        <f>#REF!</f>
        <v>#REF!</v>
      </c>
      <c r="B1725" s="295" t="e">
        <f>IF(#REF!&lt;&gt;"",#REF!,"")</f>
        <v>#REF!</v>
      </c>
      <c r="C1725" s="294" t="e">
        <f>#REF!</f>
        <v>#REF!</v>
      </c>
      <c r="D1725" s="293" t="e">
        <f>#REF!</f>
        <v>#REF!</v>
      </c>
      <c r="E1725" s="410" t="e">
        <f>'Паспорт-3'!F1595</f>
        <v>#REF!</v>
      </c>
      <c r="F1725" s="411"/>
      <c r="G1725" s="426" t="e">
        <f t="shared" si="210"/>
        <v>#REF!</v>
      </c>
      <c r="H1725" s="79" t="e">
        <f t="shared" si="211"/>
        <v>#REF!</v>
      </c>
    </row>
    <row r="1726" spans="1:8">
      <c r="A1726" s="323" t="e">
        <f>#REF!</f>
        <v>#REF!</v>
      </c>
      <c r="B1726" s="295" t="e">
        <f>IF(#REF!&lt;&gt;"",#REF!,"")</f>
        <v>#REF!</v>
      </c>
      <c r="C1726" s="294" t="e">
        <f>#REF!</f>
        <v>#REF!</v>
      </c>
      <c r="D1726" s="293" t="e">
        <f>#REF!</f>
        <v>#REF!</v>
      </c>
      <c r="E1726" s="410" t="e">
        <f>'Паспорт-3'!F1596</f>
        <v>#REF!</v>
      </c>
      <c r="F1726" s="411"/>
      <c r="G1726" s="426" t="e">
        <f t="shared" si="210"/>
        <v>#REF!</v>
      </c>
      <c r="H1726" s="79" t="e">
        <f t="shared" si="211"/>
        <v>#REF!</v>
      </c>
    </row>
    <row r="1727" spans="1:8">
      <c r="A1727" s="323" t="e">
        <f>#REF!</f>
        <v>#REF!</v>
      </c>
      <c r="B1727" s="295" t="e">
        <f>IF(#REF!&lt;&gt;"",#REF!,"")</f>
        <v>#REF!</v>
      </c>
      <c r="C1727" s="294" t="e">
        <f>#REF!</f>
        <v>#REF!</v>
      </c>
      <c r="D1727" s="293" t="e">
        <f>#REF!</f>
        <v>#REF!</v>
      </c>
      <c r="E1727" s="410" t="e">
        <f>'Паспорт-3'!F1597</f>
        <v>#REF!</v>
      </c>
      <c r="F1727" s="411"/>
      <c r="G1727" s="426" t="e">
        <f t="shared" si="210"/>
        <v>#REF!</v>
      </c>
      <c r="H1727" s="79" t="e">
        <f t="shared" si="211"/>
        <v>#REF!</v>
      </c>
    </row>
    <row r="1728" spans="1:8">
      <c r="A1728" s="323" t="e">
        <f>#REF!</f>
        <v>#REF!</v>
      </c>
      <c r="B1728" s="295" t="e">
        <f>IF(#REF!&lt;&gt;"",#REF!,"")</f>
        <v>#REF!</v>
      </c>
      <c r="C1728" s="294" t="e">
        <f>#REF!</f>
        <v>#REF!</v>
      </c>
      <c r="D1728" s="293" t="e">
        <f>#REF!</f>
        <v>#REF!</v>
      </c>
      <c r="E1728" s="410" t="e">
        <f>'Паспорт-3'!F1598</f>
        <v>#REF!</v>
      </c>
      <c r="F1728" s="411"/>
      <c r="G1728" s="426" t="e">
        <f t="shared" si="210"/>
        <v>#REF!</v>
      </c>
      <c r="H1728" s="79" t="e">
        <f t="shared" si="211"/>
        <v>#REF!</v>
      </c>
    </row>
    <row r="1729" spans="1:8">
      <c r="A1729" s="323" t="e">
        <f>#REF!</f>
        <v>#REF!</v>
      </c>
      <c r="B1729" s="295" t="e">
        <f>IF(#REF!&lt;&gt;"",#REF!,"")</f>
        <v>#REF!</v>
      </c>
      <c r="C1729" s="294" t="e">
        <f>#REF!</f>
        <v>#REF!</v>
      </c>
      <c r="D1729" s="293" t="e">
        <f>#REF!</f>
        <v>#REF!</v>
      </c>
      <c r="E1729" s="410" t="e">
        <f>'Паспорт-3'!F1599</f>
        <v>#REF!</v>
      </c>
      <c r="F1729" s="411"/>
      <c r="G1729" s="426" t="e">
        <f t="shared" si="210"/>
        <v>#REF!</v>
      </c>
      <c r="H1729" s="79" t="e">
        <f t="shared" si="211"/>
        <v>#REF!</v>
      </c>
    </row>
    <row r="1730" spans="1:8">
      <c r="A1730" s="323" t="e">
        <f>#REF!</f>
        <v>#REF!</v>
      </c>
      <c r="B1730" s="295" t="e">
        <f>IF(#REF!&lt;&gt;"",#REF!,"")</f>
        <v>#REF!</v>
      </c>
      <c r="C1730" s="294" t="e">
        <f>#REF!</f>
        <v>#REF!</v>
      </c>
      <c r="D1730" s="293" t="e">
        <f>#REF!</f>
        <v>#REF!</v>
      </c>
      <c r="E1730" s="410" t="e">
        <f>'Паспорт-3'!F1600</f>
        <v>#REF!</v>
      </c>
      <c r="F1730" s="411"/>
      <c r="G1730" s="426" t="e">
        <f t="shared" si="210"/>
        <v>#REF!</v>
      </c>
      <c r="H1730" s="79" t="e">
        <f t="shared" si="211"/>
        <v>#REF!</v>
      </c>
    </row>
    <row r="1731" spans="1:8">
      <c r="A1731" s="323" t="e">
        <f>#REF!</f>
        <v>#REF!</v>
      </c>
      <c r="B1731" s="295" t="e">
        <f>IF(#REF!&lt;&gt;"",#REF!,"")</f>
        <v>#REF!</v>
      </c>
      <c r="C1731" s="294" t="e">
        <f>#REF!</f>
        <v>#REF!</v>
      </c>
      <c r="D1731" s="293" t="e">
        <f>#REF!</f>
        <v>#REF!</v>
      </c>
      <c r="E1731" s="410" t="e">
        <f>'Паспорт-3'!F1601</f>
        <v>#REF!</v>
      </c>
      <c r="F1731" s="411"/>
      <c r="G1731" s="426" t="e">
        <f t="shared" si="210"/>
        <v>#REF!</v>
      </c>
      <c r="H1731" s="79" t="e">
        <f t="shared" si="211"/>
        <v>#REF!</v>
      </c>
    </row>
    <row r="1732" spans="1:8">
      <c r="A1732" s="430" t="e">
        <f>#REF!</f>
        <v>#REF!</v>
      </c>
      <c r="B1732" s="431" t="e">
        <f>IF(#REF!&lt;&gt;"",#REF!,"")</f>
        <v>#REF!</v>
      </c>
      <c r="C1732" s="432" t="e">
        <f>#REF!</f>
        <v>#REF!</v>
      </c>
      <c r="D1732" s="433" t="e">
        <f>#REF!</f>
        <v>#REF!</v>
      </c>
      <c r="E1732" s="434" t="e">
        <f>'Паспорт-3'!F1602</f>
        <v>#REF!</v>
      </c>
      <c r="F1732" s="435"/>
      <c r="G1732" s="436" t="e">
        <f t="shared" si="210"/>
        <v>#REF!</v>
      </c>
      <c r="H1732" s="79" t="e">
        <f t="shared" si="211"/>
        <v>#REF!</v>
      </c>
    </row>
    <row r="1733" spans="1:8" ht="12.75" customHeight="1">
      <c r="A1733" s="893" t="s">
        <v>210</v>
      </c>
      <c r="B1733" s="894"/>
      <c r="C1733" s="894"/>
      <c r="D1733" s="894"/>
      <c r="E1733" s="894"/>
      <c r="F1733" s="894"/>
      <c r="G1733" s="895"/>
      <c r="H1733" s="79" t="e">
        <f>H1717</f>
        <v>#REF!</v>
      </c>
    </row>
    <row r="1734" spans="1:8">
      <c r="A1734" s="423" t="e">
        <f>#REF!</f>
        <v>#REF!</v>
      </c>
      <c r="B1734" s="896" t="s">
        <v>107</v>
      </c>
      <c r="C1734" s="897"/>
      <c r="D1734" s="897"/>
      <c r="E1734" s="898"/>
      <c r="F1734" s="898"/>
      <c r="G1734" s="899"/>
      <c r="H1734" s="79" t="e">
        <f>H1735</f>
        <v>#REF!</v>
      </c>
    </row>
    <row r="1735" spans="1:8">
      <c r="A1735" s="323" t="e">
        <f>#REF!</f>
        <v>#REF!</v>
      </c>
      <c r="B1735" s="418" t="e">
        <f>IF(#REF!&lt;&gt;"",#REF!,"")</f>
        <v>#REF!</v>
      </c>
      <c r="C1735" s="419" t="e">
        <f>#REF!</f>
        <v>#REF!</v>
      </c>
      <c r="D1735" s="420" t="e">
        <f>#REF!</f>
        <v>#REF!</v>
      </c>
      <c r="E1735" s="421" t="e">
        <f>'Паспорт-3'!F1604</f>
        <v>#REF!</v>
      </c>
      <c r="F1735" s="422"/>
      <c r="G1735" s="425" t="e">
        <f t="shared" ref="G1735:G1749" si="212">F1735-E1735</f>
        <v>#REF!</v>
      </c>
      <c r="H1735" s="79" t="e">
        <f t="shared" ref="H1735:H1749" si="213">IF(B1735&lt;&gt;"","Для друку","")</f>
        <v>#REF!</v>
      </c>
    </row>
    <row r="1736" spans="1:8">
      <c r="A1736" s="323" t="e">
        <f>#REF!</f>
        <v>#REF!</v>
      </c>
      <c r="B1736" s="295" t="e">
        <f>IF(#REF!&lt;&gt;"",#REF!,"")</f>
        <v>#REF!</v>
      </c>
      <c r="C1736" s="294" t="e">
        <f>#REF!</f>
        <v>#REF!</v>
      </c>
      <c r="D1736" s="293" t="e">
        <f>#REF!</f>
        <v>#REF!</v>
      </c>
      <c r="E1736" s="410" t="e">
        <f>'Паспорт-3'!F1605</f>
        <v>#REF!</v>
      </c>
      <c r="F1736" s="411"/>
      <c r="G1736" s="426" t="e">
        <f t="shared" si="212"/>
        <v>#REF!</v>
      </c>
      <c r="H1736" s="79" t="e">
        <f t="shared" si="213"/>
        <v>#REF!</v>
      </c>
    </row>
    <row r="1737" spans="1:8">
      <c r="A1737" s="323" t="e">
        <f>#REF!</f>
        <v>#REF!</v>
      </c>
      <c r="B1737" s="295" t="e">
        <f>IF(#REF!&lt;&gt;"",#REF!,"")</f>
        <v>#REF!</v>
      </c>
      <c r="C1737" s="294" t="e">
        <f>#REF!</f>
        <v>#REF!</v>
      </c>
      <c r="D1737" s="293" t="e">
        <f>#REF!</f>
        <v>#REF!</v>
      </c>
      <c r="E1737" s="410" t="e">
        <f>'Паспорт-3'!F1606</f>
        <v>#REF!</v>
      </c>
      <c r="F1737" s="411"/>
      <c r="G1737" s="426" t="e">
        <f t="shared" si="212"/>
        <v>#REF!</v>
      </c>
      <c r="H1737" s="79" t="e">
        <f t="shared" si="213"/>
        <v>#REF!</v>
      </c>
    </row>
    <row r="1738" spans="1:8">
      <c r="A1738" s="323" t="e">
        <f>#REF!</f>
        <v>#REF!</v>
      </c>
      <c r="B1738" s="295" t="e">
        <f>IF(#REF!&lt;&gt;"",#REF!,"")</f>
        <v>#REF!</v>
      </c>
      <c r="C1738" s="294" t="e">
        <f>#REF!</f>
        <v>#REF!</v>
      </c>
      <c r="D1738" s="293" t="e">
        <f>#REF!</f>
        <v>#REF!</v>
      </c>
      <c r="E1738" s="410" t="e">
        <f>'Паспорт-3'!F1607</f>
        <v>#REF!</v>
      </c>
      <c r="F1738" s="411"/>
      <c r="G1738" s="426" t="e">
        <f t="shared" si="212"/>
        <v>#REF!</v>
      </c>
      <c r="H1738" s="79" t="e">
        <f t="shared" si="213"/>
        <v>#REF!</v>
      </c>
    </row>
    <row r="1739" spans="1:8">
      <c r="A1739" s="323" t="e">
        <f>#REF!</f>
        <v>#REF!</v>
      </c>
      <c r="B1739" s="295" t="e">
        <f>IF(#REF!&lt;&gt;"",#REF!,"")</f>
        <v>#REF!</v>
      </c>
      <c r="C1739" s="294" t="e">
        <f>#REF!</f>
        <v>#REF!</v>
      </c>
      <c r="D1739" s="293" t="e">
        <f>#REF!</f>
        <v>#REF!</v>
      </c>
      <c r="E1739" s="410" t="e">
        <f>'Паспорт-3'!F1608</f>
        <v>#REF!</v>
      </c>
      <c r="F1739" s="411"/>
      <c r="G1739" s="426" t="e">
        <f t="shared" si="212"/>
        <v>#REF!</v>
      </c>
      <c r="H1739" s="79" t="e">
        <f t="shared" si="213"/>
        <v>#REF!</v>
      </c>
    </row>
    <row r="1740" spans="1:8">
      <c r="A1740" s="323" t="e">
        <f>#REF!</f>
        <v>#REF!</v>
      </c>
      <c r="B1740" s="295" t="e">
        <f>IF(#REF!&lt;&gt;"",#REF!,"")</f>
        <v>#REF!</v>
      </c>
      <c r="C1740" s="294" t="e">
        <f>#REF!</f>
        <v>#REF!</v>
      </c>
      <c r="D1740" s="293" t="e">
        <f>#REF!</f>
        <v>#REF!</v>
      </c>
      <c r="E1740" s="410" t="e">
        <f>'Паспорт-3'!F1609</f>
        <v>#REF!</v>
      </c>
      <c r="F1740" s="411"/>
      <c r="G1740" s="426" t="e">
        <f t="shared" si="212"/>
        <v>#REF!</v>
      </c>
      <c r="H1740" s="79" t="e">
        <f t="shared" si="213"/>
        <v>#REF!</v>
      </c>
    </row>
    <row r="1741" spans="1:8">
      <c r="A1741" s="323" t="e">
        <f>#REF!</f>
        <v>#REF!</v>
      </c>
      <c r="B1741" s="295" t="e">
        <f>IF(#REF!&lt;&gt;"",#REF!,"")</f>
        <v>#REF!</v>
      </c>
      <c r="C1741" s="294" t="e">
        <f>#REF!</f>
        <v>#REF!</v>
      </c>
      <c r="D1741" s="293" t="e">
        <f>#REF!</f>
        <v>#REF!</v>
      </c>
      <c r="E1741" s="410" t="e">
        <f>'Паспорт-3'!F1610</f>
        <v>#REF!</v>
      </c>
      <c r="F1741" s="411"/>
      <c r="G1741" s="426" t="e">
        <f t="shared" si="212"/>
        <v>#REF!</v>
      </c>
      <c r="H1741" s="79" t="e">
        <f t="shared" si="213"/>
        <v>#REF!</v>
      </c>
    </row>
    <row r="1742" spans="1:8">
      <c r="A1742" s="323" t="e">
        <f>#REF!</f>
        <v>#REF!</v>
      </c>
      <c r="B1742" s="295" t="e">
        <f>IF(#REF!&lt;&gt;"",#REF!,"")</f>
        <v>#REF!</v>
      </c>
      <c r="C1742" s="294" t="e">
        <f>#REF!</f>
        <v>#REF!</v>
      </c>
      <c r="D1742" s="293" t="e">
        <f>#REF!</f>
        <v>#REF!</v>
      </c>
      <c r="E1742" s="410" t="e">
        <f>'Паспорт-3'!F1611</f>
        <v>#REF!</v>
      </c>
      <c r="F1742" s="411"/>
      <c r="G1742" s="426" t="e">
        <f t="shared" si="212"/>
        <v>#REF!</v>
      </c>
      <c r="H1742" s="79" t="e">
        <f t="shared" si="213"/>
        <v>#REF!</v>
      </c>
    </row>
    <row r="1743" spans="1:8">
      <c r="A1743" s="323" t="e">
        <f>#REF!</f>
        <v>#REF!</v>
      </c>
      <c r="B1743" s="295" t="e">
        <f>IF(#REF!&lt;&gt;"",#REF!,"")</f>
        <v>#REF!</v>
      </c>
      <c r="C1743" s="294" t="e">
        <f>#REF!</f>
        <v>#REF!</v>
      </c>
      <c r="D1743" s="293" t="e">
        <f>#REF!</f>
        <v>#REF!</v>
      </c>
      <c r="E1743" s="410" t="e">
        <f>'Паспорт-3'!F1612</f>
        <v>#REF!</v>
      </c>
      <c r="F1743" s="411"/>
      <c r="G1743" s="426" t="e">
        <f t="shared" si="212"/>
        <v>#REF!</v>
      </c>
      <c r="H1743" s="79" t="e">
        <f t="shared" si="213"/>
        <v>#REF!</v>
      </c>
    </row>
    <row r="1744" spans="1:8">
      <c r="A1744" s="323" t="e">
        <f>#REF!</f>
        <v>#REF!</v>
      </c>
      <c r="B1744" s="295" t="e">
        <f>IF(#REF!&lt;&gt;"",#REF!,"")</f>
        <v>#REF!</v>
      </c>
      <c r="C1744" s="294" t="e">
        <f>#REF!</f>
        <v>#REF!</v>
      </c>
      <c r="D1744" s="293" t="e">
        <f>#REF!</f>
        <v>#REF!</v>
      </c>
      <c r="E1744" s="410" t="e">
        <f>'Паспорт-3'!F1613</f>
        <v>#REF!</v>
      </c>
      <c r="F1744" s="411"/>
      <c r="G1744" s="426" t="e">
        <f t="shared" si="212"/>
        <v>#REF!</v>
      </c>
      <c r="H1744" s="79" t="e">
        <f t="shared" si="213"/>
        <v>#REF!</v>
      </c>
    </row>
    <row r="1745" spans="1:8">
      <c r="A1745" s="323" t="e">
        <f>#REF!</f>
        <v>#REF!</v>
      </c>
      <c r="B1745" s="295" t="e">
        <f>IF(#REF!&lt;&gt;"",#REF!,"")</f>
        <v>#REF!</v>
      </c>
      <c r="C1745" s="294" t="e">
        <f>#REF!</f>
        <v>#REF!</v>
      </c>
      <c r="D1745" s="293" t="e">
        <f>#REF!</f>
        <v>#REF!</v>
      </c>
      <c r="E1745" s="410" t="e">
        <f>'Паспорт-3'!F1614</f>
        <v>#REF!</v>
      </c>
      <c r="F1745" s="411"/>
      <c r="G1745" s="426" t="e">
        <f t="shared" si="212"/>
        <v>#REF!</v>
      </c>
      <c r="H1745" s="79" t="e">
        <f t="shared" si="213"/>
        <v>#REF!</v>
      </c>
    </row>
    <row r="1746" spans="1:8">
      <c r="A1746" s="323" t="e">
        <f>#REF!</f>
        <v>#REF!</v>
      </c>
      <c r="B1746" s="295" t="e">
        <f>IF(#REF!&lt;&gt;"",#REF!,"")</f>
        <v>#REF!</v>
      </c>
      <c r="C1746" s="294" t="e">
        <f>#REF!</f>
        <v>#REF!</v>
      </c>
      <c r="D1746" s="293" t="e">
        <f>#REF!</f>
        <v>#REF!</v>
      </c>
      <c r="E1746" s="410" t="e">
        <f>'Паспорт-3'!F1615</f>
        <v>#REF!</v>
      </c>
      <c r="F1746" s="411"/>
      <c r="G1746" s="426" t="e">
        <f t="shared" si="212"/>
        <v>#REF!</v>
      </c>
      <c r="H1746" s="79" t="e">
        <f t="shared" si="213"/>
        <v>#REF!</v>
      </c>
    </row>
    <row r="1747" spans="1:8">
      <c r="A1747" s="323" t="e">
        <f>#REF!</f>
        <v>#REF!</v>
      </c>
      <c r="B1747" s="295" t="e">
        <f>IF(#REF!&lt;&gt;"",#REF!,"")</f>
        <v>#REF!</v>
      </c>
      <c r="C1747" s="294" t="e">
        <f>#REF!</f>
        <v>#REF!</v>
      </c>
      <c r="D1747" s="293" t="e">
        <f>#REF!</f>
        <v>#REF!</v>
      </c>
      <c r="E1747" s="410" t="e">
        <f>'Паспорт-3'!F1616</f>
        <v>#REF!</v>
      </c>
      <c r="F1747" s="411"/>
      <c r="G1747" s="426" t="e">
        <f t="shared" si="212"/>
        <v>#REF!</v>
      </c>
      <c r="H1747" s="79" t="e">
        <f t="shared" si="213"/>
        <v>#REF!</v>
      </c>
    </row>
    <row r="1748" spans="1:8">
      <c r="A1748" s="323" t="e">
        <f>#REF!</f>
        <v>#REF!</v>
      </c>
      <c r="B1748" s="295" t="e">
        <f>IF(#REF!&lt;&gt;"",#REF!,"")</f>
        <v>#REF!</v>
      </c>
      <c r="C1748" s="294" t="e">
        <f>#REF!</f>
        <v>#REF!</v>
      </c>
      <c r="D1748" s="293" t="e">
        <f>#REF!</f>
        <v>#REF!</v>
      </c>
      <c r="E1748" s="410" t="e">
        <f>'Паспорт-3'!F1617</f>
        <v>#REF!</v>
      </c>
      <c r="F1748" s="411"/>
      <c r="G1748" s="426" t="e">
        <f t="shared" si="212"/>
        <v>#REF!</v>
      </c>
      <c r="H1748" s="79" t="e">
        <f t="shared" si="213"/>
        <v>#REF!</v>
      </c>
    </row>
    <row r="1749" spans="1:8">
      <c r="A1749" s="430" t="e">
        <f>#REF!</f>
        <v>#REF!</v>
      </c>
      <c r="B1749" s="431" t="e">
        <f>IF(#REF!&lt;&gt;"",#REF!,"")</f>
        <v>#REF!</v>
      </c>
      <c r="C1749" s="432" t="e">
        <f>#REF!</f>
        <v>#REF!</v>
      </c>
      <c r="D1749" s="433" t="e">
        <f>#REF!</f>
        <v>#REF!</v>
      </c>
      <c r="E1749" s="434" t="e">
        <f>'Паспорт-3'!F1618</f>
        <v>#REF!</v>
      </c>
      <c r="F1749" s="435"/>
      <c r="G1749" s="436" t="e">
        <f t="shared" si="212"/>
        <v>#REF!</v>
      </c>
      <c r="H1749" s="79" t="e">
        <f t="shared" si="213"/>
        <v>#REF!</v>
      </c>
    </row>
    <row r="1750" spans="1:8" ht="12.75" customHeight="1">
      <c r="A1750" s="893" t="s">
        <v>210</v>
      </c>
      <c r="B1750" s="894"/>
      <c r="C1750" s="894"/>
      <c r="D1750" s="894"/>
      <c r="E1750" s="894"/>
      <c r="F1750" s="894"/>
      <c r="G1750" s="895"/>
      <c r="H1750" s="79" t="e">
        <f>H1734</f>
        <v>#REF!</v>
      </c>
    </row>
    <row r="1751" spans="1:8">
      <c r="A1751" s="423" t="e">
        <f>#REF!</f>
        <v>#REF!</v>
      </c>
      <c r="B1751" s="896" t="s">
        <v>108</v>
      </c>
      <c r="C1751" s="897"/>
      <c r="D1751" s="897"/>
      <c r="E1751" s="898"/>
      <c r="F1751" s="898"/>
      <c r="G1751" s="899"/>
      <c r="H1751" s="79" t="e">
        <f>H1752</f>
        <v>#REF!</v>
      </c>
    </row>
    <row r="1752" spans="1:8">
      <c r="A1752" s="323" t="e">
        <f>#REF!</f>
        <v>#REF!</v>
      </c>
      <c r="B1752" s="418" t="e">
        <f>IF(#REF!&lt;&gt;"",#REF!,"")</f>
        <v>#REF!</v>
      </c>
      <c r="C1752" s="419" t="e">
        <f>#REF!</f>
        <v>#REF!</v>
      </c>
      <c r="D1752" s="420" t="e">
        <f>#REF!</f>
        <v>#REF!</v>
      </c>
      <c r="E1752" s="421" t="e">
        <f>'Паспорт-3'!F1620</f>
        <v>#REF!</v>
      </c>
      <c r="F1752" s="422"/>
      <c r="G1752" s="425" t="e">
        <f t="shared" ref="G1752:G1761" si="214">F1752-E1752</f>
        <v>#REF!</v>
      </c>
      <c r="H1752" s="79" t="e">
        <f t="shared" ref="H1752:H1761" si="215">IF(B1752&lt;&gt;"","Для друку","")</f>
        <v>#REF!</v>
      </c>
    </row>
    <row r="1753" spans="1:8">
      <c r="A1753" s="323" t="e">
        <f>#REF!</f>
        <v>#REF!</v>
      </c>
      <c r="B1753" s="295" t="e">
        <f>IF(#REF!&lt;&gt;"",#REF!,"")</f>
        <v>#REF!</v>
      </c>
      <c r="C1753" s="294" t="e">
        <f>#REF!</f>
        <v>#REF!</v>
      </c>
      <c r="D1753" s="293" t="e">
        <f>#REF!</f>
        <v>#REF!</v>
      </c>
      <c r="E1753" s="410" t="e">
        <f>'Паспорт-3'!F1621</f>
        <v>#REF!</v>
      </c>
      <c r="F1753" s="411"/>
      <c r="G1753" s="426" t="e">
        <f t="shared" si="214"/>
        <v>#REF!</v>
      </c>
      <c r="H1753" s="79" t="e">
        <f t="shared" si="215"/>
        <v>#REF!</v>
      </c>
    </row>
    <row r="1754" spans="1:8">
      <c r="A1754" s="323" t="e">
        <f>#REF!</f>
        <v>#REF!</v>
      </c>
      <c r="B1754" s="295" t="e">
        <f>IF(#REF!&lt;&gt;"",#REF!,"")</f>
        <v>#REF!</v>
      </c>
      <c r="C1754" s="294" t="e">
        <f>#REF!</f>
        <v>#REF!</v>
      </c>
      <c r="D1754" s="293" t="e">
        <f>#REF!</f>
        <v>#REF!</v>
      </c>
      <c r="E1754" s="410" t="e">
        <f>'Паспорт-3'!F1622</f>
        <v>#REF!</v>
      </c>
      <c r="F1754" s="411"/>
      <c r="G1754" s="426" t="e">
        <f t="shared" si="214"/>
        <v>#REF!</v>
      </c>
      <c r="H1754" s="79" t="e">
        <f t="shared" si="215"/>
        <v>#REF!</v>
      </c>
    </row>
    <row r="1755" spans="1:8">
      <c r="A1755" s="323" t="e">
        <f>#REF!</f>
        <v>#REF!</v>
      </c>
      <c r="B1755" s="295" t="e">
        <f>IF(#REF!&lt;&gt;"",#REF!,"")</f>
        <v>#REF!</v>
      </c>
      <c r="C1755" s="294" t="e">
        <f>#REF!</f>
        <v>#REF!</v>
      </c>
      <c r="D1755" s="293" t="e">
        <f>#REF!</f>
        <v>#REF!</v>
      </c>
      <c r="E1755" s="410" t="e">
        <f>'Паспорт-3'!F1623</f>
        <v>#REF!</v>
      </c>
      <c r="F1755" s="411"/>
      <c r="G1755" s="426" t="e">
        <f t="shared" si="214"/>
        <v>#REF!</v>
      </c>
      <c r="H1755" s="79" t="e">
        <f t="shared" si="215"/>
        <v>#REF!</v>
      </c>
    </row>
    <row r="1756" spans="1:8">
      <c r="A1756" s="323" t="e">
        <f>#REF!</f>
        <v>#REF!</v>
      </c>
      <c r="B1756" s="295" t="e">
        <f>IF(#REF!&lt;&gt;"",#REF!,"")</f>
        <v>#REF!</v>
      </c>
      <c r="C1756" s="294" t="e">
        <f>#REF!</f>
        <v>#REF!</v>
      </c>
      <c r="D1756" s="293" t="e">
        <f>#REF!</f>
        <v>#REF!</v>
      </c>
      <c r="E1756" s="410" t="e">
        <f>'Паспорт-3'!F1624</f>
        <v>#REF!</v>
      </c>
      <c r="F1756" s="411"/>
      <c r="G1756" s="426" t="e">
        <f t="shared" si="214"/>
        <v>#REF!</v>
      </c>
      <c r="H1756" s="79" t="e">
        <f t="shared" si="215"/>
        <v>#REF!</v>
      </c>
    </row>
    <row r="1757" spans="1:8">
      <c r="A1757" s="323" t="e">
        <f>#REF!</f>
        <v>#REF!</v>
      </c>
      <c r="B1757" s="295" t="e">
        <f>IF(#REF!&lt;&gt;"",#REF!,"")</f>
        <v>#REF!</v>
      </c>
      <c r="C1757" s="294" t="e">
        <f>#REF!</f>
        <v>#REF!</v>
      </c>
      <c r="D1757" s="293" t="e">
        <f>#REF!</f>
        <v>#REF!</v>
      </c>
      <c r="E1757" s="410" t="e">
        <f>'Паспорт-3'!F1625</f>
        <v>#REF!</v>
      </c>
      <c r="F1757" s="411"/>
      <c r="G1757" s="426" t="e">
        <f t="shared" si="214"/>
        <v>#REF!</v>
      </c>
      <c r="H1757" s="79" t="e">
        <f t="shared" si="215"/>
        <v>#REF!</v>
      </c>
    </row>
    <row r="1758" spans="1:8">
      <c r="A1758" s="323" t="e">
        <f>#REF!</f>
        <v>#REF!</v>
      </c>
      <c r="B1758" s="295" t="e">
        <f>IF(#REF!&lt;&gt;"",#REF!,"")</f>
        <v>#REF!</v>
      </c>
      <c r="C1758" s="294" t="e">
        <f>#REF!</f>
        <v>#REF!</v>
      </c>
      <c r="D1758" s="293" t="e">
        <f>#REF!</f>
        <v>#REF!</v>
      </c>
      <c r="E1758" s="410" t="e">
        <f>'Паспорт-3'!F1626</f>
        <v>#REF!</v>
      </c>
      <c r="F1758" s="411"/>
      <c r="G1758" s="426" t="e">
        <f t="shared" si="214"/>
        <v>#REF!</v>
      </c>
      <c r="H1758" s="79" t="e">
        <f t="shared" si="215"/>
        <v>#REF!</v>
      </c>
    </row>
    <row r="1759" spans="1:8">
      <c r="A1759" s="323" t="e">
        <f>#REF!</f>
        <v>#REF!</v>
      </c>
      <c r="B1759" s="295" t="e">
        <f>IF(#REF!&lt;&gt;"",#REF!,"")</f>
        <v>#REF!</v>
      </c>
      <c r="C1759" s="294" t="e">
        <f>#REF!</f>
        <v>#REF!</v>
      </c>
      <c r="D1759" s="293" t="e">
        <f>#REF!</f>
        <v>#REF!</v>
      </c>
      <c r="E1759" s="410" t="e">
        <f>'Паспорт-3'!F1627</f>
        <v>#REF!</v>
      </c>
      <c r="F1759" s="411"/>
      <c r="G1759" s="426" t="e">
        <f t="shared" si="214"/>
        <v>#REF!</v>
      </c>
      <c r="H1759" s="79" t="e">
        <f t="shared" si="215"/>
        <v>#REF!</v>
      </c>
    </row>
    <row r="1760" spans="1:8" ht="12.75" customHeight="1">
      <c r="A1760" s="323" t="e">
        <f>#REF!</f>
        <v>#REF!</v>
      </c>
      <c r="B1760" s="295" t="e">
        <f>IF(#REF!&lt;&gt;"",#REF!,"")</f>
        <v>#REF!</v>
      </c>
      <c r="C1760" s="294" t="e">
        <f>#REF!</f>
        <v>#REF!</v>
      </c>
      <c r="D1760" s="293" t="e">
        <f>#REF!</f>
        <v>#REF!</v>
      </c>
      <c r="E1760" s="410" t="e">
        <f>'Паспорт-3'!F1628</f>
        <v>#REF!</v>
      </c>
      <c r="F1760" s="411"/>
      <c r="G1760" s="426" t="e">
        <f t="shared" si="214"/>
        <v>#REF!</v>
      </c>
      <c r="H1760" s="79" t="e">
        <f t="shared" si="215"/>
        <v>#REF!</v>
      </c>
    </row>
    <row r="1761" spans="1:8">
      <c r="A1761" s="430" t="e">
        <f>#REF!</f>
        <v>#REF!</v>
      </c>
      <c r="B1761" s="431" t="e">
        <f>IF(#REF!&lt;&gt;"",#REF!,"")</f>
        <v>#REF!</v>
      </c>
      <c r="C1761" s="432" t="e">
        <f>#REF!</f>
        <v>#REF!</v>
      </c>
      <c r="D1761" s="433" t="e">
        <f>#REF!</f>
        <v>#REF!</v>
      </c>
      <c r="E1761" s="434" t="e">
        <f>'Паспорт-3'!F1629</f>
        <v>#REF!</v>
      </c>
      <c r="F1761" s="435"/>
      <c r="G1761" s="436" t="e">
        <f t="shared" si="214"/>
        <v>#REF!</v>
      </c>
      <c r="H1761" s="79" t="e">
        <f t="shared" si="215"/>
        <v>#REF!</v>
      </c>
    </row>
    <row r="1762" spans="1:8" ht="12.75" customHeight="1">
      <c r="A1762" s="893" t="s">
        <v>210</v>
      </c>
      <c r="B1762" s="894"/>
      <c r="C1762" s="894"/>
      <c r="D1762" s="894"/>
      <c r="E1762" s="894"/>
      <c r="F1762" s="894"/>
      <c r="G1762" s="895"/>
      <c r="H1762" s="79" t="e">
        <f>H1751</f>
        <v>#REF!</v>
      </c>
    </row>
    <row r="1763" spans="1:8" ht="12.75" customHeight="1">
      <c r="A1763" s="893" t="s">
        <v>230</v>
      </c>
      <c r="B1763" s="894"/>
      <c r="C1763" s="894"/>
      <c r="D1763" s="894"/>
      <c r="E1763" s="894"/>
      <c r="F1763" s="894"/>
      <c r="G1763" s="895"/>
      <c r="H1763" s="79" t="e">
        <f>H1699</f>
        <v>#REF!</v>
      </c>
    </row>
    <row r="1764" spans="1:8" ht="12.75" customHeight="1">
      <c r="A1764" s="857" t="e">
        <f>#REF!</f>
        <v>#REF!</v>
      </c>
      <c r="B1764" s="858"/>
      <c r="C1764" s="858"/>
      <c r="D1764" s="858"/>
      <c r="E1764" s="858"/>
      <c r="F1764" s="858"/>
      <c r="G1764" s="859"/>
      <c r="H1764" s="79" t="e">
        <f>H1765</f>
        <v>#REF!</v>
      </c>
    </row>
    <row r="1765" spans="1:8">
      <c r="A1765" s="417" t="s">
        <v>4</v>
      </c>
      <c r="B1765" s="896" t="s">
        <v>105</v>
      </c>
      <c r="C1765" s="897"/>
      <c r="D1765" s="897"/>
      <c r="E1765" s="900"/>
      <c r="F1765" s="900"/>
      <c r="G1765" s="901"/>
      <c r="H1765" s="79" t="e">
        <f>H1766</f>
        <v>#REF!</v>
      </c>
    </row>
    <row r="1766" spans="1:8">
      <c r="A1766" s="323" t="e">
        <f>#REF!</f>
        <v>#REF!</v>
      </c>
      <c r="B1766" s="418" t="e">
        <f>IF(#REF!&lt;&gt;"",#REF!,"")</f>
        <v>#REF!</v>
      </c>
      <c r="C1766" s="419" t="e">
        <f>#REF!</f>
        <v>#REF!</v>
      </c>
      <c r="D1766" s="420" t="e">
        <f>#REF!</f>
        <v>#REF!</v>
      </c>
      <c r="E1766" s="421" t="e">
        <f>'Паспорт-3'!F1632</f>
        <v>#REF!</v>
      </c>
      <c r="F1766" s="422"/>
      <c r="G1766" s="425" t="e">
        <f t="shared" ref="G1766:G1780" si="216">F1766-E1766</f>
        <v>#REF!</v>
      </c>
      <c r="H1766" s="79" t="e">
        <f t="shared" ref="H1766:H1780" si="217">IF(B1766&lt;&gt;"","Для друку","")</f>
        <v>#REF!</v>
      </c>
    </row>
    <row r="1767" spans="1:8">
      <c r="A1767" s="323" t="e">
        <f>#REF!</f>
        <v>#REF!</v>
      </c>
      <c r="B1767" s="295" t="e">
        <f>IF(#REF!&lt;&gt;"",#REF!,"")</f>
        <v>#REF!</v>
      </c>
      <c r="C1767" s="294" t="e">
        <f>#REF!</f>
        <v>#REF!</v>
      </c>
      <c r="D1767" s="293" t="e">
        <f>#REF!</f>
        <v>#REF!</v>
      </c>
      <c r="E1767" s="410" t="e">
        <f>'Паспорт-3'!F1633</f>
        <v>#REF!</v>
      </c>
      <c r="F1767" s="411"/>
      <c r="G1767" s="426" t="e">
        <f t="shared" si="216"/>
        <v>#REF!</v>
      </c>
      <c r="H1767" s="79" t="e">
        <f t="shared" si="217"/>
        <v>#REF!</v>
      </c>
    </row>
    <row r="1768" spans="1:8">
      <c r="A1768" s="323" t="e">
        <f>#REF!</f>
        <v>#REF!</v>
      </c>
      <c r="B1768" s="295" t="e">
        <f>IF(#REF!&lt;&gt;"",#REF!,"")</f>
        <v>#REF!</v>
      </c>
      <c r="C1768" s="294" t="e">
        <f>#REF!</f>
        <v>#REF!</v>
      </c>
      <c r="D1768" s="293" t="e">
        <f>#REF!</f>
        <v>#REF!</v>
      </c>
      <c r="E1768" s="410" t="e">
        <f>'Паспорт-3'!F1634</f>
        <v>#REF!</v>
      </c>
      <c r="F1768" s="411"/>
      <c r="G1768" s="426" t="e">
        <f t="shared" si="216"/>
        <v>#REF!</v>
      </c>
      <c r="H1768" s="79" t="e">
        <f t="shared" si="217"/>
        <v>#REF!</v>
      </c>
    </row>
    <row r="1769" spans="1:8">
      <c r="A1769" s="323" t="e">
        <f>#REF!</f>
        <v>#REF!</v>
      </c>
      <c r="B1769" s="295" t="e">
        <f>IF(#REF!&lt;&gt;"",#REF!,"")</f>
        <v>#REF!</v>
      </c>
      <c r="C1769" s="294" t="e">
        <f>#REF!</f>
        <v>#REF!</v>
      </c>
      <c r="D1769" s="293" t="e">
        <f>#REF!</f>
        <v>#REF!</v>
      </c>
      <c r="E1769" s="410" t="e">
        <f>'Паспорт-3'!F1635</f>
        <v>#REF!</v>
      </c>
      <c r="F1769" s="411"/>
      <c r="G1769" s="426" t="e">
        <f t="shared" si="216"/>
        <v>#REF!</v>
      </c>
      <c r="H1769" s="79" t="e">
        <f t="shared" si="217"/>
        <v>#REF!</v>
      </c>
    </row>
    <row r="1770" spans="1:8">
      <c r="A1770" s="323" t="e">
        <f>#REF!</f>
        <v>#REF!</v>
      </c>
      <c r="B1770" s="295" t="e">
        <f>IF(#REF!&lt;&gt;"",#REF!,"")</f>
        <v>#REF!</v>
      </c>
      <c r="C1770" s="294" t="e">
        <f>#REF!</f>
        <v>#REF!</v>
      </c>
      <c r="D1770" s="293" t="e">
        <f>#REF!</f>
        <v>#REF!</v>
      </c>
      <c r="E1770" s="410" t="e">
        <f>'Паспорт-3'!F1636</f>
        <v>#REF!</v>
      </c>
      <c r="F1770" s="411"/>
      <c r="G1770" s="426" t="e">
        <f t="shared" si="216"/>
        <v>#REF!</v>
      </c>
      <c r="H1770" s="79" t="e">
        <f t="shared" si="217"/>
        <v>#REF!</v>
      </c>
    </row>
    <row r="1771" spans="1:8">
      <c r="A1771" s="323" t="e">
        <f>#REF!</f>
        <v>#REF!</v>
      </c>
      <c r="B1771" s="295" t="e">
        <f>IF(#REF!&lt;&gt;"",#REF!,"")</f>
        <v>#REF!</v>
      </c>
      <c r="C1771" s="294" t="e">
        <f>#REF!</f>
        <v>#REF!</v>
      </c>
      <c r="D1771" s="293" t="e">
        <f>#REF!</f>
        <v>#REF!</v>
      </c>
      <c r="E1771" s="410" t="e">
        <f>'Паспорт-3'!F1637</f>
        <v>#REF!</v>
      </c>
      <c r="F1771" s="411"/>
      <c r="G1771" s="426" t="e">
        <f t="shared" si="216"/>
        <v>#REF!</v>
      </c>
      <c r="H1771" s="79" t="e">
        <f t="shared" si="217"/>
        <v>#REF!</v>
      </c>
    </row>
    <row r="1772" spans="1:8">
      <c r="A1772" s="323" t="e">
        <f>#REF!</f>
        <v>#REF!</v>
      </c>
      <c r="B1772" s="295" t="e">
        <f>IF(#REF!&lt;&gt;"",#REF!,"")</f>
        <v>#REF!</v>
      </c>
      <c r="C1772" s="294" t="e">
        <f>#REF!</f>
        <v>#REF!</v>
      </c>
      <c r="D1772" s="293" t="e">
        <f>#REF!</f>
        <v>#REF!</v>
      </c>
      <c r="E1772" s="410" t="e">
        <f>'Паспорт-3'!F1638</f>
        <v>#REF!</v>
      </c>
      <c r="F1772" s="411"/>
      <c r="G1772" s="426" t="e">
        <f t="shared" si="216"/>
        <v>#REF!</v>
      </c>
      <c r="H1772" s="79" t="e">
        <f t="shared" si="217"/>
        <v>#REF!</v>
      </c>
    </row>
    <row r="1773" spans="1:8">
      <c r="A1773" s="323" t="e">
        <f>#REF!</f>
        <v>#REF!</v>
      </c>
      <c r="B1773" s="295" t="e">
        <f>IF(#REF!&lt;&gt;"",#REF!,"")</f>
        <v>#REF!</v>
      </c>
      <c r="C1773" s="294" t="e">
        <f>#REF!</f>
        <v>#REF!</v>
      </c>
      <c r="D1773" s="293" t="e">
        <f>#REF!</f>
        <v>#REF!</v>
      </c>
      <c r="E1773" s="410" t="e">
        <f>'Паспорт-3'!F1639</f>
        <v>#REF!</v>
      </c>
      <c r="F1773" s="411"/>
      <c r="G1773" s="426" t="e">
        <f t="shared" si="216"/>
        <v>#REF!</v>
      </c>
      <c r="H1773" s="79" t="e">
        <f t="shared" si="217"/>
        <v>#REF!</v>
      </c>
    </row>
    <row r="1774" spans="1:8">
      <c r="A1774" s="323" t="e">
        <f>#REF!</f>
        <v>#REF!</v>
      </c>
      <c r="B1774" s="295" t="e">
        <f>IF(#REF!&lt;&gt;"",#REF!,"")</f>
        <v>#REF!</v>
      </c>
      <c r="C1774" s="294" t="e">
        <f>#REF!</f>
        <v>#REF!</v>
      </c>
      <c r="D1774" s="293" t="e">
        <f>#REF!</f>
        <v>#REF!</v>
      </c>
      <c r="E1774" s="410" t="e">
        <f>'Паспорт-3'!F1640</f>
        <v>#REF!</v>
      </c>
      <c r="F1774" s="411"/>
      <c r="G1774" s="426" t="e">
        <f t="shared" si="216"/>
        <v>#REF!</v>
      </c>
      <c r="H1774" s="79" t="e">
        <f t="shared" si="217"/>
        <v>#REF!</v>
      </c>
    </row>
    <row r="1775" spans="1:8">
      <c r="A1775" s="323" t="e">
        <f>#REF!</f>
        <v>#REF!</v>
      </c>
      <c r="B1775" s="295" t="e">
        <f>IF(#REF!&lt;&gt;"",#REF!,"")</f>
        <v>#REF!</v>
      </c>
      <c r="C1775" s="294" t="e">
        <f>#REF!</f>
        <v>#REF!</v>
      </c>
      <c r="D1775" s="293" t="e">
        <f>#REF!</f>
        <v>#REF!</v>
      </c>
      <c r="E1775" s="410" t="e">
        <f>'Паспорт-3'!F1641</f>
        <v>#REF!</v>
      </c>
      <c r="F1775" s="411"/>
      <c r="G1775" s="426" t="e">
        <f t="shared" si="216"/>
        <v>#REF!</v>
      </c>
      <c r="H1775" s="79" t="e">
        <f t="shared" si="217"/>
        <v>#REF!</v>
      </c>
    </row>
    <row r="1776" spans="1:8">
      <c r="A1776" s="323" t="e">
        <f>#REF!</f>
        <v>#REF!</v>
      </c>
      <c r="B1776" s="295" t="e">
        <f>IF(#REF!&lt;&gt;"",#REF!,"")</f>
        <v>#REF!</v>
      </c>
      <c r="C1776" s="294" t="e">
        <f>#REF!</f>
        <v>#REF!</v>
      </c>
      <c r="D1776" s="293" t="e">
        <f>#REF!</f>
        <v>#REF!</v>
      </c>
      <c r="E1776" s="410" t="e">
        <f>'Паспорт-3'!F1642</f>
        <v>#REF!</v>
      </c>
      <c r="F1776" s="411"/>
      <c r="G1776" s="426" t="e">
        <f t="shared" si="216"/>
        <v>#REF!</v>
      </c>
      <c r="H1776" s="79" t="e">
        <f t="shared" si="217"/>
        <v>#REF!</v>
      </c>
    </row>
    <row r="1777" spans="1:8">
      <c r="A1777" s="323" t="e">
        <f>#REF!</f>
        <v>#REF!</v>
      </c>
      <c r="B1777" s="295" t="e">
        <f>IF(#REF!&lt;&gt;"",#REF!,"")</f>
        <v>#REF!</v>
      </c>
      <c r="C1777" s="294" t="e">
        <f>#REF!</f>
        <v>#REF!</v>
      </c>
      <c r="D1777" s="293" t="e">
        <f>#REF!</f>
        <v>#REF!</v>
      </c>
      <c r="E1777" s="410" t="e">
        <f>'Паспорт-3'!F1643</f>
        <v>#REF!</v>
      </c>
      <c r="F1777" s="411"/>
      <c r="G1777" s="426" t="e">
        <f t="shared" si="216"/>
        <v>#REF!</v>
      </c>
      <c r="H1777" s="79" t="e">
        <f t="shared" si="217"/>
        <v>#REF!</v>
      </c>
    </row>
    <row r="1778" spans="1:8">
      <c r="A1778" s="323" t="e">
        <f>#REF!</f>
        <v>#REF!</v>
      </c>
      <c r="B1778" s="295" t="e">
        <f>IF(#REF!&lt;&gt;"",#REF!,"")</f>
        <v>#REF!</v>
      </c>
      <c r="C1778" s="294" t="e">
        <f>#REF!</f>
        <v>#REF!</v>
      </c>
      <c r="D1778" s="293" t="e">
        <f>#REF!</f>
        <v>#REF!</v>
      </c>
      <c r="E1778" s="410" t="e">
        <f>'Паспорт-3'!F1644</f>
        <v>#REF!</v>
      </c>
      <c r="F1778" s="411"/>
      <c r="G1778" s="426" t="e">
        <f t="shared" si="216"/>
        <v>#REF!</v>
      </c>
      <c r="H1778" s="79" t="e">
        <f t="shared" si="217"/>
        <v>#REF!</v>
      </c>
    </row>
    <row r="1779" spans="1:8">
      <c r="A1779" s="323" t="e">
        <f>#REF!</f>
        <v>#REF!</v>
      </c>
      <c r="B1779" s="295" t="e">
        <f>IF(#REF!&lt;&gt;"",#REF!,"")</f>
        <v>#REF!</v>
      </c>
      <c r="C1779" s="294" t="e">
        <f>#REF!</f>
        <v>#REF!</v>
      </c>
      <c r="D1779" s="293" t="e">
        <f>#REF!</f>
        <v>#REF!</v>
      </c>
      <c r="E1779" s="410" t="e">
        <f>'Паспорт-3'!F1645</f>
        <v>#REF!</v>
      </c>
      <c r="F1779" s="411"/>
      <c r="G1779" s="426" t="e">
        <f t="shared" si="216"/>
        <v>#REF!</v>
      </c>
      <c r="H1779" s="79" t="e">
        <f t="shared" si="217"/>
        <v>#REF!</v>
      </c>
    </row>
    <row r="1780" spans="1:8">
      <c r="A1780" s="430" t="e">
        <f>#REF!</f>
        <v>#REF!</v>
      </c>
      <c r="B1780" s="431" t="e">
        <f>IF(#REF!&lt;&gt;"",#REF!,"")</f>
        <v>#REF!</v>
      </c>
      <c r="C1780" s="432" t="e">
        <f>#REF!</f>
        <v>#REF!</v>
      </c>
      <c r="D1780" s="433" t="e">
        <f>#REF!</f>
        <v>#REF!</v>
      </c>
      <c r="E1780" s="434" t="e">
        <f>'Паспорт-3'!F1646</f>
        <v>#REF!</v>
      </c>
      <c r="F1780" s="435"/>
      <c r="G1780" s="436" t="e">
        <f t="shared" si="216"/>
        <v>#REF!</v>
      </c>
      <c r="H1780" s="79" t="e">
        <f t="shared" si="217"/>
        <v>#REF!</v>
      </c>
    </row>
    <row r="1781" spans="1:8" ht="12.75" customHeight="1">
      <c r="A1781" s="893" t="s">
        <v>210</v>
      </c>
      <c r="B1781" s="894"/>
      <c r="C1781" s="894"/>
      <c r="D1781" s="894"/>
      <c r="E1781" s="894"/>
      <c r="F1781" s="894"/>
      <c r="G1781" s="895"/>
      <c r="H1781" s="79" t="e">
        <f>H1765</f>
        <v>#REF!</v>
      </c>
    </row>
    <row r="1782" spans="1:8">
      <c r="A1782" s="417" t="e">
        <f>#REF!</f>
        <v>#REF!</v>
      </c>
      <c r="B1782" s="896" t="s">
        <v>106</v>
      </c>
      <c r="C1782" s="897"/>
      <c r="D1782" s="897"/>
      <c r="E1782" s="897"/>
      <c r="F1782" s="897"/>
      <c r="G1782" s="902"/>
      <c r="H1782" s="79" t="e">
        <f>H1783</f>
        <v>#REF!</v>
      </c>
    </row>
    <row r="1783" spans="1:8">
      <c r="A1783" s="323" t="e">
        <f>#REF!</f>
        <v>#REF!</v>
      </c>
      <c r="B1783" s="418" t="e">
        <f>IF(#REF!&lt;&gt;"",#REF!,"")</f>
        <v>#REF!</v>
      </c>
      <c r="C1783" s="419" t="e">
        <f>#REF!</f>
        <v>#REF!</v>
      </c>
      <c r="D1783" s="420" t="e">
        <f>#REF!</f>
        <v>#REF!</v>
      </c>
      <c r="E1783" s="427" t="e">
        <f>'Паспорт-3'!F1648</f>
        <v>#REF!</v>
      </c>
      <c r="F1783" s="428"/>
      <c r="G1783" s="429" t="e">
        <f t="shared" ref="G1783:G1797" si="218">F1783-E1783</f>
        <v>#REF!</v>
      </c>
      <c r="H1783" s="79" t="e">
        <f t="shared" ref="H1783:H1797" si="219">IF(B1783&lt;&gt;"","Для друку","")</f>
        <v>#REF!</v>
      </c>
    </row>
    <row r="1784" spans="1:8">
      <c r="A1784" s="323" t="e">
        <f>#REF!</f>
        <v>#REF!</v>
      </c>
      <c r="B1784" s="295" t="e">
        <f>IF(#REF!&lt;&gt;"",#REF!,"")</f>
        <v>#REF!</v>
      </c>
      <c r="C1784" s="294" t="e">
        <f>#REF!</f>
        <v>#REF!</v>
      </c>
      <c r="D1784" s="293" t="e">
        <f>#REF!</f>
        <v>#REF!</v>
      </c>
      <c r="E1784" s="410" t="e">
        <f>'Паспорт-3'!F1649</f>
        <v>#REF!</v>
      </c>
      <c r="F1784" s="411"/>
      <c r="G1784" s="426" t="e">
        <f t="shared" si="218"/>
        <v>#REF!</v>
      </c>
      <c r="H1784" s="79" t="e">
        <f t="shared" si="219"/>
        <v>#REF!</v>
      </c>
    </row>
    <row r="1785" spans="1:8">
      <c r="A1785" s="323" t="e">
        <f>#REF!</f>
        <v>#REF!</v>
      </c>
      <c r="B1785" s="295" t="e">
        <f>IF(#REF!&lt;&gt;"",#REF!,"")</f>
        <v>#REF!</v>
      </c>
      <c r="C1785" s="294" t="e">
        <f>#REF!</f>
        <v>#REF!</v>
      </c>
      <c r="D1785" s="293" t="e">
        <f>#REF!</f>
        <v>#REF!</v>
      </c>
      <c r="E1785" s="410" t="e">
        <f>'Паспорт-3'!F1650</f>
        <v>#REF!</v>
      </c>
      <c r="F1785" s="411"/>
      <c r="G1785" s="426" t="e">
        <f t="shared" si="218"/>
        <v>#REF!</v>
      </c>
      <c r="H1785" s="79" t="e">
        <f t="shared" si="219"/>
        <v>#REF!</v>
      </c>
    </row>
    <row r="1786" spans="1:8">
      <c r="A1786" s="323" t="e">
        <f>#REF!</f>
        <v>#REF!</v>
      </c>
      <c r="B1786" s="295" t="e">
        <f>IF(#REF!&lt;&gt;"",#REF!,"")</f>
        <v>#REF!</v>
      </c>
      <c r="C1786" s="294" t="e">
        <f>#REF!</f>
        <v>#REF!</v>
      </c>
      <c r="D1786" s="293" t="e">
        <f>#REF!</f>
        <v>#REF!</v>
      </c>
      <c r="E1786" s="410" t="e">
        <f>'Паспорт-3'!F1651</f>
        <v>#REF!</v>
      </c>
      <c r="F1786" s="411"/>
      <c r="G1786" s="426" t="e">
        <f t="shared" si="218"/>
        <v>#REF!</v>
      </c>
      <c r="H1786" s="79" t="e">
        <f t="shared" si="219"/>
        <v>#REF!</v>
      </c>
    </row>
    <row r="1787" spans="1:8">
      <c r="A1787" s="323" t="e">
        <f>#REF!</f>
        <v>#REF!</v>
      </c>
      <c r="B1787" s="295" t="e">
        <f>IF(#REF!&lt;&gt;"",#REF!,"")</f>
        <v>#REF!</v>
      </c>
      <c r="C1787" s="294" t="e">
        <f>#REF!</f>
        <v>#REF!</v>
      </c>
      <c r="D1787" s="293" t="e">
        <f>#REF!</f>
        <v>#REF!</v>
      </c>
      <c r="E1787" s="410" t="e">
        <f>'Паспорт-3'!F1652</f>
        <v>#REF!</v>
      </c>
      <c r="F1787" s="411"/>
      <c r="G1787" s="426" t="e">
        <f t="shared" si="218"/>
        <v>#REF!</v>
      </c>
      <c r="H1787" s="79" t="e">
        <f t="shared" si="219"/>
        <v>#REF!</v>
      </c>
    </row>
    <row r="1788" spans="1:8">
      <c r="A1788" s="323" t="e">
        <f>#REF!</f>
        <v>#REF!</v>
      </c>
      <c r="B1788" s="295" t="e">
        <f>IF(#REF!&lt;&gt;"",#REF!,"")</f>
        <v>#REF!</v>
      </c>
      <c r="C1788" s="294" t="e">
        <f>#REF!</f>
        <v>#REF!</v>
      </c>
      <c r="D1788" s="293" t="e">
        <f>#REF!</f>
        <v>#REF!</v>
      </c>
      <c r="E1788" s="410" t="e">
        <f>'Паспорт-3'!F1653</f>
        <v>#REF!</v>
      </c>
      <c r="F1788" s="411"/>
      <c r="G1788" s="426" t="e">
        <f t="shared" si="218"/>
        <v>#REF!</v>
      </c>
      <c r="H1788" s="79" t="e">
        <f t="shared" si="219"/>
        <v>#REF!</v>
      </c>
    </row>
    <row r="1789" spans="1:8">
      <c r="A1789" s="323" t="e">
        <f>#REF!</f>
        <v>#REF!</v>
      </c>
      <c r="B1789" s="295" t="e">
        <f>IF(#REF!&lt;&gt;"",#REF!,"")</f>
        <v>#REF!</v>
      </c>
      <c r="C1789" s="294" t="e">
        <f>#REF!</f>
        <v>#REF!</v>
      </c>
      <c r="D1789" s="293" t="e">
        <f>#REF!</f>
        <v>#REF!</v>
      </c>
      <c r="E1789" s="410" t="e">
        <f>'Паспорт-3'!F1654</f>
        <v>#REF!</v>
      </c>
      <c r="F1789" s="411"/>
      <c r="G1789" s="426" t="e">
        <f t="shared" si="218"/>
        <v>#REF!</v>
      </c>
      <c r="H1789" s="79" t="e">
        <f t="shared" si="219"/>
        <v>#REF!</v>
      </c>
    </row>
    <row r="1790" spans="1:8">
      <c r="A1790" s="323" t="e">
        <f>#REF!</f>
        <v>#REF!</v>
      </c>
      <c r="B1790" s="295" t="e">
        <f>IF(#REF!&lt;&gt;"",#REF!,"")</f>
        <v>#REF!</v>
      </c>
      <c r="C1790" s="294" t="e">
        <f>#REF!</f>
        <v>#REF!</v>
      </c>
      <c r="D1790" s="293" t="e">
        <f>#REF!</f>
        <v>#REF!</v>
      </c>
      <c r="E1790" s="410" t="e">
        <f>'Паспорт-3'!F1655</f>
        <v>#REF!</v>
      </c>
      <c r="F1790" s="411"/>
      <c r="G1790" s="426" t="e">
        <f t="shared" si="218"/>
        <v>#REF!</v>
      </c>
      <c r="H1790" s="79" t="e">
        <f t="shared" si="219"/>
        <v>#REF!</v>
      </c>
    </row>
    <row r="1791" spans="1:8">
      <c r="A1791" s="323" t="e">
        <f>#REF!</f>
        <v>#REF!</v>
      </c>
      <c r="B1791" s="295" t="e">
        <f>IF(#REF!&lt;&gt;"",#REF!,"")</f>
        <v>#REF!</v>
      </c>
      <c r="C1791" s="294" t="e">
        <f>#REF!</f>
        <v>#REF!</v>
      </c>
      <c r="D1791" s="293" t="e">
        <f>#REF!</f>
        <v>#REF!</v>
      </c>
      <c r="E1791" s="410" t="e">
        <f>'Паспорт-3'!F1656</f>
        <v>#REF!</v>
      </c>
      <c r="F1791" s="411"/>
      <c r="G1791" s="426" t="e">
        <f t="shared" si="218"/>
        <v>#REF!</v>
      </c>
      <c r="H1791" s="79" t="e">
        <f t="shared" si="219"/>
        <v>#REF!</v>
      </c>
    </row>
    <row r="1792" spans="1:8">
      <c r="A1792" s="323" t="e">
        <f>#REF!</f>
        <v>#REF!</v>
      </c>
      <c r="B1792" s="295" t="e">
        <f>IF(#REF!&lt;&gt;"",#REF!,"")</f>
        <v>#REF!</v>
      </c>
      <c r="C1792" s="294" t="e">
        <f>#REF!</f>
        <v>#REF!</v>
      </c>
      <c r="D1792" s="293" t="e">
        <f>#REF!</f>
        <v>#REF!</v>
      </c>
      <c r="E1792" s="410" t="e">
        <f>'Паспорт-3'!F1657</f>
        <v>#REF!</v>
      </c>
      <c r="F1792" s="411"/>
      <c r="G1792" s="426" t="e">
        <f t="shared" si="218"/>
        <v>#REF!</v>
      </c>
      <c r="H1792" s="79" t="e">
        <f t="shared" si="219"/>
        <v>#REF!</v>
      </c>
    </row>
    <row r="1793" spans="1:8">
      <c r="A1793" s="323" t="e">
        <f>#REF!</f>
        <v>#REF!</v>
      </c>
      <c r="B1793" s="295" t="e">
        <f>IF(#REF!&lt;&gt;"",#REF!,"")</f>
        <v>#REF!</v>
      </c>
      <c r="C1793" s="294" t="e">
        <f>#REF!</f>
        <v>#REF!</v>
      </c>
      <c r="D1793" s="293" t="e">
        <f>#REF!</f>
        <v>#REF!</v>
      </c>
      <c r="E1793" s="410" t="e">
        <f>'Паспорт-3'!F1658</f>
        <v>#REF!</v>
      </c>
      <c r="F1793" s="411"/>
      <c r="G1793" s="426" t="e">
        <f t="shared" si="218"/>
        <v>#REF!</v>
      </c>
      <c r="H1793" s="79" t="e">
        <f t="shared" si="219"/>
        <v>#REF!</v>
      </c>
    </row>
    <row r="1794" spans="1:8">
      <c r="A1794" s="323" t="e">
        <f>#REF!</f>
        <v>#REF!</v>
      </c>
      <c r="B1794" s="295" t="e">
        <f>IF(#REF!&lt;&gt;"",#REF!,"")</f>
        <v>#REF!</v>
      </c>
      <c r="C1794" s="294" t="e">
        <f>#REF!</f>
        <v>#REF!</v>
      </c>
      <c r="D1794" s="293" t="e">
        <f>#REF!</f>
        <v>#REF!</v>
      </c>
      <c r="E1794" s="410" t="e">
        <f>'Паспорт-3'!F1659</f>
        <v>#REF!</v>
      </c>
      <c r="F1794" s="411"/>
      <c r="G1794" s="426" t="e">
        <f t="shared" si="218"/>
        <v>#REF!</v>
      </c>
      <c r="H1794" s="79" t="e">
        <f t="shared" si="219"/>
        <v>#REF!</v>
      </c>
    </row>
    <row r="1795" spans="1:8">
      <c r="A1795" s="323" t="e">
        <f>#REF!</f>
        <v>#REF!</v>
      </c>
      <c r="B1795" s="295" t="e">
        <f>IF(#REF!&lt;&gt;"",#REF!,"")</f>
        <v>#REF!</v>
      </c>
      <c r="C1795" s="294" t="e">
        <f>#REF!</f>
        <v>#REF!</v>
      </c>
      <c r="D1795" s="293" t="e">
        <f>#REF!</f>
        <v>#REF!</v>
      </c>
      <c r="E1795" s="410" t="e">
        <f>'Паспорт-3'!F1660</f>
        <v>#REF!</v>
      </c>
      <c r="F1795" s="411"/>
      <c r="G1795" s="426" t="e">
        <f t="shared" si="218"/>
        <v>#REF!</v>
      </c>
      <c r="H1795" s="79" t="e">
        <f t="shared" si="219"/>
        <v>#REF!</v>
      </c>
    </row>
    <row r="1796" spans="1:8">
      <c r="A1796" s="323" t="e">
        <f>#REF!</f>
        <v>#REF!</v>
      </c>
      <c r="B1796" s="295" t="e">
        <f>IF(#REF!&lt;&gt;"",#REF!,"")</f>
        <v>#REF!</v>
      </c>
      <c r="C1796" s="294" t="e">
        <f>#REF!</f>
        <v>#REF!</v>
      </c>
      <c r="D1796" s="293" t="e">
        <f>#REF!</f>
        <v>#REF!</v>
      </c>
      <c r="E1796" s="410" t="e">
        <f>'Паспорт-3'!F1661</f>
        <v>#REF!</v>
      </c>
      <c r="F1796" s="411"/>
      <c r="G1796" s="426" t="e">
        <f t="shared" si="218"/>
        <v>#REF!</v>
      </c>
      <c r="H1796" s="79" t="e">
        <f t="shared" si="219"/>
        <v>#REF!</v>
      </c>
    </row>
    <row r="1797" spans="1:8">
      <c r="A1797" s="430" t="e">
        <f>#REF!</f>
        <v>#REF!</v>
      </c>
      <c r="B1797" s="431" t="e">
        <f>IF(#REF!&lt;&gt;"",#REF!,"")</f>
        <v>#REF!</v>
      </c>
      <c r="C1797" s="432" t="e">
        <f>#REF!</f>
        <v>#REF!</v>
      </c>
      <c r="D1797" s="433" t="e">
        <f>#REF!</f>
        <v>#REF!</v>
      </c>
      <c r="E1797" s="434" t="e">
        <f>'Паспорт-3'!F1662</f>
        <v>#REF!</v>
      </c>
      <c r="F1797" s="435"/>
      <c r="G1797" s="436" t="e">
        <f t="shared" si="218"/>
        <v>#REF!</v>
      </c>
      <c r="H1797" s="79" t="e">
        <f t="shared" si="219"/>
        <v>#REF!</v>
      </c>
    </row>
    <row r="1798" spans="1:8" ht="12.75" customHeight="1">
      <c r="A1798" s="893" t="s">
        <v>210</v>
      </c>
      <c r="B1798" s="894"/>
      <c r="C1798" s="894"/>
      <c r="D1798" s="894"/>
      <c r="E1798" s="894"/>
      <c r="F1798" s="894"/>
      <c r="G1798" s="895"/>
      <c r="H1798" s="79" t="e">
        <f>H1782</f>
        <v>#REF!</v>
      </c>
    </row>
    <row r="1799" spans="1:8">
      <c r="A1799" s="423" t="e">
        <f>#REF!</f>
        <v>#REF!</v>
      </c>
      <c r="B1799" s="896" t="s">
        <v>107</v>
      </c>
      <c r="C1799" s="897"/>
      <c r="D1799" s="897"/>
      <c r="E1799" s="898"/>
      <c r="F1799" s="898"/>
      <c r="G1799" s="899"/>
      <c r="H1799" s="79" t="e">
        <f>H1800</f>
        <v>#REF!</v>
      </c>
    </row>
    <row r="1800" spans="1:8">
      <c r="A1800" s="323" t="e">
        <f>#REF!</f>
        <v>#REF!</v>
      </c>
      <c r="B1800" s="418" t="e">
        <f>IF(#REF!&lt;&gt;"",#REF!,"")</f>
        <v>#REF!</v>
      </c>
      <c r="C1800" s="419" t="e">
        <f>#REF!</f>
        <v>#REF!</v>
      </c>
      <c r="D1800" s="420" t="e">
        <f>#REF!</f>
        <v>#REF!</v>
      </c>
      <c r="E1800" s="421" t="e">
        <f>'Паспорт-3'!F1664</f>
        <v>#REF!</v>
      </c>
      <c r="F1800" s="422"/>
      <c r="G1800" s="425" t="e">
        <f t="shared" ref="G1800:G1814" si="220">F1800-E1800</f>
        <v>#REF!</v>
      </c>
      <c r="H1800" s="79" t="e">
        <f t="shared" ref="H1800:H1814" si="221">IF(B1800&lt;&gt;"","Для друку","")</f>
        <v>#REF!</v>
      </c>
    </row>
    <row r="1801" spans="1:8">
      <c r="A1801" s="323" t="e">
        <f>#REF!</f>
        <v>#REF!</v>
      </c>
      <c r="B1801" s="295" t="e">
        <f>IF(#REF!&lt;&gt;"",#REF!,"")</f>
        <v>#REF!</v>
      </c>
      <c r="C1801" s="294" t="e">
        <f>#REF!</f>
        <v>#REF!</v>
      </c>
      <c r="D1801" s="293" t="e">
        <f>#REF!</f>
        <v>#REF!</v>
      </c>
      <c r="E1801" s="410" t="e">
        <f>'Паспорт-3'!F1665</f>
        <v>#REF!</v>
      </c>
      <c r="F1801" s="411"/>
      <c r="G1801" s="426" t="e">
        <f t="shared" si="220"/>
        <v>#REF!</v>
      </c>
      <c r="H1801" s="79" t="e">
        <f t="shared" si="221"/>
        <v>#REF!</v>
      </c>
    </row>
    <row r="1802" spans="1:8">
      <c r="A1802" s="323" t="e">
        <f>#REF!</f>
        <v>#REF!</v>
      </c>
      <c r="B1802" s="295" t="e">
        <f>IF(#REF!&lt;&gt;"",#REF!,"")</f>
        <v>#REF!</v>
      </c>
      <c r="C1802" s="294" t="e">
        <f>#REF!</f>
        <v>#REF!</v>
      </c>
      <c r="D1802" s="293" t="e">
        <f>#REF!</f>
        <v>#REF!</v>
      </c>
      <c r="E1802" s="410" t="e">
        <f>'Паспорт-3'!F1666</f>
        <v>#REF!</v>
      </c>
      <c r="F1802" s="411"/>
      <c r="G1802" s="426" t="e">
        <f t="shared" si="220"/>
        <v>#REF!</v>
      </c>
      <c r="H1802" s="79" t="e">
        <f t="shared" si="221"/>
        <v>#REF!</v>
      </c>
    </row>
    <row r="1803" spans="1:8">
      <c r="A1803" s="323" t="e">
        <f>#REF!</f>
        <v>#REF!</v>
      </c>
      <c r="B1803" s="295" t="e">
        <f>IF(#REF!&lt;&gt;"",#REF!,"")</f>
        <v>#REF!</v>
      </c>
      <c r="C1803" s="294" t="e">
        <f>#REF!</f>
        <v>#REF!</v>
      </c>
      <c r="D1803" s="293" t="e">
        <f>#REF!</f>
        <v>#REF!</v>
      </c>
      <c r="E1803" s="410" t="e">
        <f>'Паспорт-3'!F1667</f>
        <v>#REF!</v>
      </c>
      <c r="F1803" s="411"/>
      <c r="G1803" s="426" t="e">
        <f t="shared" si="220"/>
        <v>#REF!</v>
      </c>
      <c r="H1803" s="79" t="e">
        <f t="shared" si="221"/>
        <v>#REF!</v>
      </c>
    </row>
    <row r="1804" spans="1:8">
      <c r="A1804" s="323" t="e">
        <f>#REF!</f>
        <v>#REF!</v>
      </c>
      <c r="B1804" s="295" t="e">
        <f>IF(#REF!&lt;&gt;"",#REF!,"")</f>
        <v>#REF!</v>
      </c>
      <c r="C1804" s="294" t="e">
        <f>#REF!</f>
        <v>#REF!</v>
      </c>
      <c r="D1804" s="293" t="e">
        <f>#REF!</f>
        <v>#REF!</v>
      </c>
      <c r="E1804" s="410" t="e">
        <f>'Паспорт-3'!F1668</f>
        <v>#REF!</v>
      </c>
      <c r="F1804" s="411"/>
      <c r="G1804" s="426" t="e">
        <f t="shared" si="220"/>
        <v>#REF!</v>
      </c>
      <c r="H1804" s="79" t="e">
        <f t="shared" si="221"/>
        <v>#REF!</v>
      </c>
    </row>
    <row r="1805" spans="1:8">
      <c r="A1805" s="323" t="e">
        <f>#REF!</f>
        <v>#REF!</v>
      </c>
      <c r="B1805" s="295" t="e">
        <f>IF(#REF!&lt;&gt;"",#REF!,"")</f>
        <v>#REF!</v>
      </c>
      <c r="C1805" s="294" t="e">
        <f>#REF!</f>
        <v>#REF!</v>
      </c>
      <c r="D1805" s="293" t="e">
        <f>#REF!</f>
        <v>#REF!</v>
      </c>
      <c r="E1805" s="410" t="e">
        <f>'Паспорт-3'!F1669</f>
        <v>#REF!</v>
      </c>
      <c r="F1805" s="411"/>
      <c r="G1805" s="426" t="e">
        <f t="shared" si="220"/>
        <v>#REF!</v>
      </c>
      <c r="H1805" s="79" t="e">
        <f t="shared" si="221"/>
        <v>#REF!</v>
      </c>
    </row>
    <row r="1806" spans="1:8">
      <c r="A1806" s="323" t="e">
        <f>#REF!</f>
        <v>#REF!</v>
      </c>
      <c r="B1806" s="295" t="e">
        <f>IF(#REF!&lt;&gt;"",#REF!,"")</f>
        <v>#REF!</v>
      </c>
      <c r="C1806" s="294" t="e">
        <f>#REF!</f>
        <v>#REF!</v>
      </c>
      <c r="D1806" s="293" t="e">
        <f>#REF!</f>
        <v>#REF!</v>
      </c>
      <c r="E1806" s="410" t="e">
        <f>'Паспорт-3'!F1670</f>
        <v>#REF!</v>
      </c>
      <c r="F1806" s="411"/>
      <c r="G1806" s="426" t="e">
        <f t="shared" si="220"/>
        <v>#REF!</v>
      </c>
      <c r="H1806" s="79" t="e">
        <f t="shared" si="221"/>
        <v>#REF!</v>
      </c>
    </row>
    <row r="1807" spans="1:8">
      <c r="A1807" s="323" t="e">
        <f>#REF!</f>
        <v>#REF!</v>
      </c>
      <c r="B1807" s="295" t="e">
        <f>IF(#REF!&lt;&gt;"",#REF!,"")</f>
        <v>#REF!</v>
      </c>
      <c r="C1807" s="294" t="e">
        <f>#REF!</f>
        <v>#REF!</v>
      </c>
      <c r="D1807" s="293" t="e">
        <f>#REF!</f>
        <v>#REF!</v>
      </c>
      <c r="E1807" s="410" t="e">
        <f>'Паспорт-3'!F1671</f>
        <v>#REF!</v>
      </c>
      <c r="F1807" s="411"/>
      <c r="G1807" s="426" t="e">
        <f t="shared" si="220"/>
        <v>#REF!</v>
      </c>
      <c r="H1807" s="79" t="e">
        <f t="shared" si="221"/>
        <v>#REF!</v>
      </c>
    </row>
    <row r="1808" spans="1:8">
      <c r="A1808" s="323" t="e">
        <f>#REF!</f>
        <v>#REF!</v>
      </c>
      <c r="B1808" s="295" t="e">
        <f>IF(#REF!&lt;&gt;"",#REF!,"")</f>
        <v>#REF!</v>
      </c>
      <c r="C1808" s="294" t="e">
        <f>#REF!</f>
        <v>#REF!</v>
      </c>
      <c r="D1808" s="293" t="e">
        <f>#REF!</f>
        <v>#REF!</v>
      </c>
      <c r="E1808" s="410" t="e">
        <f>'Паспорт-3'!F1672</f>
        <v>#REF!</v>
      </c>
      <c r="F1808" s="411"/>
      <c r="G1808" s="426" t="e">
        <f t="shared" si="220"/>
        <v>#REF!</v>
      </c>
      <c r="H1808" s="79" t="e">
        <f t="shared" si="221"/>
        <v>#REF!</v>
      </c>
    </row>
    <row r="1809" spans="1:8">
      <c r="A1809" s="323" t="e">
        <f>#REF!</f>
        <v>#REF!</v>
      </c>
      <c r="B1809" s="295" t="e">
        <f>IF(#REF!&lt;&gt;"",#REF!,"")</f>
        <v>#REF!</v>
      </c>
      <c r="C1809" s="294" t="e">
        <f>#REF!</f>
        <v>#REF!</v>
      </c>
      <c r="D1809" s="293" t="e">
        <f>#REF!</f>
        <v>#REF!</v>
      </c>
      <c r="E1809" s="410" t="e">
        <f>'Паспорт-3'!F1673</f>
        <v>#REF!</v>
      </c>
      <c r="F1809" s="411"/>
      <c r="G1809" s="426" t="e">
        <f t="shared" si="220"/>
        <v>#REF!</v>
      </c>
      <c r="H1809" s="79" t="e">
        <f t="shared" si="221"/>
        <v>#REF!</v>
      </c>
    </row>
    <row r="1810" spans="1:8">
      <c r="A1810" s="323" t="e">
        <f>#REF!</f>
        <v>#REF!</v>
      </c>
      <c r="B1810" s="295" t="e">
        <f>IF(#REF!&lt;&gt;"",#REF!,"")</f>
        <v>#REF!</v>
      </c>
      <c r="C1810" s="294" t="e">
        <f>#REF!</f>
        <v>#REF!</v>
      </c>
      <c r="D1810" s="293" t="e">
        <f>#REF!</f>
        <v>#REF!</v>
      </c>
      <c r="E1810" s="410" t="e">
        <f>'Паспорт-3'!F1674</f>
        <v>#REF!</v>
      </c>
      <c r="F1810" s="411"/>
      <c r="G1810" s="426" t="e">
        <f t="shared" si="220"/>
        <v>#REF!</v>
      </c>
      <c r="H1810" s="79" t="e">
        <f t="shared" si="221"/>
        <v>#REF!</v>
      </c>
    </row>
    <row r="1811" spans="1:8">
      <c r="A1811" s="323" t="e">
        <f>#REF!</f>
        <v>#REF!</v>
      </c>
      <c r="B1811" s="295" t="e">
        <f>IF(#REF!&lt;&gt;"",#REF!,"")</f>
        <v>#REF!</v>
      </c>
      <c r="C1811" s="294" t="e">
        <f>#REF!</f>
        <v>#REF!</v>
      </c>
      <c r="D1811" s="293" t="e">
        <f>#REF!</f>
        <v>#REF!</v>
      </c>
      <c r="E1811" s="410" t="e">
        <f>'Паспорт-3'!F1675</f>
        <v>#REF!</v>
      </c>
      <c r="F1811" s="411"/>
      <c r="G1811" s="426" t="e">
        <f t="shared" si="220"/>
        <v>#REF!</v>
      </c>
      <c r="H1811" s="79" t="e">
        <f t="shared" si="221"/>
        <v>#REF!</v>
      </c>
    </row>
    <row r="1812" spans="1:8">
      <c r="A1812" s="323" t="e">
        <f>#REF!</f>
        <v>#REF!</v>
      </c>
      <c r="B1812" s="295" t="e">
        <f>IF(#REF!&lt;&gt;"",#REF!,"")</f>
        <v>#REF!</v>
      </c>
      <c r="C1812" s="294" t="e">
        <f>#REF!</f>
        <v>#REF!</v>
      </c>
      <c r="D1812" s="293" t="e">
        <f>#REF!</f>
        <v>#REF!</v>
      </c>
      <c r="E1812" s="410" t="e">
        <f>'Паспорт-3'!F1676</f>
        <v>#REF!</v>
      </c>
      <c r="F1812" s="411"/>
      <c r="G1812" s="426" t="e">
        <f t="shared" si="220"/>
        <v>#REF!</v>
      </c>
      <c r="H1812" s="79" t="e">
        <f t="shared" si="221"/>
        <v>#REF!</v>
      </c>
    </row>
    <row r="1813" spans="1:8">
      <c r="A1813" s="323" t="e">
        <f>#REF!</f>
        <v>#REF!</v>
      </c>
      <c r="B1813" s="295" t="e">
        <f>IF(#REF!&lt;&gt;"",#REF!,"")</f>
        <v>#REF!</v>
      </c>
      <c r="C1813" s="294" t="e">
        <f>#REF!</f>
        <v>#REF!</v>
      </c>
      <c r="D1813" s="293" t="e">
        <f>#REF!</f>
        <v>#REF!</v>
      </c>
      <c r="E1813" s="410" t="e">
        <f>'Паспорт-3'!F1677</f>
        <v>#REF!</v>
      </c>
      <c r="F1813" s="411"/>
      <c r="G1813" s="426" t="e">
        <f t="shared" si="220"/>
        <v>#REF!</v>
      </c>
      <c r="H1813" s="79" t="e">
        <f t="shared" si="221"/>
        <v>#REF!</v>
      </c>
    </row>
    <row r="1814" spans="1:8">
      <c r="A1814" s="430" t="e">
        <f>#REF!</f>
        <v>#REF!</v>
      </c>
      <c r="B1814" s="431" t="e">
        <f>IF(#REF!&lt;&gt;"",#REF!,"")</f>
        <v>#REF!</v>
      </c>
      <c r="C1814" s="432" t="e">
        <f>#REF!</f>
        <v>#REF!</v>
      </c>
      <c r="D1814" s="433" t="e">
        <f>#REF!</f>
        <v>#REF!</v>
      </c>
      <c r="E1814" s="434" t="e">
        <f>'Паспорт-3'!F1678</f>
        <v>#REF!</v>
      </c>
      <c r="F1814" s="435"/>
      <c r="G1814" s="436" t="e">
        <f t="shared" si="220"/>
        <v>#REF!</v>
      </c>
      <c r="H1814" s="79" t="e">
        <f t="shared" si="221"/>
        <v>#REF!</v>
      </c>
    </row>
    <row r="1815" spans="1:8" ht="12.75" customHeight="1">
      <c r="A1815" s="893" t="s">
        <v>210</v>
      </c>
      <c r="B1815" s="894"/>
      <c r="C1815" s="894"/>
      <c r="D1815" s="894"/>
      <c r="E1815" s="894"/>
      <c r="F1815" s="894"/>
      <c r="G1815" s="895"/>
      <c r="H1815" s="79" t="e">
        <f>H1799</f>
        <v>#REF!</v>
      </c>
    </row>
    <row r="1816" spans="1:8">
      <c r="A1816" s="423" t="e">
        <f>#REF!</f>
        <v>#REF!</v>
      </c>
      <c r="B1816" s="896" t="s">
        <v>108</v>
      </c>
      <c r="C1816" s="897"/>
      <c r="D1816" s="897"/>
      <c r="E1816" s="898"/>
      <c r="F1816" s="898"/>
      <c r="G1816" s="899"/>
      <c r="H1816" s="79" t="e">
        <f>H1817</f>
        <v>#REF!</v>
      </c>
    </row>
    <row r="1817" spans="1:8">
      <c r="A1817" s="323" t="e">
        <f>#REF!</f>
        <v>#REF!</v>
      </c>
      <c r="B1817" s="418" t="e">
        <f>IF(#REF!&lt;&gt;"",#REF!,"")</f>
        <v>#REF!</v>
      </c>
      <c r="C1817" s="419" t="e">
        <f>#REF!</f>
        <v>#REF!</v>
      </c>
      <c r="D1817" s="420" t="e">
        <f>#REF!</f>
        <v>#REF!</v>
      </c>
      <c r="E1817" s="421" t="e">
        <f>'Паспорт-3'!F1680</f>
        <v>#REF!</v>
      </c>
      <c r="F1817" s="422"/>
      <c r="G1817" s="425" t="e">
        <f t="shared" ref="G1817:G1826" si="222">F1817-E1817</f>
        <v>#REF!</v>
      </c>
      <c r="H1817" s="79" t="e">
        <f t="shared" ref="H1817:H1826" si="223">IF(B1817&lt;&gt;"","Для друку","")</f>
        <v>#REF!</v>
      </c>
    </row>
    <row r="1818" spans="1:8">
      <c r="A1818" s="323" t="e">
        <f>#REF!</f>
        <v>#REF!</v>
      </c>
      <c r="B1818" s="295" t="e">
        <f>IF(#REF!&lt;&gt;"",#REF!,"")</f>
        <v>#REF!</v>
      </c>
      <c r="C1818" s="294" t="e">
        <f>#REF!</f>
        <v>#REF!</v>
      </c>
      <c r="D1818" s="293" t="e">
        <f>#REF!</f>
        <v>#REF!</v>
      </c>
      <c r="E1818" s="410" t="e">
        <f>'Паспорт-3'!F1681</f>
        <v>#REF!</v>
      </c>
      <c r="F1818" s="411"/>
      <c r="G1818" s="426" t="e">
        <f t="shared" si="222"/>
        <v>#REF!</v>
      </c>
      <c r="H1818" s="79" t="e">
        <f t="shared" si="223"/>
        <v>#REF!</v>
      </c>
    </row>
    <row r="1819" spans="1:8">
      <c r="A1819" s="323" t="e">
        <f>#REF!</f>
        <v>#REF!</v>
      </c>
      <c r="B1819" s="295" t="e">
        <f>IF(#REF!&lt;&gt;"",#REF!,"")</f>
        <v>#REF!</v>
      </c>
      <c r="C1819" s="294" t="e">
        <f>#REF!</f>
        <v>#REF!</v>
      </c>
      <c r="D1819" s="293" t="e">
        <f>#REF!</f>
        <v>#REF!</v>
      </c>
      <c r="E1819" s="410" t="e">
        <f>'Паспорт-3'!F1682</f>
        <v>#REF!</v>
      </c>
      <c r="F1819" s="411"/>
      <c r="G1819" s="426" t="e">
        <f t="shared" si="222"/>
        <v>#REF!</v>
      </c>
      <c r="H1819" s="79" t="e">
        <f t="shared" si="223"/>
        <v>#REF!</v>
      </c>
    </row>
    <row r="1820" spans="1:8">
      <c r="A1820" s="323" t="e">
        <f>#REF!</f>
        <v>#REF!</v>
      </c>
      <c r="B1820" s="295" t="e">
        <f>IF(#REF!&lt;&gt;"",#REF!,"")</f>
        <v>#REF!</v>
      </c>
      <c r="C1820" s="294" t="e">
        <f>#REF!</f>
        <v>#REF!</v>
      </c>
      <c r="D1820" s="293" t="e">
        <f>#REF!</f>
        <v>#REF!</v>
      </c>
      <c r="E1820" s="410" t="e">
        <f>'Паспорт-3'!F1683</f>
        <v>#REF!</v>
      </c>
      <c r="F1820" s="411"/>
      <c r="G1820" s="426" t="e">
        <f t="shared" si="222"/>
        <v>#REF!</v>
      </c>
      <c r="H1820" s="79" t="e">
        <f t="shared" si="223"/>
        <v>#REF!</v>
      </c>
    </row>
    <row r="1821" spans="1:8">
      <c r="A1821" s="323" t="e">
        <f>#REF!</f>
        <v>#REF!</v>
      </c>
      <c r="B1821" s="295" t="e">
        <f>IF(#REF!&lt;&gt;"",#REF!,"")</f>
        <v>#REF!</v>
      </c>
      <c r="C1821" s="294" t="e">
        <f>#REF!</f>
        <v>#REF!</v>
      </c>
      <c r="D1821" s="293" t="e">
        <f>#REF!</f>
        <v>#REF!</v>
      </c>
      <c r="E1821" s="410" t="e">
        <f>'Паспорт-3'!F1684</f>
        <v>#REF!</v>
      </c>
      <c r="F1821" s="411"/>
      <c r="G1821" s="426" t="e">
        <f t="shared" si="222"/>
        <v>#REF!</v>
      </c>
      <c r="H1821" s="79" t="e">
        <f t="shared" si="223"/>
        <v>#REF!</v>
      </c>
    </row>
    <row r="1822" spans="1:8">
      <c r="A1822" s="323" t="e">
        <f>#REF!</f>
        <v>#REF!</v>
      </c>
      <c r="B1822" s="295" t="e">
        <f>IF(#REF!&lt;&gt;"",#REF!,"")</f>
        <v>#REF!</v>
      </c>
      <c r="C1822" s="294" t="e">
        <f>#REF!</f>
        <v>#REF!</v>
      </c>
      <c r="D1822" s="293" t="e">
        <f>#REF!</f>
        <v>#REF!</v>
      </c>
      <c r="E1822" s="410" t="e">
        <f>'Паспорт-3'!F1685</f>
        <v>#REF!</v>
      </c>
      <c r="F1822" s="411"/>
      <c r="G1822" s="426" t="e">
        <f t="shared" si="222"/>
        <v>#REF!</v>
      </c>
      <c r="H1822" s="79" t="e">
        <f t="shared" si="223"/>
        <v>#REF!</v>
      </c>
    </row>
    <row r="1823" spans="1:8">
      <c r="A1823" s="323" t="e">
        <f>#REF!</f>
        <v>#REF!</v>
      </c>
      <c r="B1823" s="295" t="e">
        <f>IF(#REF!&lt;&gt;"",#REF!,"")</f>
        <v>#REF!</v>
      </c>
      <c r="C1823" s="294" t="e">
        <f>#REF!</f>
        <v>#REF!</v>
      </c>
      <c r="D1823" s="293" t="e">
        <f>#REF!</f>
        <v>#REF!</v>
      </c>
      <c r="E1823" s="410" t="e">
        <f>'Паспорт-3'!F1686</f>
        <v>#REF!</v>
      </c>
      <c r="F1823" s="411"/>
      <c r="G1823" s="426" t="e">
        <f t="shared" si="222"/>
        <v>#REF!</v>
      </c>
      <c r="H1823" s="79" t="e">
        <f t="shared" si="223"/>
        <v>#REF!</v>
      </c>
    </row>
    <row r="1824" spans="1:8">
      <c r="A1824" s="323" t="e">
        <f>#REF!</f>
        <v>#REF!</v>
      </c>
      <c r="B1824" s="295" t="e">
        <f>IF(#REF!&lt;&gt;"",#REF!,"")</f>
        <v>#REF!</v>
      </c>
      <c r="C1824" s="294" t="e">
        <f>#REF!</f>
        <v>#REF!</v>
      </c>
      <c r="D1824" s="293" t="e">
        <f>#REF!</f>
        <v>#REF!</v>
      </c>
      <c r="E1824" s="410" t="e">
        <f>'Паспорт-3'!F1687</f>
        <v>#REF!</v>
      </c>
      <c r="F1824" s="411"/>
      <c r="G1824" s="426" t="e">
        <f t="shared" si="222"/>
        <v>#REF!</v>
      </c>
      <c r="H1824" s="79" t="e">
        <f t="shared" si="223"/>
        <v>#REF!</v>
      </c>
    </row>
    <row r="1825" spans="1:8" ht="12.75" customHeight="1">
      <c r="A1825" s="323" t="e">
        <f>#REF!</f>
        <v>#REF!</v>
      </c>
      <c r="B1825" s="295" t="e">
        <f>IF(#REF!&lt;&gt;"",#REF!,"")</f>
        <v>#REF!</v>
      </c>
      <c r="C1825" s="294" t="e">
        <f>#REF!</f>
        <v>#REF!</v>
      </c>
      <c r="D1825" s="293" t="e">
        <f>#REF!</f>
        <v>#REF!</v>
      </c>
      <c r="E1825" s="410" t="e">
        <f>'Паспорт-3'!F1688</f>
        <v>#REF!</v>
      </c>
      <c r="F1825" s="411"/>
      <c r="G1825" s="426" t="e">
        <f t="shared" si="222"/>
        <v>#REF!</v>
      </c>
      <c r="H1825" s="79" t="e">
        <f t="shared" si="223"/>
        <v>#REF!</v>
      </c>
    </row>
    <row r="1826" spans="1:8">
      <c r="A1826" s="430" t="e">
        <f>#REF!</f>
        <v>#REF!</v>
      </c>
      <c r="B1826" s="431" t="e">
        <f>IF(#REF!&lt;&gt;"",#REF!,"")</f>
        <v>#REF!</v>
      </c>
      <c r="C1826" s="432" t="e">
        <f>#REF!</f>
        <v>#REF!</v>
      </c>
      <c r="D1826" s="433" t="e">
        <f>#REF!</f>
        <v>#REF!</v>
      </c>
      <c r="E1826" s="434" t="e">
        <f>'Паспорт-3'!F1689</f>
        <v>#REF!</v>
      </c>
      <c r="F1826" s="435"/>
      <c r="G1826" s="436" t="e">
        <f t="shared" si="222"/>
        <v>#REF!</v>
      </c>
      <c r="H1826" s="79" t="e">
        <f t="shared" si="223"/>
        <v>#REF!</v>
      </c>
    </row>
    <row r="1827" spans="1:8" ht="12.75" customHeight="1">
      <c r="A1827" s="893" t="s">
        <v>210</v>
      </c>
      <c r="B1827" s="894"/>
      <c r="C1827" s="894"/>
      <c r="D1827" s="894"/>
      <c r="E1827" s="894"/>
      <c r="F1827" s="894"/>
      <c r="G1827" s="895"/>
      <c r="H1827" s="79" t="e">
        <f>H1816</f>
        <v>#REF!</v>
      </c>
    </row>
    <row r="1828" spans="1:8" ht="12.75" customHeight="1">
      <c r="A1828" s="893" t="s">
        <v>230</v>
      </c>
      <c r="B1828" s="894"/>
      <c r="C1828" s="894"/>
      <c r="D1828" s="894"/>
      <c r="E1828" s="894"/>
      <c r="F1828" s="894"/>
      <c r="G1828" s="895"/>
      <c r="H1828" s="79" t="e">
        <f>H1764</f>
        <v>#REF!</v>
      </c>
    </row>
    <row r="1829" spans="1:8" ht="12.75" customHeight="1">
      <c r="A1829" s="857" t="e">
        <f>#REF!</f>
        <v>#REF!</v>
      </c>
      <c r="B1829" s="858"/>
      <c r="C1829" s="858"/>
      <c r="D1829" s="858"/>
      <c r="E1829" s="858"/>
      <c r="F1829" s="858"/>
      <c r="G1829" s="859"/>
      <c r="H1829" s="79" t="e">
        <f>H1830</f>
        <v>#REF!</v>
      </c>
    </row>
    <row r="1830" spans="1:8">
      <c r="A1830" s="417" t="s">
        <v>4</v>
      </c>
      <c r="B1830" s="896" t="s">
        <v>105</v>
      </c>
      <c r="C1830" s="897"/>
      <c r="D1830" s="897"/>
      <c r="E1830" s="900"/>
      <c r="F1830" s="900"/>
      <c r="G1830" s="901"/>
      <c r="H1830" s="79" t="e">
        <f>H1831</f>
        <v>#REF!</v>
      </c>
    </row>
    <row r="1831" spans="1:8">
      <c r="A1831" s="323" t="e">
        <f>#REF!</f>
        <v>#REF!</v>
      </c>
      <c r="B1831" s="418" t="e">
        <f>IF(#REF!&lt;&gt;"",#REF!,"")</f>
        <v>#REF!</v>
      </c>
      <c r="C1831" s="419" t="e">
        <f>#REF!</f>
        <v>#REF!</v>
      </c>
      <c r="D1831" s="420" t="e">
        <f>#REF!</f>
        <v>#REF!</v>
      </c>
      <c r="E1831" s="421" t="e">
        <f>'Паспорт-3'!F1692</f>
        <v>#REF!</v>
      </c>
      <c r="F1831" s="422"/>
      <c r="G1831" s="425" t="e">
        <f t="shared" ref="G1831:G1845" si="224">F1831-E1831</f>
        <v>#REF!</v>
      </c>
      <c r="H1831" s="79" t="e">
        <f t="shared" ref="H1831:H1845" si="225">IF(B1831&lt;&gt;"","Для друку","")</f>
        <v>#REF!</v>
      </c>
    </row>
    <row r="1832" spans="1:8">
      <c r="A1832" s="323" t="e">
        <f>#REF!</f>
        <v>#REF!</v>
      </c>
      <c r="B1832" s="295" t="e">
        <f>IF(#REF!&lt;&gt;"",#REF!,"")</f>
        <v>#REF!</v>
      </c>
      <c r="C1832" s="294" t="e">
        <f>#REF!</f>
        <v>#REF!</v>
      </c>
      <c r="D1832" s="293" t="e">
        <f>#REF!</f>
        <v>#REF!</v>
      </c>
      <c r="E1832" s="410" t="e">
        <f>'Паспорт-3'!F1693</f>
        <v>#REF!</v>
      </c>
      <c r="F1832" s="411"/>
      <c r="G1832" s="426" t="e">
        <f t="shared" si="224"/>
        <v>#REF!</v>
      </c>
      <c r="H1832" s="79" t="e">
        <f t="shared" si="225"/>
        <v>#REF!</v>
      </c>
    </row>
    <row r="1833" spans="1:8">
      <c r="A1833" s="323" t="e">
        <f>#REF!</f>
        <v>#REF!</v>
      </c>
      <c r="B1833" s="295" t="e">
        <f>IF(#REF!&lt;&gt;"",#REF!,"")</f>
        <v>#REF!</v>
      </c>
      <c r="C1833" s="294" t="e">
        <f>#REF!</f>
        <v>#REF!</v>
      </c>
      <c r="D1833" s="293" t="e">
        <f>#REF!</f>
        <v>#REF!</v>
      </c>
      <c r="E1833" s="410" t="e">
        <f>'Паспорт-3'!F1694</f>
        <v>#REF!</v>
      </c>
      <c r="F1833" s="411"/>
      <c r="G1833" s="426" t="e">
        <f t="shared" si="224"/>
        <v>#REF!</v>
      </c>
      <c r="H1833" s="79" t="e">
        <f t="shared" si="225"/>
        <v>#REF!</v>
      </c>
    </row>
    <row r="1834" spans="1:8">
      <c r="A1834" s="323" t="e">
        <f>#REF!</f>
        <v>#REF!</v>
      </c>
      <c r="B1834" s="295" t="e">
        <f>IF(#REF!&lt;&gt;"",#REF!,"")</f>
        <v>#REF!</v>
      </c>
      <c r="C1834" s="294" t="e">
        <f>#REF!</f>
        <v>#REF!</v>
      </c>
      <c r="D1834" s="293" t="e">
        <f>#REF!</f>
        <v>#REF!</v>
      </c>
      <c r="E1834" s="410" t="e">
        <f>'Паспорт-3'!F1695</f>
        <v>#REF!</v>
      </c>
      <c r="F1834" s="411"/>
      <c r="G1834" s="426" t="e">
        <f t="shared" si="224"/>
        <v>#REF!</v>
      </c>
      <c r="H1834" s="79" t="e">
        <f t="shared" si="225"/>
        <v>#REF!</v>
      </c>
    </row>
    <row r="1835" spans="1:8">
      <c r="A1835" s="323" t="e">
        <f>#REF!</f>
        <v>#REF!</v>
      </c>
      <c r="B1835" s="295" t="e">
        <f>IF(#REF!&lt;&gt;"",#REF!,"")</f>
        <v>#REF!</v>
      </c>
      <c r="C1835" s="294" t="e">
        <f>#REF!</f>
        <v>#REF!</v>
      </c>
      <c r="D1835" s="293" t="e">
        <f>#REF!</f>
        <v>#REF!</v>
      </c>
      <c r="E1835" s="410" t="e">
        <f>'Паспорт-3'!F1696</f>
        <v>#REF!</v>
      </c>
      <c r="F1835" s="411"/>
      <c r="G1835" s="426" t="e">
        <f t="shared" si="224"/>
        <v>#REF!</v>
      </c>
      <c r="H1835" s="79" t="e">
        <f t="shared" si="225"/>
        <v>#REF!</v>
      </c>
    </row>
    <row r="1836" spans="1:8">
      <c r="A1836" s="323" t="e">
        <f>#REF!</f>
        <v>#REF!</v>
      </c>
      <c r="B1836" s="295" t="e">
        <f>IF(#REF!&lt;&gt;"",#REF!,"")</f>
        <v>#REF!</v>
      </c>
      <c r="C1836" s="294" t="e">
        <f>#REF!</f>
        <v>#REF!</v>
      </c>
      <c r="D1836" s="293" t="e">
        <f>#REF!</f>
        <v>#REF!</v>
      </c>
      <c r="E1836" s="410" t="e">
        <f>'Паспорт-3'!F1697</f>
        <v>#REF!</v>
      </c>
      <c r="F1836" s="411"/>
      <c r="G1836" s="426" t="e">
        <f t="shared" si="224"/>
        <v>#REF!</v>
      </c>
      <c r="H1836" s="79" t="e">
        <f t="shared" si="225"/>
        <v>#REF!</v>
      </c>
    </row>
    <row r="1837" spans="1:8">
      <c r="A1837" s="323" t="e">
        <f>#REF!</f>
        <v>#REF!</v>
      </c>
      <c r="B1837" s="295" t="e">
        <f>IF(#REF!&lt;&gt;"",#REF!,"")</f>
        <v>#REF!</v>
      </c>
      <c r="C1837" s="294" t="e">
        <f>#REF!</f>
        <v>#REF!</v>
      </c>
      <c r="D1837" s="293" t="e">
        <f>#REF!</f>
        <v>#REF!</v>
      </c>
      <c r="E1837" s="410" t="e">
        <f>'Паспорт-3'!F1698</f>
        <v>#REF!</v>
      </c>
      <c r="F1837" s="411"/>
      <c r="G1837" s="426" t="e">
        <f t="shared" si="224"/>
        <v>#REF!</v>
      </c>
      <c r="H1837" s="79" t="e">
        <f t="shared" si="225"/>
        <v>#REF!</v>
      </c>
    </row>
    <row r="1838" spans="1:8">
      <c r="A1838" s="323" t="e">
        <f>#REF!</f>
        <v>#REF!</v>
      </c>
      <c r="B1838" s="295" t="e">
        <f>IF(#REF!&lt;&gt;"",#REF!,"")</f>
        <v>#REF!</v>
      </c>
      <c r="C1838" s="294" t="e">
        <f>#REF!</f>
        <v>#REF!</v>
      </c>
      <c r="D1838" s="293" t="e">
        <f>#REF!</f>
        <v>#REF!</v>
      </c>
      <c r="E1838" s="410" t="e">
        <f>'Паспорт-3'!F1699</f>
        <v>#REF!</v>
      </c>
      <c r="F1838" s="411"/>
      <c r="G1838" s="426" t="e">
        <f t="shared" si="224"/>
        <v>#REF!</v>
      </c>
      <c r="H1838" s="79" t="e">
        <f t="shared" si="225"/>
        <v>#REF!</v>
      </c>
    </row>
    <row r="1839" spans="1:8">
      <c r="A1839" s="323" t="e">
        <f>#REF!</f>
        <v>#REF!</v>
      </c>
      <c r="B1839" s="295" t="e">
        <f>IF(#REF!&lt;&gt;"",#REF!,"")</f>
        <v>#REF!</v>
      </c>
      <c r="C1839" s="294" t="e">
        <f>#REF!</f>
        <v>#REF!</v>
      </c>
      <c r="D1839" s="293" t="e">
        <f>#REF!</f>
        <v>#REF!</v>
      </c>
      <c r="E1839" s="410" t="e">
        <f>'Паспорт-3'!F1700</f>
        <v>#REF!</v>
      </c>
      <c r="F1839" s="411"/>
      <c r="G1839" s="426" t="e">
        <f t="shared" si="224"/>
        <v>#REF!</v>
      </c>
      <c r="H1839" s="79" t="e">
        <f t="shared" si="225"/>
        <v>#REF!</v>
      </c>
    </row>
    <row r="1840" spans="1:8">
      <c r="A1840" s="323" t="e">
        <f>#REF!</f>
        <v>#REF!</v>
      </c>
      <c r="B1840" s="295" t="e">
        <f>IF(#REF!&lt;&gt;"",#REF!,"")</f>
        <v>#REF!</v>
      </c>
      <c r="C1840" s="294" t="e">
        <f>#REF!</f>
        <v>#REF!</v>
      </c>
      <c r="D1840" s="293" t="e">
        <f>#REF!</f>
        <v>#REF!</v>
      </c>
      <c r="E1840" s="410" t="e">
        <f>'Паспорт-3'!F1701</f>
        <v>#REF!</v>
      </c>
      <c r="F1840" s="411"/>
      <c r="G1840" s="426" t="e">
        <f t="shared" si="224"/>
        <v>#REF!</v>
      </c>
      <c r="H1840" s="79" t="e">
        <f t="shared" si="225"/>
        <v>#REF!</v>
      </c>
    </row>
    <row r="1841" spans="1:8">
      <c r="A1841" s="323" t="e">
        <f>#REF!</f>
        <v>#REF!</v>
      </c>
      <c r="B1841" s="295" t="e">
        <f>IF(#REF!&lt;&gt;"",#REF!,"")</f>
        <v>#REF!</v>
      </c>
      <c r="C1841" s="294" t="e">
        <f>#REF!</f>
        <v>#REF!</v>
      </c>
      <c r="D1841" s="293" t="e">
        <f>#REF!</f>
        <v>#REF!</v>
      </c>
      <c r="E1841" s="410" t="e">
        <f>'Паспорт-3'!F1702</f>
        <v>#REF!</v>
      </c>
      <c r="F1841" s="411"/>
      <c r="G1841" s="426" t="e">
        <f t="shared" si="224"/>
        <v>#REF!</v>
      </c>
      <c r="H1841" s="79" t="e">
        <f t="shared" si="225"/>
        <v>#REF!</v>
      </c>
    </row>
    <row r="1842" spans="1:8">
      <c r="A1842" s="323" t="e">
        <f>#REF!</f>
        <v>#REF!</v>
      </c>
      <c r="B1842" s="295" t="e">
        <f>IF(#REF!&lt;&gt;"",#REF!,"")</f>
        <v>#REF!</v>
      </c>
      <c r="C1842" s="294" t="e">
        <f>#REF!</f>
        <v>#REF!</v>
      </c>
      <c r="D1842" s="293" t="e">
        <f>#REF!</f>
        <v>#REF!</v>
      </c>
      <c r="E1842" s="410" t="e">
        <f>'Паспорт-3'!F1703</f>
        <v>#REF!</v>
      </c>
      <c r="F1842" s="411"/>
      <c r="G1842" s="426" t="e">
        <f t="shared" si="224"/>
        <v>#REF!</v>
      </c>
      <c r="H1842" s="79" t="e">
        <f t="shared" si="225"/>
        <v>#REF!</v>
      </c>
    </row>
    <row r="1843" spans="1:8">
      <c r="A1843" s="323" t="e">
        <f>#REF!</f>
        <v>#REF!</v>
      </c>
      <c r="B1843" s="295" t="e">
        <f>IF(#REF!&lt;&gt;"",#REF!,"")</f>
        <v>#REF!</v>
      </c>
      <c r="C1843" s="294" t="e">
        <f>#REF!</f>
        <v>#REF!</v>
      </c>
      <c r="D1843" s="293" t="e">
        <f>#REF!</f>
        <v>#REF!</v>
      </c>
      <c r="E1843" s="410" t="e">
        <f>'Паспорт-3'!F1704</f>
        <v>#REF!</v>
      </c>
      <c r="F1843" s="411"/>
      <c r="G1843" s="426" t="e">
        <f t="shared" si="224"/>
        <v>#REF!</v>
      </c>
      <c r="H1843" s="79" t="e">
        <f t="shared" si="225"/>
        <v>#REF!</v>
      </c>
    </row>
    <row r="1844" spans="1:8">
      <c r="A1844" s="323" t="e">
        <f>#REF!</f>
        <v>#REF!</v>
      </c>
      <c r="B1844" s="295" t="e">
        <f>IF(#REF!&lt;&gt;"",#REF!,"")</f>
        <v>#REF!</v>
      </c>
      <c r="C1844" s="294" t="e">
        <f>#REF!</f>
        <v>#REF!</v>
      </c>
      <c r="D1844" s="293" t="e">
        <f>#REF!</f>
        <v>#REF!</v>
      </c>
      <c r="E1844" s="410" t="e">
        <f>'Паспорт-3'!F1705</f>
        <v>#REF!</v>
      </c>
      <c r="F1844" s="411"/>
      <c r="G1844" s="426" t="e">
        <f t="shared" si="224"/>
        <v>#REF!</v>
      </c>
      <c r="H1844" s="79" t="e">
        <f t="shared" si="225"/>
        <v>#REF!</v>
      </c>
    </row>
    <row r="1845" spans="1:8">
      <c r="A1845" s="430" t="e">
        <f>#REF!</f>
        <v>#REF!</v>
      </c>
      <c r="B1845" s="431" t="e">
        <f>IF(#REF!&lt;&gt;"",#REF!,"")</f>
        <v>#REF!</v>
      </c>
      <c r="C1845" s="432" t="e">
        <f>#REF!</f>
        <v>#REF!</v>
      </c>
      <c r="D1845" s="433" t="e">
        <f>#REF!</f>
        <v>#REF!</v>
      </c>
      <c r="E1845" s="434" t="e">
        <f>'Паспорт-3'!F1706</f>
        <v>#REF!</v>
      </c>
      <c r="F1845" s="435"/>
      <c r="G1845" s="436" t="e">
        <f t="shared" si="224"/>
        <v>#REF!</v>
      </c>
      <c r="H1845" s="79" t="e">
        <f t="shared" si="225"/>
        <v>#REF!</v>
      </c>
    </row>
    <row r="1846" spans="1:8" ht="12.75" customHeight="1">
      <c r="A1846" s="893" t="s">
        <v>210</v>
      </c>
      <c r="B1846" s="894"/>
      <c r="C1846" s="894"/>
      <c r="D1846" s="894"/>
      <c r="E1846" s="894"/>
      <c r="F1846" s="894"/>
      <c r="G1846" s="895"/>
      <c r="H1846" s="79" t="e">
        <f>H1830</f>
        <v>#REF!</v>
      </c>
    </row>
    <row r="1847" spans="1:8">
      <c r="A1847" s="417" t="e">
        <f>#REF!</f>
        <v>#REF!</v>
      </c>
      <c r="B1847" s="896" t="s">
        <v>106</v>
      </c>
      <c r="C1847" s="897"/>
      <c r="D1847" s="897"/>
      <c r="E1847" s="897"/>
      <c r="F1847" s="897"/>
      <c r="G1847" s="902"/>
      <c r="H1847" s="79" t="e">
        <f>H1848</f>
        <v>#REF!</v>
      </c>
    </row>
    <row r="1848" spans="1:8">
      <c r="A1848" s="323" t="e">
        <f>#REF!</f>
        <v>#REF!</v>
      </c>
      <c r="B1848" s="418" t="e">
        <f>IF(#REF!&lt;&gt;"",#REF!,"")</f>
        <v>#REF!</v>
      </c>
      <c r="C1848" s="419" t="e">
        <f>#REF!</f>
        <v>#REF!</v>
      </c>
      <c r="D1848" s="420" t="e">
        <f>#REF!</f>
        <v>#REF!</v>
      </c>
      <c r="E1848" s="427" t="e">
        <f>'Паспорт-3'!F1708</f>
        <v>#REF!</v>
      </c>
      <c r="F1848" s="428"/>
      <c r="G1848" s="429" t="e">
        <f t="shared" ref="G1848:G1862" si="226">F1848-E1848</f>
        <v>#REF!</v>
      </c>
      <c r="H1848" s="79" t="e">
        <f t="shared" ref="H1848:H1862" si="227">IF(B1848&lt;&gt;"","Для друку","")</f>
        <v>#REF!</v>
      </c>
    </row>
    <row r="1849" spans="1:8">
      <c r="A1849" s="323" t="e">
        <f>#REF!</f>
        <v>#REF!</v>
      </c>
      <c r="B1849" s="295" t="e">
        <f>IF(#REF!&lt;&gt;"",#REF!,"")</f>
        <v>#REF!</v>
      </c>
      <c r="C1849" s="294" t="e">
        <f>#REF!</f>
        <v>#REF!</v>
      </c>
      <c r="D1849" s="293" t="e">
        <f>#REF!</f>
        <v>#REF!</v>
      </c>
      <c r="E1849" s="410" t="e">
        <f>'Паспорт-3'!F1709</f>
        <v>#REF!</v>
      </c>
      <c r="F1849" s="411"/>
      <c r="G1849" s="426" t="e">
        <f t="shared" si="226"/>
        <v>#REF!</v>
      </c>
      <c r="H1849" s="79" t="e">
        <f t="shared" si="227"/>
        <v>#REF!</v>
      </c>
    </row>
    <row r="1850" spans="1:8">
      <c r="A1850" s="323" t="e">
        <f>#REF!</f>
        <v>#REF!</v>
      </c>
      <c r="B1850" s="295" t="e">
        <f>IF(#REF!&lt;&gt;"",#REF!,"")</f>
        <v>#REF!</v>
      </c>
      <c r="C1850" s="294" t="e">
        <f>#REF!</f>
        <v>#REF!</v>
      </c>
      <c r="D1850" s="293" t="e">
        <f>#REF!</f>
        <v>#REF!</v>
      </c>
      <c r="E1850" s="410" t="e">
        <f>'Паспорт-3'!F1710</f>
        <v>#REF!</v>
      </c>
      <c r="F1850" s="411"/>
      <c r="G1850" s="426" t="e">
        <f t="shared" si="226"/>
        <v>#REF!</v>
      </c>
      <c r="H1850" s="79" t="e">
        <f t="shared" si="227"/>
        <v>#REF!</v>
      </c>
    </row>
    <row r="1851" spans="1:8">
      <c r="A1851" s="323" t="e">
        <f>#REF!</f>
        <v>#REF!</v>
      </c>
      <c r="B1851" s="295" t="e">
        <f>IF(#REF!&lt;&gt;"",#REF!,"")</f>
        <v>#REF!</v>
      </c>
      <c r="C1851" s="294" t="e">
        <f>#REF!</f>
        <v>#REF!</v>
      </c>
      <c r="D1851" s="293" t="e">
        <f>#REF!</f>
        <v>#REF!</v>
      </c>
      <c r="E1851" s="410" t="e">
        <f>'Паспорт-3'!F1711</f>
        <v>#REF!</v>
      </c>
      <c r="F1851" s="411"/>
      <c r="G1851" s="426" t="e">
        <f t="shared" si="226"/>
        <v>#REF!</v>
      </c>
      <c r="H1851" s="79" t="e">
        <f t="shared" si="227"/>
        <v>#REF!</v>
      </c>
    </row>
    <row r="1852" spans="1:8">
      <c r="A1852" s="323" t="e">
        <f>#REF!</f>
        <v>#REF!</v>
      </c>
      <c r="B1852" s="295" t="e">
        <f>IF(#REF!&lt;&gt;"",#REF!,"")</f>
        <v>#REF!</v>
      </c>
      <c r="C1852" s="294" t="e">
        <f>#REF!</f>
        <v>#REF!</v>
      </c>
      <c r="D1852" s="293" t="e">
        <f>#REF!</f>
        <v>#REF!</v>
      </c>
      <c r="E1852" s="410" t="e">
        <f>'Паспорт-3'!F1712</f>
        <v>#REF!</v>
      </c>
      <c r="F1852" s="411"/>
      <c r="G1852" s="426" t="e">
        <f t="shared" si="226"/>
        <v>#REF!</v>
      </c>
      <c r="H1852" s="79" t="e">
        <f t="shared" si="227"/>
        <v>#REF!</v>
      </c>
    </row>
    <row r="1853" spans="1:8">
      <c r="A1853" s="323" t="e">
        <f>#REF!</f>
        <v>#REF!</v>
      </c>
      <c r="B1853" s="295" t="e">
        <f>IF(#REF!&lt;&gt;"",#REF!,"")</f>
        <v>#REF!</v>
      </c>
      <c r="C1853" s="294" t="e">
        <f>#REF!</f>
        <v>#REF!</v>
      </c>
      <c r="D1853" s="293" t="e">
        <f>#REF!</f>
        <v>#REF!</v>
      </c>
      <c r="E1853" s="410" t="e">
        <f>'Паспорт-3'!F1713</f>
        <v>#REF!</v>
      </c>
      <c r="F1853" s="411"/>
      <c r="G1853" s="426" t="e">
        <f t="shared" si="226"/>
        <v>#REF!</v>
      </c>
      <c r="H1853" s="79" t="e">
        <f t="shared" si="227"/>
        <v>#REF!</v>
      </c>
    </row>
    <row r="1854" spans="1:8">
      <c r="A1854" s="323" t="e">
        <f>#REF!</f>
        <v>#REF!</v>
      </c>
      <c r="B1854" s="295" t="e">
        <f>IF(#REF!&lt;&gt;"",#REF!,"")</f>
        <v>#REF!</v>
      </c>
      <c r="C1854" s="294" t="e">
        <f>#REF!</f>
        <v>#REF!</v>
      </c>
      <c r="D1854" s="293" t="e">
        <f>#REF!</f>
        <v>#REF!</v>
      </c>
      <c r="E1854" s="410" t="e">
        <f>'Паспорт-3'!F1714</f>
        <v>#REF!</v>
      </c>
      <c r="F1854" s="411"/>
      <c r="G1854" s="426" t="e">
        <f t="shared" si="226"/>
        <v>#REF!</v>
      </c>
      <c r="H1854" s="79" t="e">
        <f t="shared" si="227"/>
        <v>#REF!</v>
      </c>
    </row>
    <row r="1855" spans="1:8">
      <c r="A1855" s="323" t="e">
        <f>#REF!</f>
        <v>#REF!</v>
      </c>
      <c r="B1855" s="295" t="e">
        <f>IF(#REF!&lt;&gt;"",#REF!,"")</f>
        <v>#REF!</v>
      </c>
      <c r="C1855" s="294" t="e">
        <f>#REF!</f>
        <v>#REF!</v>
      </c>
      <c r="D1855" s="293" t="e">
        <f>#REF!</f>
        <v>#REF!</v>
      </c>
      <c r="E1855" s="410" t="e">
        <f>'Паспорт-3'!F1715</f>
        <v>#REF!</v>
      </c>
      <c r="F1855" s="411"/>
      <c r="G1855" s="426" t="e">
        <f t="shared" si="226"/>
        <v>#REF!</v>
      </c>
      <c r="H1855" s="79" t="e">
        <f t="shared" si="227"/>
        <v>#REF!</v>
      </c>
    </row>
    <row r="1856" spans="1:8">
      <c r="A1856" s="323" t="e">
        <f>#REF!</f>
        <v>#REF!</v>
      </c>
      <c r="B1856" s="295" t="e">
        <f>IF(#REF!&lt;&gt;"",#REF!,"")</f>
        <v>#REF!</v>
      </c>
      <c r="C1856" s="294" t="e">
        <f>#REF!</f>
        <v>#REF!</v>
      </c>
      <c r="D1856" s="293" t="e">
        <f>#REF!</f>
        <v>#REF!</v>
      </c>
      <c r="E1856" s="410" t="e">
        <f>'Паспорт-3'!F1716</f>
        <v>#REF!</v>
      </c>
      <c r="F1856" s="411"/>
      <c r="G1856" s="426" t="e">
        <f t="shared" si="226"/>
        <v>#REF!</v>
      </c>
      <c r="H1856" s="79" t="e">
        <f t="shared" si="227"/>
        <v>#REF!</v>
      </c>
    </row>
    <row r="1857" spans="1:8">
      <c r="A1857" s="323" t="e">
        <f>#REF!</f>
        <v>#REF!</v>
      </c>
      <c r="B1857" s="295" t="e">
        <f>IF(#REF!&lt;&gt;"",#REF!,"")</f>
        <v>#REF!</v>
      </c>
      <c r="C1857" s="294" t="e">
        <f>#REF!</f>
        <v>#REF!</v>
      </c>
      <c r="D1857" s="293" t="e">
        <f>#REF!</f>
        <v>#REF!</v>
      </c>
      <c r="E1857" s="410" t="e">
        <f>'Паспорт-3'!F1717</f>
        <v>#REF!</v>
      </c>
      <c r="F1857" s="411"/>
      <c r="G1857" s="426" t="e">
        <f t="shared" si="226"/>
        <v>#REF!</v>
      </c>
      <c r="H1857" s="79" t="e">
        <f t="shared" si="227"/>
        <v>#REF!</v>
      </c>
    </row>
    <row r="1858" spans="1:8">
      <c r="A1858" s="323" t="e">
        <f>#REF!</f>
        <v>#REF!</v>
      </c>
      <c r="B1858" s="295" t="e">
        <f>IF(#REF!&lt;&gt;"",#REF!,"")</f>
        <v>#REF!</v>
      </c>
      <c r="C1858" s="294" t="e">
        <f>#REF!</f>
        <v>#REF!</v>
      </c>
      <c r="D1858" s="293" t="e">
        <f>#REF!</f>
        <v>#REF!</v>
      </c>
      <c r="E1858" s="410" t="e">
        <f>'Паспорт-3'!F1718</f>
        <v>#REF!</v>
      </c>
      <c r="F1858" s="411"/>
      <c r="G1858" s="426" t="e">
        <f t="shared" si="226"/>
        <v>#REF!</v>
      </c>
      <c r="H1858" s="79" t="e">
        <f t="shared" si="227"/>
        <v>#REF!</v>
      </c>
    </row>
    <row r="1859" spans="1:8">
      <c r="A1859" s="323" t="e">
        <f>#REF!</f>
        <v>#REF!</v>
      </c>
      <c r="B1859" s="295" t="e">
        <f>IF(#REF!&lt;&gt;"",#REF!,"")</f>
        <v>#REF!</v>
      </c>
      <c r="C1859" s="294" t="e">
        <f>#REF!</f>
        <v>#REF!</v>
      </c>
      <c r="D1859" s="293" t="e">
        <f>#REF!</f>
        <v>#REF!</v>
      </c>
      <c r="E1859" s="410" t="e">
        <f>'Паспорт-3'!F1719</f>
        <v>#REF!</v>
      </c>
      <c r="F1859" s="411"/>
      <c r="G1859" s="426" t="e">
        <f t="shared" si="226"/>
        <v>#REF!</v>
      </c>
      <c r="H1859" s="79" t="e">
        <f t="shared" si="227"/>
        <v>#REF!</v>
      </c>
    </row>
    <row r="1860" spans="1:8">
      <c r="A1860" s="323" t="e">
        <f>#REF!</f>
        <v>#REF!</v>
      </c>
      <c r="B1860" s="295" t="e">
        <f>IF(#REF!&lt;&gt;"",#REF!,"")</f>
        <v>#REF!</v>
      </c>
      <c r="C1860" s="294" t="e">
        <f>#REF!</f>
        <v>#REF!</v>
      </c>
      <c r="D1860" s="293" t="e">
        <f>#REF!</f>
        <v>#REF!</v>
      </c>
      <c r="E1860" s="410" t="e">
        <f>'Паспорт-3'!F1720</f>
        <v>#REF!</v>
      </c>
      <c r="F1860" s="411"/>
      <c r="G1860" s="426" t="e">
        <f t="shared" si="226"/>
        <v>#REF!</v>
      </c>
      <c r="H1860" s="79" t="e">
        <f t="shared" si="227"/>
        <v>#REF!</v>
      </c>
    </row>
    <row r="1861" spans="1:8">
      <c r="A1861" s="323" t="e">
        <f>#REF!</f>
        <v>#REF!</v>
      </c>
      <c r="B1861" s="295" t="e">
        <f>IF(#REF!&lt;&gt;"",#REF!,"")</f>
        <v>#REF!</v>
      </c>
      <c r="C1861" s="294" t="e">
        <f>#REF!</f>
        <v>#REF!</v>
      </c>
      <c r="D1861" s="293" t="e">
        <f>#REF!</f>
        <v>#REF!</v>
      </c>
      <c r="E1861" s="410" t="e">
        <f>'Паспорт-3'!F1721</f>
        <v>#REF!</v>
      </c>
      <c r="F1861" s="411"/>
      <c r="G1861" s="426" t="e">
        <f t="shared" si="226"/>
        <v>#REF!</v>
      </c>
      <c r="H1861" s="79" t="e">
        <f t="shared" si="227"/>
        <v>#REF!</v>
      </c>
    </row>
    <row r="1862" spans="1:8">
      <c r="A1862" s="430" t="e">
        <f>#REF!</f>
        <v>#REF!</v>
      </c>
      <c r="B1862" s="431" t="e">
        <f>IF(#REF!&lt;&gt;"",#REF!,"")</f>
        <v>#REF!</v>
      </c>
      <c r="C1862" s="432" t="e">
        <f>#REF!</f>
        <v>#REF!</v>
      </c>
      <c r="D1862" s="433" t="e">
        <f>#REF!</f>
        <v>#REF!</v>
      </c>
      <c r="E1862" s="434" t="e">
        <f>'Паспорт-3'!F1722</f>
        <v>#REF!</v>
      </c>
      <c r="F1862" s="435"/>
      <c r="G1862" s="436" t="e">
        <f t="shared" si="226"/>
        <v>#REF!</v>
      </c>
      <c r="H1862" s="79" t="e">
        <f t="shared" si="227"/>
        <v>#REF!</v>
      </c>
    </row>
    <row r="1863" spans="1:8" ht="12.75" customHeight="1">
      <c r="A1863" s="893" t="s">
        <v>210</v>
      </c>
      <c r="B1863" s="894"/>
      <c r="C1863" s="894"/>
      <c r="D1863" s="894"/>
      <c r="E1863" s="894"/>
      <c r="F1863" s="894"/>
      <c r="G1863" s="895"/>
      <c r="H1863" s="79" t="e">
        <f>H1847</f>
        <v>#REF!</v>
      </c>
    </row>
    <row r="1864" spans="1:8">
      <c r="A1864" s="423" t="e">
        <f>#REF!</f>
        <v>#REF!</v>
      </c>
      <c r="B1864" s="896" t="s">
        <v>107</v>
      </c>
      <c r="C1864" s="897"/>
      <c r="D1864" s="897"/>
      <c r="E1864" s="898"/>
      <c r="F1864" s="898"/>
      <c r="G1864" s="899"/>
      <c r="H1864" s="79" t="e">
        <f>H1865</f>
        <v>#REF!</v>
      </c>
    </row>
    <row r="1865" spans="1:8">
      <c r="A1865" s="323" t="e">
        <f>#REF!</f>
        <v>#REF!</v>
      </c>
      <c r="B1865" s="418" t="e">
        <f>IF(#REF!&lt;&gt;"",#REF!,"")</f>
        <v>#REF!</v>
      </c>
      <c r="C1865" s="419" t="e">
        <f>#REF!</f>
        <v>#REF!</v>
      </c>
      <c r="D1865" s="420" t="e">
        <f>#REF!</f>
        <v>#REF!</v>
      </c>
      <c r="E1865" s="421" t="e">
        <f>'Паспорт-3'!F1724</f>
        <v>#REF!</v>
      </c>
      <c r="F1865" s="422"/>
      <c r="G1865" s="425" t="e">
        <f t="shared" ref="G1865:G1879" si="228">F1865-E1865</f>
        <v>#REF!</v>
      </c>
      <c r="H1865" s="79" t="e">
        <f t="shared" ref="H1865:H1879" si="229">IF(B1865&lt;&gt;"","Для друку","")</f>
        <v>#REF!</v>
      </c>
    </row>
    <row r="1866" spans="1:8">
      <c r="A1866" s="323" t="e">
        <f>#REF!</f>
        <v>#REF!</v>
      </c>
      <c r="B1866" s="295" t="e">
        <f>IF(#REF!&lt;&gt;"",#REF!,"")</f>
        <v>#REF!</v>
      </c>
      <c r="C1866" s="294" t="e">
        <f>#REF!</f>
        <v>#REF!</v>
      </c>
      <c r="D1866" s="293" t="e">
        <f>#REF!</f>
        <v>#REF!</v>
      </c>
      <c r="E1866" s="410" t="e">
        <f>'Паспорт-3'!F1725</f>
        <v>#REF!</v>
      </c>
      <c r="F1866" s="411"/>
      <c r="G1866" s="426" t="e">
        <f t="shared" si="228"/>
        <v>#REF!</v>
      </c>
      <c r="H1866" s="79" t="e">
        <f t="shared" si="229"/>
        <v>#REF!</v>
      </c>
    </row>
    <row r="1867" spans="1:8">
      <c r="A1867" s="323" t="e">
        <f>#REF!</f>
        <v>#REF!</v>
      </c>
      <c r="B1867" s="295" t="e">
        <f>IF(#REF!&lt;&gt;"",#REF!,"")</f>
        <v>#REF!</v>
      </c>
      <c r="C1867" s="294" t="e">
        <f>#REF!</f>
        <v>#REF!</v>
      </c>
      <c r="D1867" s="293" t="e">
        <f>#REF!</f>
        <v>#REF!</v>
      </c>
      <c r="E1867" s="410" t="e">
        <f>'Паспорт-3'!F1726</f>
        <v>#REF!</v>
      </c>
      <c r="F1867" s="411"/>
      <c r="G1867" s="426" t="e">
        <f t="shared" si="228"/>
        <v>#REF!</v>
      </c>
      <c r="H1867" s="79" t="e">
        <f t="shared" si="229"/>
        <v>#REF!</v>
      </c>
    </row>
    <row r="1868" spans="1:8">
      <c r="A1868" s="323" t="e">
        <f>#REF!</f>
        <v>#REF!</v>
      </c>
      <c r="B1868" s="295" t="e">
        <f>IF(#REF!&lt;&gt;"",#REF!,"")</f>
        <v>#REF!</v>
      </c>
      <c r="C1868" s="294" t="e">
        <f>#REF!</f>
        <v>#REF!</v>
      </c>
      <c r="D1868" s="293" t="e">
        <f>#REF!</f>
        <v>#REF!</v>
      </c>
      <c r="E1868" s="410" t="e">
        <f>'Паспорт-3'!F1727</f>
        <v>#REF!</v>
      </c>
      <c r="F1868" s="411"/>
      <c r="G1868" s="426" t="e">
        <f t="shared" si="228"/>
        <v>#REF!</v>
      </c>
      <c r="H1868" s="79" t="e">
        <f t="shared" si="229"/>
        <v>#REF!</v>
      </c>
    </row>
    <row r="1869" spans="1:8">
      <c r="A1869" s="323" t="e">
        <f>#REF!</f>
        <v>#REF!</v>
      </c>
      <c r="B1869" s="295" t="e">
        <f>IF(#REF!&lt;&gt;"",#REF!,"")</f>
        <v>#REF!</v>
      </c>
      <c r="C1869" s="294" t="e">
        <f>#REF!</f>
        <v>#REF!</v>
      </c>
      <c r="D1869" s="293" t="e">
        <f>#REF!</f>
        <v>#REF!</v>
      </c>
      <c r="E1869" s="410" t="e">
        <f>'Паспорт-3'!F1728</f>
        <v>#REF!</v>
      </c>
      <c r="F1869" s="411"/>
      <c r="G1869" s="426" t="e">
        <f t="shared" si="228"/>
        <v>#REF!</v>
      </c>
      <c r="H1869" s="79" t="e">
        <f t="shared" si="229"/>
        <v>#REF!</v>
      </c>
    </row>
    <row r="1870" spans="1:8">
      <c r="A1870" s="323" t="e">
        <f>#REF!</f>
        <v>#REF!</v>
      </c>
      <c r="B1870" s="295" t="e">
        <f>IF(#REF!&lt;&gt;"",#REF!,"")</f>
        <v>#REF!</v>
      </c>
      <c r="C1870" s="294" t="e">
        <f>#REF!</f>
        <v>#REF!</v>
      </c>
      <c r="D1870" s="293" t="e">
        <f>#REF!</f>
        <v>#REF!</v>
      </c>
      <c r="E1870" s="410" t="e">
        <f>'Паспорт-3'!F1729</f>
        <v>#REF!</v>
      </c>
      <c r="F1870" s="411"/>
      <c r="G1870" s="426" t="e">
        <f t="shared" si="228"/>
        <v>#REF!</v>
      </c>
      <c r="H1870" s="79" t="e">
        <f t="shared" si="229"/>
        <v>#REF!</v>
      </c>
    </row>
    <row r="1871" spans="1:8">
      <c r="A1871" s="323" t="e">
        <f>#REF!</f>
        <v>#REF!</v>
      </c>
      <c r="B1871" s="295" t="e">
        <f>IF(#REF!&lt;&gt;"",#REF!,"")</f>
        <v>#REF!</v>
      </c>
      <c r="C1871" s="294" t="e">
        <f>#REF!</f>
        <v>#REF!</v>
      </c>
      <c r="D1871" s="293" t="e">
        <f>#REF!</f>
        <v>#REF!</v>
      </c>
      <c r="E1871" s="410" t="e">
        <f>'Паспорт-3'!F1730</f>
        <v>#REF!</v>
      </c>
      <c r="F1871" s="411"/>
      <c r="G1871" s="426" t="e">
        <f t="shared" si="228"/>
        <v>#REF!</v>
      </c>
      <c r="H1871" s="79" t="e">
        <f t="shared" si="229"/>
        <v>#REF!</v>
      </c>
    </row>
    <row r="1872" spans="1:8">
      <c r="A1872" s="323" t="e">
        <f>#REF!</f>
        <v>#REF!</v>
      </c>
      <c r="B1872" s="295" t="e">
        <f>IF(#REF!&lt;&gt;"",#REF!,"")</f>
        <v>#REF!</v>
      </c>
      <c r="C1872" s="294" t="e">
        <f>#REF!</f>
        <v>#REF!</v>
      </c>
      <c r="D1872" s="293" t="e">
        <f>#REF!</f>
        <v>#REF!</v>
      </c>
      <c r="E1872" s="410" t="e">
        <f>'Паспорт-3'!F1731</f>
        <v>#REF!</v>
      </c>
      <c r="F1872" s="411"/>
      <c r="G1872" s="426" t="e">
        <f t="shared" si="228"/>
        <v>#REF!</v>
      </c>
      <c r="H1872" s="79" t="e">
        <f t="shared" si="229"/>
        <v>#REF!</v>
      </c>
    </row>
    <row r="1873" spans="1:8">
      <c r="A1873" s="323" t="e">
        <f>#REF!</f>
        <v>#REF!</v>
      </c>
      <c r="B1873" s="295" t="e">
        <f>IF(#REF!&lt;&gt;"",#REF!,"")</f>
        <v>#REF!</v>
      </c>
      <c r="C1873" s="294" t="e">
        <f>#REF!</f>
        <v>#REF!</v>
      </c>
      <c r="D1873" s="293" t="e">
        <f>#REF!</f>
        <v>#REF!</v>
      </c>
      <c r="E1873" s="410" t="e">
        <f>'Паспорт-3'!F1732</f>
        <v>#REF!</v>
      </c>
      <c r="F1873" s="411"/>
      <c r="G1873" s="426" t="e">
        <f t="shared" si="228"/>
        <v>#REF!</v>
      </c>
      <c r="H1873" s="79" t="e">
        <f t="shared" si="229"/>
        <v>#REF!</v>
      </c>
    </row>
    <row r="1874" spans="1:8">
      <c r="A1874" s="323" t="e">
        <f>#REF!</f>
        <v>#REF!</v>
      </c>
      <c r="B1874" s="295" t="e">
        <f>IF(#REF!&lt;&gt;"",#REF!,"")</f>
        <v>#REF!</v>
      </c>
      <c r="C1874" s="294" t="e">
        <f>#REF!</f>
        <v>#REF!</v>
      </c>
      <c r="D1874" s="293" t="e">
        <f>#REF!</f>
        <v>#REF!</v>
      </c>
      <c r="E1874" s="410" t="e">
        <f>'Паспорт-3'!F1733</f>
        <v>#REF!</v>
      </c>
      <c r="F1874" s="411"/>
      <c r="G1874" s="426" t="e">
        <f t="shared" si="228"/>
        <v>#REF!</v>
      </c>
      <c r="H1874" s="79" t="e">
        <f t="shared" si="229"/>
        <v>#REF!</v>
      </c>
    </row>
    <row r="1875" spans="1:8">
      <c r="A1875" s="323" t="e">
        <f>#REF!</f>
        <v>#REF!</v>
      </c>
      <c r="B1875" s="295" t="e">
        <f>IF(#REF!&lt;&gt;"",#REF!,"")</f>
        <v>#REF!</v>
      </c>
      <c r="C1875" s="294" t="e">
        <f>#REF!</f>
        <v>#REF!</v>
      </c>
      <c r="D1875" s="293" t="e">
        <f>#REF!</f>
        <v>#REF!</v>
      </c>
      <c r="E1875" s="410" t="e">
        <f>'Паспорт-3'!F1734</f>
        <v>#REF!</v>
      </c>
      <c r="F1875" s="411"/>
      <c r="G1875" s="426" t="e">
        <f t="shared" si="228"/>
        <v>#REF!</v>
      </c>
      <c r="H1875" s="79" t="e">
        <f t="shared" si="229"/>
        <v>#REF!</v>
      </c>
    </row>
    <row r="1876" spans="1:8">
      <c r="A1876" s="323" t="e">
        <f>#REF!</f>
        <v>#REF!</v>
      </c>
      <c r="B1876" s="295" t="e">
        <f>IF(#REF!&lt;&gt;"",#REF!,"")</f>
        <v>#REF!</v>
      </c>
      <c r="C1876" s="294" t="e">
        <f>#REF!</f>
        <v>#REF!</v>
      </c>
      <c r="D1876" s="293" t="e">
        <f>#REF!</f>
        <v>#REF!</v>
      </c>
      <c r="E1876" s="410" t="e">
        <f>'Паспорт-3'!F1735</f>
        <v>#REF!</v>
      </c>
      <c r="F1876" s="411"/>
      <c r="G1876" s="426" t="e">
        <f t="shared" si="228"/>
        <v>#REF!</v>
      </c>
      <c r="H1876" s="79" t="e">
        <f t="shared" si="229"/>
        <v>#REF!</v>
      </c>
    </row>
    <row r="1877" spans="1:8">
      <c r="A1877" s="323" t="e">
        <f>#REF!</f>
        <v>#REF!</v>
      </c>
      <c r="B1877" s="295" t="e">
        <f>IF(#REF!&lt;&gt;"",#REF!,"")</f>
        <v>#REF!</v>
      </c>
      <c r="C1877" s="294" t="e">
        <f>#REF!</f>
        <v>#REF!</v>
      </c>
      <c r="D1877" s="293" t="e">
        <f>#REF!</f>
        <v>#REF!</v>
      </c>
      <c r="E1877" s="410" t="e">
        <f>'Паспорт-3'!F1736</f>
        <v>#REF!</v>
      </c>
      <c r="F1877" s="411"/>
      <c r="G1877" s="426" t="e">
        <f t="shared" si="228"/>
        <v>#REF!</v>
      </c>
      <c r="H1877" s="79" t="e">
        <f t="shared" si="229"/>
        <v>#REF!</v>
      </c>
    </row>
    <row r="1878" spans="1:8">
      <c r="A1878" s="323" t="e">
        <f>#REF!</f>
        <v>#REF!</v>
      </c>
      <c r="B1878" s="295" t="e">
        <f>IF(#REF!&lt;&gt;"",#REF!,"")</f>
        <v>#REF!</v>
      </c>
      <c r="C1878" s="294" t="e">
        <f>#REF!</f>
        <v>#REF!</v>
      </c>
      <c r="D1878" s="293" t="e">
        <f>#REF!</f>
        <v>#REF!</v>
      </c>
      <c r="E1878" s="410" t="e">
        <f>'Паспорт-3'!F1737</f>
        <v>#REF!</v>
      </c>
      <c r="F1878" s="411"/>
      <c r="G1878" s="426" t="e">
        <f t="shared" si="228"/>
        <v>#REF!</v>
      </c>
      <c r="H1878" s="79" t="e">
        <f t="shared" si="229"/>
        <v>#REF!</v>
      </c>
    </row>
    <row r="1879" spans="1:8">
      <c r="A1879" s="430" t="e">
        <f>#REF!</f>
        <v>#REF!</v>
      </c>
      <c r="B1879" s="431" t="e">
        <f>IF(#REF!&lt;&gt;"",#REF!,"")</f>
        <v>#REF!</v>
      </c>
      <c r="C1879" s="432" t="e">
        <f>#REF!</f>
        <v>#REF!</v>
      </c>
      <c r="D1879" s="433" t="e">
        <f>#REF!</f>
        <v>#REF!</v>
      </c>
      <c r="E1879" s="434" t="e">
        <f>'Паспорт-3'!F1738</f>
        <v>#REF!</v>
      </c>
      <c r="F1879" s="435"/>
      <c r="G1879" s="436" t="e">
        <f t="shared" si="228"/>
        <v>#REF!</v>
      </c>
      <c r="H1879" s="79" t="e">
        <f t="shared" si="229"/>
        <v>#REF!</v>
      </c>
    </row>
    <row r="1880" spans="1:8" ht="12.75" customHeight="1">
      <c r="A1880" s="893" t="s">
        <v>210</v>
      </c>
      <c r="B1880" s="894"/>
      <c r="C1880" s="894"/>
      <c r="D1880" s="894"/>
      <c r="E1880" s="894"/>
      <c r="F1880" s="894"/>
      <c r="G1880" s="895"/>
      <c r="H1880" s="79" t="e">
        <f>H1864</f>
        <v>#REF!</v>
      </c>
    </row>
    <row r="1881" spans="1:8">
      <c r="A1881" s="423" t="e">
        <f>#REF!</f>
        <v>#REF!</v>
      </c>
      <c r="B1881" s="896" t="s">
        <v>108</v>
      </c>
      <c r="C1881" s="897"/>
      <c r="D1881" s="897"/>
      <c r="E1881" s="898"/>
      <c r="F1881" s="898"/>
      <c r="G1881" s="899"/>
      <c r="H1881" s="79" t="e">
        <f>H1882</f>
        <v>#REF!</v>
      </c>
    </row>
    <row r="1882" spans="1:8">
      <c r="A1882" s="323" t="e">
        <f>#REF!</f>
        <v>#REF!</v>
      </c>
      <c r="B1882" s="418" t="e">
        <f>IF(#REF!&lt;&gt;"",#REF!,"")</f>
        <v>#REF!</v>
      </c>
      <c r="C1882" s="419" t="e">
        <f>#REF!</f>
        <v>#REF!</v>
      </c>
      <c r="D1882" s="420" t="e">
        <f>#REF!</f>
        <v>#REF!</v>
      </c>
      <c r="E1882" s="421" t="e">
        <f>'Паспорт-3'!F1740</f>
        <v>#REF!</v>
      </c>
      <c r="F1882" s="422"/>
      <c r="G1882" s="425" t="e">
        <f t="shared" ref="G1882:G1891" si="230">F1882-E1882</f>
        <v>#REF!</v>
      </c>
      <c r="H1882" s="79" t="e">
        <f t="shared" ref="H1882:H1891" si="231">IF(B1882&lt;&gt;"","Для друку","")</f>
        <v>#REF!</v>
      </c>
    </row>
    <row r="1883" spans="1:8">
      <c r="A1883" s="323" t="e">
        <f>#REF!</f>
        <v>#REF!</v>
      </c>
      <c r="B1883" s="295" t="e">
        <f>IF(#REF!&lt;&gt;"",#REF!,"")</f>
        <v>#REF!</v>
      </c>
      <c r="C1883" s="294" t="e">
        <f>#REF!</f>
        <v>#REF!</v>
      </c>
      <c r="D1883" s="293" t="e">
        <f>#REF!</f>
        <v>#REF!</v>
      </c>
      <c r="E1883" s="410" t="e">
        <f>'Паспорт-3'!F1741</f>
        <v>#REF!</v>
      </c>
      <c r="F1883" s="411"/>
      <c r="G1883" s="426" t="e">
        <f t="shared" si="230"/>
        <v>#REF!</v>
      </c>
      <c r="H1883" s="79" t="e">
        <f t="shared" si="231"/>
        <v>#REF!</v>
      </c>
    </row>
    <row r="1884" spans="1:8">
      <c r="A1884" s="323" t="e">
        <f>#REF!</f>
        <v>#REF!</v>
      </c>
      <c r="B1884" s="295" t="e">
        <f>IF(#REF!&lt;&gt;"",#REF!,"")</f>
        <v>#REF!</v>
      </c>
      <c r="C1884" s="294" t="e">
        <f>#REF!</f>
        <v>#REF!</v>
      </c>
      <c r="D1884" s="293" t="e">
        <f>#REF!</f>
        <v>#REF!</v>
      </c>
      <c r="E1884" s="410" t="e">
        <f>'Паспорт-3'!F1742</f>
        <v>#REF!</v>
      </c>
      <c r="F1884" s="411"/>
      <c r="G1884" s="426" t="e">
        <f t="shared" si="230"/>
        <v>#REF!</v>
      </c>
      <c r="H1884" s="79" t="e">
        <f t="shared" si="231"/>
        <v>#REF!</v>
      </c>
    </row>
    <row r="1885" spans="1:8">
      <c r="A1885" s="323" t="e">
        <f>#REF!</f>
        <v>#REF!</v>
      </c>
      <c r="B1885" s="295" t="e">
        <f>IF(#REF!&lt;&gt;"",#REF!,"")</f>
        <v>#REF!</v>
      </c>
      <c r="C1885" s="294" t="e">
        <f>#REF!</f>
        <v>#REF!</v>
      </c>
      <c r="D1885" s="293" t="e">
        <f>#REF!</f>
        <v>#REF!</v>
      </c>
      <c r="E1885" s="410" t="e">
        <f>'Паспорт-3'!F1743</f>
        <v>#REF!</v>
      </c>
      <c r="F1885" s="411"/>
      <c r="G1885" s="426" t="e">
        <f t="shared" si="230"/>
        <v>#REF!</v>
      </c>
      <c r="H1885" s="79" t="e">
        <f t="shared" si="231"/>
        <v>#REF!</v>
      </c>
    </row>
    <row r="1886" spans="1:8">
      <c r="A1886" s="323" t="e">
        <f>#REF!</f>
        <v>#REF!</v>
      </c>
      <c r="B1886" s="295" t="e">
        <f>IF(#REF!&lt;&gt;"",#REF!,"")</f>
        <v>#REF!</v>
      </c>
      <c r="C1886" s="294" t="e">
        <f>#REF!</f>
        <v>#REF!</v>
      </c>
      <c r="D1886" s="293" t="e">
        <f>#REF!</f>
        <v>#REF!</v>
      </c>
      <c r="E1886" s="410" t="e">
        <f>'Паспорт-3'!F1744</f>
        <v>#REF!</v>
      </c>
      <c r="F1886" s="411"/>
      <c r="G1886" s="426" t="e">
        <f t="shared" si="230"/>
        <v>#REF!</v>
      </c>
      <c r="H1886" s="79" t="e">
        <f t="shared" si="231"/>
        <v>#REF!</v>
      </c>
    </row>
    <row r="1887" spans="1:8">
      <c r="A1887" s="323" t="e">
        <f>#REF!</f>
        <v>#REF!</v>
      </c>
      <c r="B1887" s="295" t="e">
        <f>IF(#REF!&lt;&gt;"",#REF!,"")</f>
        <v>#REF!</v>
      </c>
      <c r="C1887" s="294" t="e">
        <f>#REF!</f>
        <v>#REF!</v>
      </c>
      <c r="D1887" s="293" t="e">
        <f>#REF!</f>
        <v>#REF!</v>
      </c>
      <c r="E1887" s="410" t="e">
        <f>'Паспорт-3'!F1745</f>
        <v>#REF!</v>
      </c>
      <c r="F1887" s="411"/>
      <c r="G1887" s="426" t="e">
        <f t="shared" si="230"/>
        <v>#REF!</v>
      </c>
      <c r="H1887" s="79" t="e">
        <f t="shared" si="231"/>
        <v>#REF!</v>
      </c>
    </row>
    <row r="1888" spans="1:8">
      <c r="A1888" s="323" t="e">
        <f>#REF!</f>
        <v>#REF!</v>
      </c>
      <c r="B1888" s="295" t="e">
        <f>IF(#REF!&lt;&gt;"",#REF!,"")</f>
        <v>#REF!</v>
      </c>
      <c r="C1888" s="294" t="e">
        <f>#REF!</f>
        <v>#REF!</v>
      </c>
      <c r="D1888" s="293" t="e">
        <f>#REF!</f>
        <v>#REF!</v>
      </c>
      <c r="E1888" s="410" t="e">
        <f>'Паспорт-3'!F1746</f>
        <v>#REF!</v>
      </c>
      <c r="F1888" s="411"/>
      <c r="G1888" s="426" t="e">
        <f t="shared" si="230"/>
        <v>#REF!</v>
      </c>
      <c r="H1888" s="79" t="e">
        <f t="shared" si="231"/>
        <v>#REF!</v>
      </c>
    </row>
    <row r="1889" spans="1:8">
      <c r="A1889" s="323" t="e">
        <f>#REF!</f>
        <v>#REF!</v>
      </c>
      <c r="B1889" s="295" t="e">
        <f>IF(#REF!&lt;&gt;"",#REF!,"")</f>
        <v>#REF!</v>
      </c>
      <c r="C1889" s="294" t="e">
        <f>#REF!</f>
        <v>#REF!</v>
      </c>
      <c r="D1889" s="293" t="e">
        <f>#REF!</f>
        <v>#REF!</v>
      </c>
      <c r="E1889" s="410" t="e">
        <f>'Паспорт-3'!F1747</f>
        <v>#REF!</v>
      </c>
      <c r="F1889" s="411"/>
      <c r="G1889" s="426" t="e">
        <f t="shared" si="230"/>
        <v>#REF!</v>
      </c>
      <c r="H1889" s="79" t="e">
        <f t="shared" si="231"/>
        <v>#REF!</v>
      </c>
    </row>
    <row r="1890" spans="1:8" ht="12.75" customHeight="1">
      <c r="A1890" s="323" t="e">
        <f>#REF!</f>
        <v>#REF!</v>
      </c>
      <c r="B1890" s="295" t="e">
        <f>IF(#REF!&lt;&gt;"",#REF!,"")</f>
        <v>#REF!</v>
      </c>
      <c r="C1890" s="294" t="e">
        <f>#REF!</f>
        <v>#REF!</v>
      </c>
      <c r="D1890" s="293" t="e">
        <f>#REF!</f>
        <v>#REF!</v>
      </c>
      <c r="E1890" s="410" t="e">
        <f>'Паспорт-3'!F1748</f>
        <v>#REF!</v>
      </c>
      <c r="F1890" s="411"/>
      <c r="G1890" s="426" t="e">
        <f t="shared" si="230"/>
        <v>#REF!</v>
      </c>
      <c r="H1890" s="79" t="e">
        <f t="shared" si="231"/>
        <v>#REF!</v>
      </c>
    </row>
    <row r="1891" spans="1:8">
      <c r="A1891" s="430" t="e">
        <f>#REF!</f>
        <v>#REF!</v>
      </c>
      <c r="B1891" s="431" t="e">
        <f>IF(#REF!&lt;&gt;"",#REF!,"")</f>
        <v>#REF!</v>
      </c>
      <c r="C1891" s="432" t="e">
        <f>#REF!</f>
        <v>#REF!</v>
      </c>
      <c r="D1891" s="433" t="e">
        <f>#REF!</f>
        <v>#REF!</v>
      </c>
      <c r="E1891" s="434" t="e">
        <f>'Паспорт-3'!F1749</f>
        <v>#REF!</v>
      </c>
      <c r="F1891" s="435"/>
      <c r="G1891" s="436" t="e">
        <f t="shared" si="230"/>
        <v>#REF!</v>
      </c>
      <c r="H1891" s="79" t="e">
        <f t="shared" si="231"/>
        <v>#REF!</v>
      </c>
    </row>
    <row r="1892" spans="1:8" ht="12.75" customHeight="1">
      <c r="A1892" s="893" t="s">
        <v>210</v>
      </c>
      <c r="B1892" s="894"/>
      <c r="C1892" s="894"/>
      <c r="D1892" s="894"/>
      <c r="E1892" s="894"/>
      <c r="F1892" s="894"/>
      <c r="G1892" s="895"/>
      <c r="H1892" s="79" t="e">
        <f>H1881</f>
        <v>#REF!</v>
      </c>
    </row>
    <row r="1893" spans="1:8" ht="12.75" customHeight="1">
      <c r="A1893" s="893" t="s">
        <v>230</v>
      </c>
      <c r="B1893" s="894"/>
      <c r="C1893" s="894"/>
      <c r="D1893" s="894"/>
      <c r="E1893" s="894"/>
      <c r="F1893" s="894"/>
      <c r="G1893" s="895"/>
      <c r="H1893" s="79" t="e">
        <f>H1829</f>
        <v>#REF!</v>
      </c>
    </row>
    <row r="1894" spans="1:8" ht="12.75" customHeight="1">
      <c r="A1894" s="857" t="e">
        <f>#REF!</f>
        <v>#REF!</v>
      </c>
      <c r="B1894" s="858"/>
      <c r="C1894" s="858"/>
      <c r="D1894" s="858"/>
      <c r="E1894" s="858"/>
      <c r="F1894" s="858"/>
      <c r="G1894" s="859"/>
      <c r="H1894" s="79" t="e">
        <f>H1895</f>
        <v>#REF!</v>
      </c>
    </row>
    <row r="1895" spans="1:8">
      <c r="A1895" s="417" t="s">
        <v>4</v>
      </c>
      <c r="B1895" s="896" t="s">
        <v>105</v>
      </c>
      <c r="C1895" s="897"/>
      <c r="D1895" s="897"/>
      <c r="E1895" s="900"/>
      <c r="F1895" s="900"/>
      <c r="G1895" s="901"/>
      <c r="H1895" s="79" t="e">
        <f>H1896</f>
        <v>#REF!</v>
      </c>
    </row>
    <row r="1896" spans="1:8">
      <c r="A1896" s="323" t="e">
        <f>#REF!</f>
        <v>#REF!</v>
      </c>
      <c r="B1896" s="418" t="e">
        <f>IF(#REF!&lt;&gt;"",#REF!,"")</f>
        <v>#REF!</v>
      </c>
      <c r="C1896" s="419" t="e">
        <f>#REF!</f>
        <v>#REF!</v>
      </c>
      <c r="D1896" s="420" t="e">
        <f>#REF!</f>
        <v>#REF!</v>
      </c>
      <c r="E1896" s="421" t="e">
        <f>'Паспорт-3'!F1752</f>
        <v>#REF!</v>
      </c>
      <c r="F1896" s="422"/>
      <c r="G1896" s="425" t="e">
        <f t="shared" ref="G1896:G1910" si="232">F1896-E1896</f>
        <v>#REF!</v>
      </c>
      <c r="H1896" s="79" t="e">
        <f t="shared" ref="H1896:H1910" si="233">IF(B1896&lt;&gt;"","Для друку","")</f>
        <v>#REF!</v>
      </c>
    </row>
    <row r="1897" spans="1:8">
      <c r="A1897" s="323" t="e">
        <f>#REF!</f>
        <v>#REF!</v>
      </c>
      <c r="B1897" s="295" t="e">
        <f>IF(#REF!&lt;&gt;"",#REF!,"")</f>
        <v>#REF!</v>
      </c>
      <c r="C1897" s="294" t="e">
        <f>#REF!</f>
        <v>#REF!</v>
      </c>
      <c r="D1897" s="293" t="e">
        <f>#REF!</f>
        <v>#REF!</v>
      </c>
      <c r="E1897" s="410" t="e">
        <f>'Паспорт-3'!F1753</f>
        <v>#REF!</v>
      </c>
      <c r="F1897" s="411"/>
      <c r="G1897" s="426" t="e">
        <f t="shared" si="232"/>
        <v>#REF!</v>
      </c>
      <c r="H1897" s="79" t="e">
        <f t="shared" si="233"/>
        <v>#REF!</v>
      </c>
    </row>
    <row r="1898" spans="1:8">
      <c r="A1898" s="323" t="e">
        <f>#REF!</f>
        <v>#REF!</v>
      </c>
      <c r="B1898" s="295" t="e">
        <f>IF(#REF!&lt;&gt;"",#REF!,"")</f>
        <v>#REF!</v>
      </c>
      <c r="C1898" s="294" t="e">
        <f>#REF!</f>
        <v>#REF!</v>
      </c>
      <c r="D1898" s="293" t="e">
        <f>#REF!</f>
        <v>#REF!</v>
      </c>
      <c r="E1898" s="410" t="e">
        <f>'Паспорт-3'!F1754</f>
        <v>#REF!</v>
      </c>
      <c r="F1898" s="411"/>
      <c r="G1898" s="426" t="e">
        <f t="shared" si="232"/>
        <v>#REF!</v>
      </c>
      <c r="H1898" s="79" t="e">
        <f t="shared" si="233"/>
        <v>#REF!</v>
      </c>
    </row>
    <row r="1899" spans="1:8">
      <c r="A1899" s="323" t="e">
        <f>#REF!</f>
        <v>#REF!</v>
      </c>
      <c r="B1899" s="295" t="e">
        <f>IF(#REF!&lt;&gt;"",#REF!,"")</f>
        <v>#REF!</v>
      </c>
      <c r="C1899" s="294" t="e">
        <f>#REF!</f>
        <v>#REF!</v>
      </c>
      <c r="D1899" s="293" t="e">
        <f>#REF!</f>
        <v>#REF!</v>
      </c>
      <c r="E1899" s="410" t="e">
        <f>'Паспорт-3'!F1755</f>
        <v>#REF!</v>
      </c>
      <c r="F1899" s="411"/>
      <c r="G1899" s="426" t="e">
        <f t="shared" si="232"/>
        <v>#REF!</v>
      </c>
      <c r="H1899" s="79" t="e">
        <f t="shared" si="233"/>
        <v>#REF!</v>
      </c>
    </row>
    <row r="1900" spans="1:8">
      <c r="A1900" s="323" t="e">
        <f>#REF!</f>
        <v>#REF!</v>
      </c>
      <c r="B1900" s="295" t="e">
        <f>IF(#REF!&lt;&gt;"",#REF!,"")</f>
        <v>#REF!</v>
      </c>
      <c r="C1900" s="294" t="e">
        <f>#REF!</f>
        <v>#REF!</v>
      </c>
      <c r="D1900" s="293" t="e">
        <f>#REF!</f>
        <v>#REF!</v>
      </c>
      <c r="E1900" s="410" t="e">
        <f>'Паспорт-3'!F1756</f>
        <v>#REF!</v>
      </c>
      <c r="F1900" s="411"/>
      <c r="G1900" s="426" t="e">
        <f t="shared" si="232"/>
        <v>#REF!</v>
      </c>
      <c r="H1900" s="79" t="e">
        <f t="shared" si="233"/>
        <v>#REF!</v>
      </c>
    </row>
    <row r="1901" spans="1:8">
      <c r="A1901" s="323" t="e">
        <f>#REF!</f>
        <v>#REF!</v>
      </c>
      <c r="B1901" s="295" t="e">
        <f>IF(#REF!&lt;&gt;"",#REF!,"")</f>
        <v>#REF!</v>
      </c>
      <c r="C1901" s="294" t="e">
        <f>#REF!</f>
        <v>#REF!</v>
      </c>
      <c r="D1901" s="293" t="e">
        <f>#REF!</f>
        <v>#REF!</v>
      </c>
      <c r="E1901" s="410" t="e">
        <f>'Паспорт-3'!F1757</f>
        <v>#REF!</v>
      </c>
      <c r="F1901" s="411"/>
      <c r="G1901" s="426" t="e">
        <f t="shared" si="232"/>
        <v>#REF!</v>
      </c>
      <c r="H1901" s="79" t="e">
        <f t="shared" si="233"/>
        <v>#REF!</v>
      </c>
    </row>
    <row r="1902" spans="1:8">
      <c r="A1902" s="323" t="e">
        <f>#REF!</f>
        <v>#REF!</v>
      </c>
      <c r="B1902" s="295" t="e">
        <f>IF(#REF!&lt;&gt;"",#REF!,"")</f>
        <v>#REF!</v>
      </c>
      <c r="C1902" s="294" t="e">
        <f>#REF!</f>
        <v>#REF!</v>
      </c>
      <c r="D1902" s="293" t="e">
        <f>#REF!</f>
        <v>#REF!</v>
      </c>
      <c r="E1902" s="410" t="e">
        <f>'Паспорт-3'!F1758</f>
        <v>#REF!</v>
      </c>
      <c r="F1902" s="411"/>
      <c r="G1902" s="426" t="e">
        <f t="shared" si="232"/>
        <v>#REF!</v>
      </c>
      <c r="H1902" s="79" t="e">
        <f t="shared" si="233"/>
        <v>#REF!</v>
      </c>
    </row>
    <row r="1903" spans="1:8">
      <c r="A1903" s="323" t="e">
        <f>#REF!</f>
        <v>#REF!</v>
      </c>
      <c r="B1903" s="295" t="e">
        <f>IF(#REF!&lt;&gt;"",#REF!,"")</f>
        <v>#REF!</v>
      </c>
      <c r="C1903" s="294" t="e">
        <f>#REF!</f>
        <v>#REF!</v>
      </c>
      <c r="D1903" s="293" t="e">
        <f>#REF!</f>
        <v>#REF!</v>
      </c>
      <c r="E1903" s="410" t="e">
        <f>'Паспорт-3'!F1759</f>
        <v>#REF!</v>
      </c>
      <c r="F1903" s="411"/>
      <c r="G1903" s="426" t="e">
        <f t="shared" si="232"/>
        <v>#REF!</v>
      </c>
      <c r="H1903" s="79" t="e">
        <f t="shared" si="233"/>
        <v>#REF!</v>
      </c>
    </row>
    <row r="1904" spans="1:8">
      <c r="A1904" s="323" t="e">
        <f>#REF!</f>
        <v>#REF!</v>
      </c>
      <c r="B1904" s="295" t="e">
        <f>IF(#REF!&lt;&gt;"",#REF!,"")</f>
        <v>#REF!</v>
      </c>
      <c r="C1904" s="294" t="e">
        <f>#REF!</f>
        <v>#REF!</v>
      </c>
      <c r="D1904" s="293" t="e">
        <f>#REF!</f>
        <v>#REF!</v>
      </c>
      <c r="E1904" s="410" t="e">
        <f>'Паспорт-3'!F1760</f>
        <v>#REF!</v>
      </c>
      <c r="F1904" s="411"/>
      <c r="G1904" s="426" t="e">
        <f t="shared" si="232"/>
        <v>#REF!</v>
      </c>
      <c r="H1904" s="79" t="e">
        <f t="shared" si="233"/>
        <v>#REF!</v>
      </c>
    </row>
    <row r="1905" spans="1:8">
      <c r="A1905" s="323" t="e">
        <f>#REF!</f>
        <v>#REF!</v>
      </c>
      <c r="B1905" s="295" t="e">
        <f>IF(#REF!&lt;&gt;"",#REF!,"")</f>
        <v>#REF!</v>
      </c>
      <c r="C1905" s="294" t="e">
        <f>#REF!</f>
        <v>#REF!</v>
      </c>
      <c r="D1905" s="293" t="e">
        <f>#REF!</f>
        <v>#REF!</v>
      </c>
      <c r="E1905" s="410" t="e">
        <f>'Паспорт-3'!F1761</f>
        <v>#REF!</v>
      </c>
      <c r="F1905" s="411"/>
      <c r="G1905" s="426" t="e">
        <f t="shared" si="232"/>
        <v>#REF!</v>
      </c>
      <c r="H1905" s="79" t="e">
        <f t="shared" si="233"/>
        <v>#REF!</v>
      </c>
    </row>
    <row r="1906" spans="1:8">
      <c r="A1906" s="323" t="e">
        <f>#REF!</f>
        <v>#REF!</v>
      </c>
      <c r="B1906" s="295" t="e">
        <f>IF(#REF!&lt;&gt;"",#REF!,"")</f>
        <v>#REF!</v>
      </c>
      <c r="C1906" s="294" t="e">
        <f>#REF!</f>
        <v>#REF!</v>
      </c>
      <c r="D1906" s="293" t="e">
        <f>#REF!</f>
        <v>#REF!</v>
      </c>
      <c r="E1906" s="410" t="e">
        <f>'Паспорт-3'!F1762</f>
        <v>#REF!</v>
      </c>
      <c r="F1906" s="411"/>
      <c r="G1906" s="426" t="e">
        <f t="shared" si="232"/>
        <v>#REF!</v>
      </c>
      <c r="H1906" s="79" t="e">
        <f t="shared" si="233"/>
        <v>#REF!</v>
      </c>
    </row>
    <row r="1907" spans="1:8">
      <c r="A1907" s="323" t="e">
        <f>#REF!</f>
        <v>#REF!</v>
      </c>
      <c r="B1907" s="295" t="e">
        <f>IF(#REF!&lt;&gt;"",#REF!,"")</f>
        <v>#REF!</v>
      </c>
      <c r="C1907" s="294" t="e">
        <f>#REF!</f>
        <v>#REF!</v>
      </c>
      <c r="D1907" s="293" t="e">
        <f>#REF!</f>
        <v>#REF!</v>
      </c>
      <c r="E1907" s="410" t="e">
        <f>'Паспорт-3'!F1763</f>
        <v>#REF!</v>
      </c>
      <c r="F1907" s="411"/>
      <c r="G1907" s="426" t="e">
        <f t="shared" si="232"/>
        <v>#REF!</v>
      </c>
      <c r="H1907" s="79" t="e">
        <f t="shared" si="233"/>
        <v>#REF!</v>
      </c>
    </row>
    <row r="1908" spans="1:8">
      <c r="A1908" s="323" t="e">
        <f>#REF!</f>
        <v>#REF!</v>
      </c>
      <c r="B1908" s="295" t="e">
        <f>IF(#REF!&lt;&gt;"",#REF!,"")</f>
        <v>#REF!</v>
      </c>
      <c r="C1908" s="294" t="e">
        <f>#REF!</f>
        <v>#REF!</v>
      </c>
      <c r="D1908" s="293" t="e">
        <f>#REF!</f>
        <v>#REF!</v>
      </c>
      <c r="E1908" s="410" t="e">
        <f>'Паспорт-3'!F1764</f>
        <v>#REF!</v>
      </c>
      <c r="F1908" s="411"/>
      <c r="G1908" s="426" t="e">
        <f t="shared" si="232"/>
        <v>#REF!</v>
      </c>
      <c r="H1908" s="79" t="e">
        <f t="shared" si="233"/>
        <v>#REF!</v>
      </c>
    </row>
    <row r="1909" spans="1:8">
      <c r="A1909" s="323" t="e">
        <f>#REF!</f>
        <v>#REF!</v>
      </c>
      <c r="B1909" s="295" t="e">
        <f>IF(#REF!&lt;&gt;"",#REF!,"")</f>
        <v>#REF!</v>
      </c>
      <c r="C1909" s="294" t="e">
        <f>#REF!</f>
        <v>#REF!</v>
      </c>
      <c r="D1909" s="293" t="e">
        <f>#REF!</f>
        <v>#REF!</v>
      </c>
      <c r="E1909" s="410" t="e">
        <f>'Паспорт-3'!F1765</f>
        <v>#REF!</v>
      </c>
      <c r="F1909" s="411"/>
      <c r="G1909" s="426" t="e">
        <f t="shared" si="232"/>
        <v>#REF!</v>
      </c>
      <c r="H1909" s="79" t="e">
        <f t="shared" si="233"/>
        <v>#REF!</v>
      </c>
    </row>
    <row r="1910" spans="1:8">
      <c r="A1910" s="430" t="e">
        <f>#REF!</f>
        <v>#REF!</v>
      </c>
      <c r="B1910" s="431" t="e">
        <f>IF(#REF!&lt;&gt;"",#REF!,"")</f>
        <v>#REF!</v>
      </c>
      <c r="C1910" s="432" t="e">
        <f>#REF!</f>
        <v>#REF!</v>
      </c>
      <c r="D1910" s="433" t="e">
        <f>#REF!</f>
        <v>#REF!</v>
      </c>
      <c r="E1910" s="434" t="e">
        <f>'Паспорт-3'!F1766</f>
        <v>#REF!</v>
      </c>
      <c r="F1910" s="435"/>
      <c r="G1910" s="436" t="e">
        <f t="shared" si="232"/>
        <v>#REF!</v>
      </c>
      <c r="H1910" s="79" t="e">
        <f t="shared" si="233"/>
        <v>#REF!</v>
      </c>
    </row>
    <row r="1911" spans="1:8" ht="12.75" customHeight="1">
      <c r="A1911" s="893" t="s">
        <v>210</v>
      </c>
      <c r="B1911" s="894"/>
      <c r="C1911" s="894"/>
      <c r="D1911" s="894"/>
      <c r="E1911" s="894"/>
      <c r="F1911" s="894"/>
      <c r="G1911" s="895"/>
      <c r="H1911" s="79" t="e">
        <f>H1895</f>
        <v>#REF!</v>
      </c>
    </row>
    <row r="1912" spans="1:8">
      <c r="A1912" s="417" t="e">
        <f>#REF!</f>
        <v>#REF!</v>
      </c>
      <c r="B1912" s="896" t="s">
        <v>106</v>
      </c>
      <c r="C1912" s="897"/>
      <c r="D1912" s="897"/>
      <c r="E1912" s="897"/>
      <c r="F1912" s="897"/>
      <c r="G1912" s="902"/>
      <c r="H1912" s="79" t="e">
        <f>H1913</f>
        <v>#REF!</v>
      </c>
    </row>
    <row r="1913" spans="1:8">
      <c r="A1913" s="323" t="e">
        <f>#REF!</f>
        <v>#REF!</v>
      </c>
      <c r="B1913" s="418" t="e">
        <f>IF(#REF!&lt;&gt;"",#REF!,"")</f>
        <v>#REF!</v>
      </c>
      <c r="C1913" s="419" t="e">
        <f>#REF!</f>
        <v>#REF!</v>
      </c>
      <c r="D1913" s="420" t="e">
        <f>#REF!</f>
        <v>#REF!</v>
      </c>
      <c r="E1913" s="427" t="e">
        <f>'Паспорт-3'!F1768</f>
        <v>#REF!</v>
      </c>
      <c r="F1913" s="428"/>
      <c r="G1913" s="429" t="e">
        <f t="shared" ref="G1913:G1927" si="234">F1913-E1913</f>
        <v>#REF!</v>
      </c>
      <c r="H1913" s="79" t="e">
        <f t="shared" ref="H1913:H1927" si="235">IF(B1913&lt;&gt;"","Для друку","")</f>
        <v>#REF!</v>
      </c>
    </row>
    <row r="1914" spans="1:8">
      <c r="A1914" s="323" t="e">
        <f>#REF!</f>
        <v>#REF!</v>
      </c>
      <c r="B1914" s="295" t="e">
        <f>IF(#REF!&lt;&gt;"",#REF!,"")</f>
        <v>#REF!</v>
      </c>
      <c r="C1914" s="294" t="e">
        <f>#REF!</f>
        <v>#REF!</v>
      </c>
      <c r="D1914" s="293" t="e">
        <f>#REF!</f>
        <v>#REF!</v>
      </c>
      <c r="E1914" s="410" t="e">
        <f>'Паспорт-3'!F1769</f>
        <v>#REF!</v>
      </c>
      <c r="F1914" s="411"/>
      <c r="G1914" s="426" t="e">
        <f t="shared" si="234"/>
        <v>#REF!</v>
      </c>
      <c r="H1914" s="79" t="e">
        <f t="shared" si="235"/>
        <v>#REF!</v>
      </c>
    </row>
    <row r="1915" spans="1:8">
      <c r="A1915" s="323" t="e">
        <f>#REF!</f>
        <v>#REF!</v>
      </c>
      <c r="B1915" s="295" t="e">
        <f>IF(#REF!&lt;&gt;"",#REF!,"")</f>
        <v>#REF!</v>
      </c>
      <c r="C1915" s="294" t="e">
        <f>#REF!</f>
        <v>#REF!</v>
      </c>
      <c r="D1915" s="293" t="e">
        <f>#REF!</f>
        <v>#REF!</v>
      </c>
      <c r="E1915" s="410" t="e">
        <f>'Паспорт-3'!F1770</f>
        <v>#REF!</v>
      </c>
      <c r="F1915" s="411"/>
      <c r="G1915" s="426" t="e">
        <f t="shared" si="234"/>
        <v>#REF!</v>
      </c>
      <c r="H1915" s="79" t="e">
        <f t="shared" si="235"/>
        <v>#REF!</v>
      </c>
    </row>
    <row r="1916" spans="1:8">
      <c r="A1916" s="323" t="e">
        <f>#REF!</f>
        <v>#REF!</v>
      </c>
      <c r="B1916" s="295" t="e">
        <f>IF(#REF!&lt;&gt;"",#REF!,"")</f>
        <v>#REF!</v>
      </c>
      <c r="C1916" s="294" t="e">
        <f>#REF!</f>
        <v>#REF!</v>
      </c>
      <c r="D1916" s="293" t="e">
        <f>#REF!</f>
        <v>#REF!</v>
      </c>
      <c r="E1916" s="410" t="e">
        <f>'Паспорт-3'!F1771</f>
        <v>#REF!</v>
      </c>
      <c r="F1916" s="411"/>
      <c r="G1916" s="426" t="e">
        <f t="shared" si="234"/>
        <v>#REF!</v>
      </c>
      <c r="H1916" s="79" t="e">
        <f t="shared" si="235"/>
        <v>#REF!</v>
      </c>
    </row>
    <row r="1917" spans="1:8">
      <c r="A1917" s="323" t="e">
        <f>#REF!</f>
        <v>#REF!</v>
      </c>
      <c r="B1917" s="295" t="e">
        <f>IF(#REF!&lt;&gt;"",#REF!,"")</f>
        <v>#REF!</v>
      </c>
      <c r="C1917" s="294" t="e">
        <f>#REF!</f>
        <v>#REF!</v>
      </c>
      <c r="D1917" s="293" t="e">
        <f>#REF!</f>
        <v>#REF!</v>
      </c>
      <c r="E1917" s="410" t="e">
        <f>'Паспорт-3'!F1772</f>
        <v>#REF!</v>
      </c>
      <c r="F1917" s="411"/>
      <c r="G1917" s="426" t="e">
        <f t="shared" si="234"/>
        <v>#REF!</v>
      </c>
      <c r="H1917" s="79" t="e">
        <f t="shared" si="235"/>
        <v>#REF!</v>
      </c>
    </row>
    <row r="1918" spans="1:8">
      <c r="A1918" s="323" t="e">
        <f>#REF!</f>
        <v>#REF!</v>
      </c>
      <c r="B1918" s="295" t="e">
        <f>IF(#REF!&lt;&gt;"",#REF!,"")</f>
        <v>#REF!</v>
      </c>
      <c r="C1918" s="294" t="e">
        <f>#REF!</f>
        <v>#REF!</v>
      </c>
      <c r="D1918" s="293" t="e">
        <f>#REF!</f>
        <v>#REF!</v>
      </c>
      <c r="E1918" s="410" t="e">
        <f>'Паспорт-3'!F1773</f>
        <v>#REF!</v>
      </c>
      <c r="F1918" s="411"/>
      <c r="G1918" s="426" t="e">
        <f t="shared" si="234"/>
        <v>#REF!</v>
      </c>
      <c r="H1918" s="79" t="e">
        <f t="shared" si="235"/>
        <v>#REF!</v>
      </c>
    </row>
    <row r="1919" spans="1:8">
      <c r="A1919" s="323" t="e">
        <f>#REF!</f>
        <v>#REF!</v>
      </c>
      <c r="B1919" s="295" t="e">
        <f>IF(#REF!&lt;&gt;"",#REF!,"")</f>
        <v>#REF!</v>
      </c>
      <c r="C1919" s="294" t="e">
        <f>#REF!</f>
        <v>#REF!</v>
      </c>
      <c r="D1919" s="293" t="e">
        <f>#REF!</f>
        <v>#REF!</v>
      </c>
      <c r="E1919" s="410" t="e">
        <f>'Паспорт-3'!F1774</f>
        <v>#REF!</v>
      </c>
      <c r="F1919" s="411"/>
      <c r="G1919" s="426" t="e">
        <f t="shared" si="234"/>
        <v>#REF!</v>
      </c>
      <c r="H1919" s="79" t="e">
        <f t="shared" si="235"/>
        <v>#REF!</v>
      </c>
    </row>
    <row r="1920" spans="1:8">
      <c r="A1920" s="323" t="e">
        <f>#REF!</f>
        <v>#REF!</v>
      </c>
      <c r="B1920" s="295" t="e">
        <f>IF(#REF!&lt;&gt;"",#REF!,"")</f>
        <v>#REF!</v>
      </c>
      <c r="C1920" s="294" t="e">
        <f>#REF!</f>
        <v>#REF!</v>
      </c>
      <c r="D1920" s="293" t="e">
        <f>#REF!</f>
        <v>#REF!</v>
      </c>
      <c r="E1920" s="410" t="e">
        <f>'Паспорт-3'!F1775</f>
        <v>#REF!</v>
      </c>
      <c r="F1920" s="411"/>
      <c r="G1920" s="426" t="e">
        <f t="shared" si="234"/>
        <v>#REF!</v>
      </c>
      <c r="H1920" s="79" t="e">
        <f t="shared" si="235"/>
        <v>#REF!</v>
      </c>
    </row>
    <row r="1921" spans="1:8">
      <c r="A1921" s="323" t="e">
        <f>#REF!</f>
        <v>#REF!</v>
      </c>
      <c r="B1921" s="295" t="e">
        <f>IF(#REF!&lt;&gt;"",#REF!,"")</f>
        <v>#REF!</v>
      </c>
      <c r="C1921" s="294" t="e">
        <f>#REF!</f>
        <v>#REF!</v>
      </c>
      <c r="D1921" s="293" t="e">
        <f>#REF!</f>
        <v>#REF!</v>
      </c>
      <c r="E1921" s="410" t="e">
        <f>'Паспорт-3'!F1776</f>
        <v>#REF!</v>
      </c>
      <c r="F1921" s="411"/>
      <c r="G1921" s="426" t="e">
        <f t="shared" si="234"/>
        <v>#REF!</v>
      </c>
      <c r="H1921" s="79" t="e">
        <f t="shared" si="235"/>
        <v>#REF!</v>
      </c>
    </row>
    <row r="1922" spans="1:8">
      <c r="A1922" s="323" t="e">
        <f>#REF!</f>
        <v>#REF!</v>
      </c>
      <c r="B1922" s="295" t="e">
        <f>IF(#REF!&lt;&gt;"",#REF!,"")</f>
        <v>#REF!</v>
      </c>
      <c r="C1922" s="294" t="e">
        <f>#REF!</f>
        <v>#REF!</v>
      </c>
      <c r="D1922" s="293" t="e">
        <f>#REF!</f>
        <v>#REF!</v>
      </c>
      <c r="E1922" s="410" t="e">
        <f>'Паспорт-3'!F1777</f>
        <v>#REF!</v>
      </c>
      <c r="F1922" s="411"/>
      <c r="G1922" s="426" t="e">
        <f t="shared" si="234"/>
        <v>#REF!</v>
      </c>
      <c r="H1922" s="79" t="e">
        <f t="shared" si="235"/>
        <v>#REF!</v>
      </c>
    </row>
    <row r="1923" spans="1:8">
      <c r="A1923" s="323" t="e">
        <f>#REF!</f>
        <v>#REF!</v>
      </c>
      <c r="B1923" s="295" t="e">
        <f>IF(#REF!&lt;&gt;"",#REF!,"")</f>
        <v>#REF!</v>
      </c>
      <c r="C1923" s="294" t="e">
        <f>#REF!</f>
        <v>#REF!</v>
      </c>
      <c r="D1923" s="293" t="e">
        <f>#REF!</f>
        <v>#REF!</v>
      </c>
      <c r="E1923" s="410" t="e">
        <f>'Паспорт-3'!F1778</f>
        <v>#REF!</v>
      </c>
      <c r="F1923" s="411"/>
      <c r="G1923" s="426" t="e">
        <f t="shared" si="234"/>
        <v>#REF!</v>
      </c>
      <c r="H1923" s="79" t="e">
        <f t="shared" si="235"/>
        <v>#REF!</v>
      </c>
    </row>
    <row r="1924" spans="1:8">
      <c r="A1924" s="323" t="e">
        <f>#REF!</f>
        <v>#REF!</v>
      </c>
      <c r="B1924" s="295" t="e">
        <f>IF(#REF!&lt;&gt;"",#REF!,"")</f>
        <v>#REF!</v>
      </c>
      <c r="C1924" s="294" t="e">
        <f>#REF!</f>
        <v>#REF!</v>
      </c>
      <c r="D1924" s="293" t="e">
        <f>#REF!</f>
        <v>#REF!</v>
      </c>
      <c r="E1924" s="410" t="e">
        <f>'Паспорт-3'!F1779</f>
        <v>#REF!</v>
      </c>
      <c r="F1924" s="411"/>
      <c r="G1924" s="426" t="e">
        <f t="shared" si="234"/>
        <v>#REF!</v>
      </c>
      <c r="H1924" s="79" t="e">
        <f t="shared" si="235"/>
        <v>#REF!</v>
      </c>
    </row>
    <row r="1925" spans="1:8">
      <c r="A1925" s="323" t="e">
        <f>#REF!</f>
        <v>#REF!</v>
      </c>
      <c r="B1925" s="295" t="e">
        <f>IF(#REF!&lt;&gt;"",#REF!,"")</f>
        <v>#REF!</v>
      </c>
      <c r="C1925" s="294" t="e">
        <f>#REF!</f>
        <v>#REF!</v>
      </c>
      <c r="D1925" s="293" t="e">
        <f>#REF!</f>
        <v>#REF!</v>
      </c>
      <c r="E1925" s="410" t="e">
        <f>'Паспорт-3'!F1780</f>
        <v>#REF!</v>
      </c>
      <c r="F1925" s="411"/>
      <c r="G1925" s="426" t="e">
        <f t="shared" si="234"/>
        <v>#REF!</v>
      </c>
      <c r="H1925" s="79" t="e">
        <f t="shared" si="235"/>
        <v>#REF!</v>
      </c>
    </row>
    <row r="1926" spans="1:8">
      <c r="A1926" s="323" t="e">
        <f>#REF!</f>
        <v>#REF!</v>
      </c>
      <c r="B1926" s="295" t="e">
        <f>IF(#REF!&lt;&gt;"",#REF!,"")</f>
        <v>#REF!</v>
      </c>
      <c r="C1926" s="294" t="e">
        <f>#REF!</f>
        <v>#REF!</v>
      </c>
      <c r="D1926" s="293" t="e">
        <f>#REF!</f>
        <v>#REF!</v>
      </c>
      <c r="E1926" s="410" t="e">
        <f>'Паспорт-3'!F1781</f>
        <v>#REF!</v>
      </c>
      <c r="F1926" s="411"/>
      <c r="G1926" s="426" t="e">
        <f t="shared" si="234"/>
        <v>#REF!</v>
      </c>
      <c r="H1926" s="79" t="e">
        <f t="shared" si="235"/>
        <v>#REF!</v>
      </c>
    </row>
    <row r="1927" spans="1:8">
      <c r="A1927" s="430" t="e">
        <f>#REF!</f>
        <v>#REF!</v>
      </c>
      <c r="B1927" s="431" t="e">
        <f>IF(#REF!&lt;&gt;"",#REF!,"")</f>
        <v>#REF!</v>
      </c>
      <c r="C1927" s="432" t="e">
        <f>#REF!</f>
        <v>#REF!</v>
      </c>
      <c r="D1927" s="433" t="e">
        <f>#REF!</f>
        <v>#REF!</v>
      </c>
      <c r="E1927" s="434" t="e">
        <f>'Паспорт-3'!F1782</f>
        <v>#REF!</v>
      </c>
      <c r="F1927" s="435"/>
      <c r="G1927" s="436" t="e">
        <f t="shared" si="234"/>
        <v>#REF!</v>
      </c>
      <c r="H1927" s="79" t="e">
        <f t="shared" si="235"/>
        <v>#REF!</v>
      </c>
    </row>
    <row r="1928" spans="1:8" ht="12.75" customHeight="1">
      <c r="A1928" s="893" t="s">
        <v>210</v>
      </c>
      <c r="B1928" s="894"/>
      <c r="C1928" s="894"/>
      <c r="D1928" s="894"/>
      <c r="E1928" s="894"/>
      <c r="F1928" s="894"/>
      <c r="G1928" s="895"/>
      <c r="H1928" s="79" t="e">
        <f>H1912</f>
        <v>#REF!</v>
      </c>
    </row>
    <row r="1929" spans="1:8">
      <c r="A1929" s="423" t="e">
        <f>#REF!</f>
        <v>#REF!</v>
      </c>
      <c r="B1929" s="896" t="s">
        <v>107</v>
      </c>
      <c r="C1929" s="897"/>
      <c r="D1929" s="897"/>
      <c r="E1929" s="898"/>
      <c r="F1929" s="898"/>
      <c r="G1929" s="899"/>
      <c r="H1929" s="79" t="e">
        <f>H1930</f>
        <v>#REF!</v>
      </c>
    </row>
    <row r="1930" spans="1:8">
      <c r="A1930" s="323" t="e">
        <f>#REF!</f>
        <v>#REF!</v>
      </c>
      <c r="B1930" s="418" t="e">
        <f>IF(#REF!&lt;&gt;"",#REF!,"")</f>
        <v>#REF!</v>
      </c>
      <c r="C1930" s="419" t="e">
        <f>#REF!</f>
        <v>#REF!</v>
      </c>
      <c r="D1930" s="420" t="e">
        <f>#REF!</f>
        <v>#REF!</v>
      </c>
      <c r="E1930" s="421" t="e">
        <f>'Паспорт-3'!F1784</f>
        <v>#REF!</v>
      </c>
      <c r="F1930" s="422"/>
      <c r="G1930" s="425" t="e">
        <f t="shared" ref="G1930:G1944" si="236">F1930-E1930</f>
        <v>#REF!</v>
      </c>
      <c r="H1930" s="79" t="e">
        <f t="shared" ref="H1930:H1944" si="237">IF(B1930&lt;&gt;"","Для друку","")</f>
        <v>#REF!</v>
      </c>
    </row>
    <row r="1931" spans="1:8">
      <c r="A1931" s="323" t="e">
        <f>#REF!</f>
        <v>#REF!</v>
      </c>
      <c r="B1931" s="295" t="e">
        <f>IF(#REF!&lt;&gt;"",#REF!,"")</f>
        <v>#REF!</v>
      </c>
      <c r="C1931" s="294" t="e">
        <f>#REF!</f>
        <v>#REF!</v>
      </c>
      <c r="D1931" s="293" t="e">
        <f>#REF!</f>
        <v>#REF!</v>
      </c>
      <c r="E1931" s="410" t="e">
        <f>'Паспорт-3'!F1785</f>
        <v>#REF!</v>
      </c>
      <c r="F1931" s="411"/>
      <c r="G1931" s="426" t="e">
        <f t="shared" si="236"/>
        <v>#REF!</v>
      </c>
      <c r="H1931" s="79" t="e">
        <f t="shared" si="237"/>
        <v>#REF!</v>
      </c>
    </row>
    <row r="1932" spans="1:8">
      <c r="A1932" s="323" t="e">
        <f>#REF!</f>
        <v>#REF!</v>
      </c>
      <c r="B1932" s="295" t="e">
        <f>IF(#REF!&lt;&gt;"",#REF!,"")</f>
        <v>#REF!</v>
      </c>
      <c r="C1932" s="294" t="e">
        <f>#REF!</f>
        <v>#REF!</v>
      </c>
      <c r="D1932" s="293" t="e">
        <f>#REF!</f>
        <v>#REF!</v>
      </c>
      <c r="E1932" s="410" t="e">
        <f>'Паспорт-3'!F1786</f>
        <v>#REF!</v>
      </c>
      <c r="F1932" s="411"/>
      <c r="G1932" s="426" t="e">
        <f t="shared" si="236"/>
        <v>#REF!</v>
      </c>
      <c r="H1932" s="79" t="e">
        <f t="shared" si="237"/>
        <v>#REF!</v>
      </c>
    </row>
    <row r="1933" spans="1:8">
      <c r="A1933" s="323" t="e">
        <f>#REF!</f>
        <v>#REF!</v>
      </c>
      <c r="B1933" s="295" t="e">
        <f>IF(#REF!&lt;&gt;"",#REF!,"")</f>
        <v>#REF!</v>
      </c>
      <c r="C1933" s="294" t="e">
        <f>#REF!</f>
        <v>#REF!</v>
      </c>
      <c r="D1933" s="293" t="e">
        <f>#REF!</f>
        <v>#REF!</v>
      </c>
      <c r="E1933" s="410" t="e">
        <f>'Паспорт-3'!F1787</f>
        <v>#REF!</v>
      </c>
      <c r="F1933" s="411"/>
      <c r="G1933" s="426" t="e">
        <f t="shared" si="236"/>
        <v>#REF!</v>
      </c>
      <c r="H1933" s="79" t="e">
        <f t="shared" si="237"/>
        <v>#REF!</v>
      </c>
    </row>
    <row r="1934" spans="1:8">
      <c r="A1934" s="323" t="e">
        <f>#REF!</f>
        <v>#REF!</v>
      </c>
      <c r="B1934" s="295" t="e">
        <f>IF(#REF!&lt;&gt;"",#REF!,"")</f>
        <v>#REF!</v>
      </c>
      <c r="C1934" s="294" t="e">
        <f>#REF!</f>
        <v>#REF!</v>
      </c>
      <c r="D1934" s="293" t="e">
        <f>#REF!</f>
        <v>#REF!</v>
      </c>
      <c r="E1934" s="410" t="e">
        <f>'Паспорт-3'!F1788</f>
        <v>#REF!</v>
      </c>
      <c r="F1934" s="411"/>
      <c r="G1934" s="426" t="e">
        <f t="shared" si="236"/>
        <v>#REF!</v>
      </c>
      <c r="H1934" s="79" t="e">
        <f t="shared" si="237"/>
        <v>#REF!</v>
      </c>
    </row>
    <row r="1935" spans="1:8">
      <c r="A1935" s="323" t="e">
        <f>#REF!</f>
        <v>#REF!</v>
      </c>
      <c r="B1935" s="295" t="e">
        <f>IF(#REF!&lt;&gt;"",#REF!,"")</f>
        <v>#REF!</v>
      </c>
      <c r="C1935" s="294" t="e">
        <f>#REF!</f>
        <v>#REF!</v>
      </c>
      <c r="D1935" s="293" t="e">
        <f>#REF!</f>
        <v>#REF!</v>
      </c>
      <c r="E1935" s="410" t="e">
        <f>'Паспорт-3'!F1789</f>
        <v>#REF!</v>
      </c>
      <c r="F1935" s="411"/>
      <c r="G1935" s="426" t="e">
        <f t="shared" si="236"/>
        <v>#REF!</v>
      </c>
      <c r="H1935" s="79" t="e">
        <f t="shared" si="237"/>
        <v>#REF!</v>
      </c>
    </row>
    <row r="1936" spans="1:8">
      <c r="A1936" s="323" t="e">
        <f>#REF!</f>
        <v>#REF!</v>
      </c>
      <c r="B1936" s="295" t="e">
        <f>IF(#REF!&lt;&gt;"",#REF!,"")</f>
        <v>#REF!</v>
      </c>
      <c r="C1936" s="294" t="e">
        <f>#REF!</f>
        <v>#REF!</v>
      </c>
      <c r="D1936" s="293" t="e">
        <f>#REF!</f>
        <v>#REF!</v>
      </c>
      <c r="E1936" s="410" t="e">
        <f>'Паспорт-3'!F1790</f>
        <v>#REF!</v>
      </c>
      <c r="F1936" s="411"/>
      <c r="G1936" s="426" t="e">
        <f t="shared" si="236"/>
        <v>#REF!</v>
      </c>
      <c r="H1936" s="79" t="e">
        <f t="shared" si="237"/>
        <v>#REF!</v>
      </c>
    </row>
    <row r="1937" spans="1:8">
      <c r="A1937" s="323" t="e">
        <f>#REF!</f>
        <v>#REF!</v>
      </c>
      <c r="B1937" s="295" t="e">
        <f>IF(#REF!&lt;&gt;"",#REF!,"")</f>
        <v>#REF!</v>
      </c>
      <c r="C1937" s="294" t="e">
        <f>#REF!</f>
        <v>#REF!</v>
      </c>
      <c r="D1937" s="293" t="e">
        <f>#REF!</f>
        <v>#REF!</v>
      </c>
      <c r="E1937" s="410" t="e">
        <f>'Паспорт-3'!F1791</f>
        <v>#REF!</v>
      </c>
      <c r="F1937" s="411"/>
      <c r="G1937" s="426" t="e">
        <f t="shared" si="236"/>
        <v>#REF!</v>
      </c>
      <c r="H1937" s="79" t="e">
        <f t="shared" si="237"/>
        <v>#REF!</v>
      </c>
    </row>
    <row r="1938" spans="1:8">
      <c r="A1938" s="323" t="e">
        <f>#REF!</f>
        <v>#REF!</v>
      </c>
      <c r="B1938" s="295" t="e">
        <f>IF(#REF!&lt;&gt;"",#REF!,"")</f>
        <v>#REF!</v>
      </c>
      <c r="C1938" s="294" t="e">
        <f>#REF!</f>
        <v>#REF!</v>
      </c>
      <c r="D1938" s="293" t="e">
        <f>#REF!</f>
        <v>#REF!</v>
      </c>
      <c r="E1938" s="410" t="e">
        <f>'Паспорт-3'!F1792</f>
        <v>#REF!</v>
      </c>
      <c r="F1938" s="411"/>
      <c r="G1938" s="426" t="e">
        <f t="shared" si="236"/>
        <v>#REF!</v>
      </c>
      <c r="H1938" s="79" t="e">
        <f t="shared" si="237"/>
        <v>#REF!</v>
      </c>
    </row>
    <row r="1939" spans="1:8">
      <c r="A1939" s="323" t="e">
        <f>#REF!</f>
        <v>#REF!</v>
      </c>
      <c r="B1939" s="295" t="e">
        <f>IF(#REF!&lt;&gt;"",#REF!,"")</f>
        <v>#REF!</v>
      </c>
      <c r="C1939" s="294" t="e">
        <f>#REF!</f>
        <v>#REF!</v>
      </c>
      <c r="D1939" s="293" t="e">
        <f>#REF!</f>
        <v>#REF!</v>
      </c>
      <c r="E1939" s="410" t="e">
        <f>'Паспорт-3'!F1793</f>
        <v>#REF!</v>
      </c>
      <c r="F1939" s="411"/>
      <c r="G1939" s="426" t="e">
        <f t="shared" si="236"/>
        <v>#REF!</v>
      </c>
      <c r="H1939" s="79" t="e">
        <f t="shared" si="237"/>
        <v>#REF!</v>
      </c>
    </row>
    <row r="1940" spans="1:8">
      <c r="A1940" s="323" t="e">
        <f>#REF!</f>
        <v>#REF!</v>
      </c>
      <c r="B1940" s="295" t="e">
        <f>IF(#REF!&lt;&gt;"",#REF!,"")</f>
        <v>#REF!</v>
      </c>
      <c r="C1940" s="294" t="e">
        <f>#REF!</f>
        <v>#REF!</v>
      </c>
      <c r="D1940" s="293" t="e">
        <f>#REF!</f>
        <v>#REF!</v>
      </c>
      <c r="E1940" s="410" t="e">
        <f>'Паспорт-3'!F1794</f>
        <v>#REF!</v>
      </c>
      <c r="F1940" s="411"/>
      <c r="G1940" s="426" t="e">
        <f t="shared" si="236"/>
        <v>#REF!</v>
      </c>
      <c r="H1940" s="79" t="e">
        <f t="shared" si="237"/>
        <v>#REF!</v>
      </c>
    </row>
    <row r="1941" spans="1:8">
      <c r="A1941" s="323" t="e">
        <f>#REF!</f>
        <v>#REF!</v>
      </c>
      <c r="B1941" s="295" t="e">
        <f>IF(#REF!&lt;&gt;"",#REF!,"")</f>
        <v>#REF!</v>
      </c>
      <c r="C1941" s="294" t="e">
        <f>#REF!</f>
        <v>#REF!</v>
      </c>
      <c r="D1941" s="293" t="e">
        <f>#REF!</f>
        <v>#REF!</v>
      </c>
      <c r="E1941" s="410" t="e">
        <f>'Паспорт-3'!F1795</f>
        <v>#REF!</v>
      </c>
      <c r="F1941" s="411"/>
      <c r="G1941" s="426" t="e">
        <f t="shared" si="236"/>
        <v>#REF!</v>
      </c>
      <c r="H1941" s="79" t="e">
        <f t="shared" si="237"/>
        <v>#REF!</v>
      </c>
    </row>
    <row r="1942" spans="1:8">
      <c r="A1942" s="323" t="e">
        <f>#REF!</f>
        <v>#REF!</v>
      </c>
      <c r="B1942" s="295" t="e">
        <f>IF(#REF!&lt;&gt;"",#REF!,"")</f>
        <v>#REF!</v>
      </c>
      <c r="C1942" s="294" t="e">
        <f>#REF!</f>
        <v>#REF!</v>
      </c>
      <c r="D1942" s="293" t="e">
        <f>#REF!</f>
        <v>#REF!</v>
      </c>
      <c r="E1942" s="410" t="e">
        <f>'Паспорт-3'!F1796</f>
        <v>#REF!</v>
      </c>
      <c r="F1942" s="411"/>
      <c r="G1942" s="426" t="e">
        <f t="shared" si="236"/>
        <v>#REF!</v>
      </c>
      <c r="H1942" s="79" t="e">
        <f t="shared" si="237"/>
        <v>#REF!</v>
      </c>
    </row>
    <row r="1943" spans="1:8">
      <c r="A1943" s="323" t="e">
        <f>#REF!</f>
        <v>#REF!</v>
      </c>
      <c r="B1943" s="295" t="e">
        <f>IF(#REF!&lt;&gt;"",#REF!,"")</f>
        <v>#REF!</v>
      </c>
      <c r="C1943" s="294" t="e">
        <f>#REF!</f>
        <v>#REF!</v>
      </c>
      <c r="D1943" s="293" t="e">
        <f>#REF!</f>
        <v>#REF!</v>
      </c>
      <c r="E1943" s="410" t="e">
        <f>'Паспорт-3'!F1797</f>
        <v>#REF!</v>
      </c>
      <c r="F1943" s="411"/>
      <c r="G1943" s="426" t="e">
        <f t="shared" si="236"/>
        <v>#REF!</v>
      </c>
      <c r="H1943" s="79" t="e">
        <f t="shared" si="237"/>
        <v>#REF!</v>
      </c>
    </row>
    <row r="1944" spans="1:8">
      <c r="A1944" s="430" t="e">
        <f>#REF!</f>
        <v>#REF!</v>
      </c>
      <c r="B1944" s="431" t="e">
        <f>IF(#REF!&lt;&gt;"",#REF!,"")</f>
        <v>#REF!</v>
      </c>
      <c r="C1944" s="432" t="e">
        <f>#REF!</f>
        <v>#REF!</v>
      </c>
      <c r="D1944" s="433" t="e">
        <f>#REF!</f>
        <v>#REF!</v>
      </c>
      <c r="E1944" s="434" t="e">
        <f>'Паспорт-3'!F1798</f>
        <v>#REF!</v>
      </c>
      <c r="F1944" s="435"/>
      <c r="G1944" s="436" t="e">
        <f t="shared" si="236"/>
        <v>#REF!</v>
      </c>
      <c r="H1944" s="79" t="e">
        <f t="shared" si="237"/>
        <v>#REF!</v>
      </c>
    </row>
    <row r="1945" spans="1:8" ht="12.75" customHeight="1">
      <c r="A1945" s="893" t="s">
        <v>210</v>
      </c>
      <c r="B1945" s="894"/>
      <c r="C1945" s="894"/>
      <c r="D1945" s="894"/>
      <c r="E1945" s="894"/>
      <c r="F1945" s="894"/>
      <c r="G1945" s="895"/>
      <c r="H1945" s="79" t="e">
        <f>H1929</f>
        <v>#REF!</v>
      </c>
    </row>
    <row r="1946" spans="1:8">
      <c r="A1946" s="423" t="e">
        <f>#REF!</f>
        <v>#REF!</v>
      </c>
      <c r="B1946" s="896" t="s">
        <v>108</v>
      </c>
      <c r="C1946" s="897"/>
      <c r="D1946" s="897"/>
      <c r="E1946" s="898"/>
      <c r="F1946" s="898"/>
      <c r="G1946" s="899"/>
      <c r="H1946" s="79" t="e">
        <f>H1947</f>
        <v>#REF!</v>
      </c>
    </row>
    <row r="1947" spans="1:8">
      <c r="A1947" s="323" t="e">
        <f>#REF!</f>
        <v>#REF!</v>
      </c>
      <c r="B1947" s="418" t="e">
        <f>IF(#REF!&lt;&gt;"",#REF!,"")</f>
        <v>#REF!</v>
      </c>
      <c r="C1947" s="419" t="e">
        <f>#REF!</f>
        <v>#REF!</v>
      </c>
      <c r="D1947" s="420" t="e">
        <f>#REF!</f>
        <v>#REF!</v>
      </c>
      <c r="E1947" s="421" t="e">
        <f>'Паспорт-3'!F1800</f>
        <v>#REF!</v>
      </c>
      <c r="F1947" s="422"/>
      <c r="G1947" s="425" t="e">
        <f t="shared" ref="G1947:G1956" si="238">F1947-E1947</f>
        <v>#REF!</v>
      </c>
      <c r="H1947" s="79" t="e">
        <f t="shared" ref="H1947:H1956" si="239">IF(B1947&lt;&gt;"","Для друку","")</f>
        <v>#REF!</v>
      </c>
    </row>
    <row r="1948" spans="1:8">
      <c r="A1948" s="323" t="e">
        <f>#REF!</f>
        <v>#REF!</v>
      </c>
      <c r="B1948" s="295" t="e">
        <f>IF(#REF!&lt;&gt;"",#REF!,"")</f>
        <v>#REF!</v>
      </c>
      <c r="C1948" s="294" t="e">
        <f>#REF!</f>
        <v>#REF!</v>
      </c>
      <c r="D1948" s="293" t="e">
        <f>#REF!</f>
        <v>#REF!</v>
      </c>
      <c r="E1948" s="410" t="e">
        <f>'Паспорт-3'!F1801</f>
        <v>#REF!</v>
      </c>
      <c r="F1948" s="411"/>
      <c r="G1948" s="426" t="e">
        <f t="shared" si="238"/>
        <v>#REF!</v>
      </c>
      <c r="H1948" s="79" t="e">
        <f t="shared" si="239"/>
        <v>#REF!</v>
      </c>
    </row>
    <row r="1949" spans="1:8">
      <c r="A1949" s="323" t="e">
        <f>#REF!</f>
        <v>#REF!</v>
      </c>
      <c r="B1949" s="295" t="e">
        <f>IF(#REF!&lt;&gt;"",#REF!,"")</f>
        <v>#REF!</v>
      </c>
      <c r="C1949" s="294" t="e">
        <f>#REF!</f>
        <v>#REF!</v>
      </c>
      <c r="D1949" s="293" t="e">
        <f>#REF!</f>
        <v>#REF!</v>
      </c>
      <c r="E1949" s="410" t="e">
        <f>'Паспорт-3'!F1802</f>
        <v>#REF!</v>
      </c>
      <c r="F1949" s="411"/>
      <c r="G1949" s="426" t="e">
        <f t="shared" si="238"/>
        <v>#REF!</v>
      </c>
      <c r="H1949" s="79" t="e">
        <f t="shared" si="239"/>
        <v>#REF!</v>
      </c>
    </row>
    <row r="1950" spans="1:8">
      <c r="A1950" s="323" t="e">
        <f>#REF!</f>
        <v>#REF!</v>
      </c>
      <c r="B1950" s="295" t="e">
        <f>IF(#REF!&lt;&gt;"",#REF!,"")</f>
        <v>#REF!</v>
      </c>
      <c r="C1950" s="294" t="e">
        <f>#REF!</f>
        <v>#REF!</v>
      </c>
      <c r="D1950" s="293" t="e">
        <f>#REF!</f>
        <v>#REF!</v>
      </c>
      <c r="E1950" s="410" t="e">
        <f>'Паспорт-3'!F1803</f>
        <v>#REF!</v>
      </c>
      <c r="F1950" s="411"/>
      <c r="G1950" s="426" t="e">
        <f t="shared" si="238"/>
        <v>#REF!</v>
      </c>
      <c r="H1950" s="79" t="e">
        <f t="shared" si="239"/>
        <v>#REF!</v>
      </c>
    </row>
    <row r="1951" spans="1:8">
      <c r="A1951" s="323" t="e">
        <f>#REF!</f>
        <v>#REF!</v>
      </c>
      <c r="B1951" s="295" t="e">
        <f>IF(#REF!&lt;&gt;"",#REF!,"")</f>
        <v>#REF!</v>
      </c>
      <c r="C1951" s="294" t="e">
        <f>#REF!</f>
        <v>#REF!</v>
      </c>
      <c r="D1951" s="293" t="e">
        <f>#REF!</f>
        <v>#REF!</v>
      </c>
      <c r="E1951" s="410" t="e">
        <f>'Паспорт-3'!F1804</f>
        <v>#REF!</v>
      </c>
      <c r="F1951" s="411"/>
      <c r="G1951" s="426" t="e">
        <f t="shared" si="238"/>
        <v>#REF!</v>
      </c>
      <c r="H1951" s="79" t="e">
        <f t="shared" si="239"/>
        <v>#REF!</v>
      </c>
    </row>
    <row r="1952" spans="1:8">
      <c r="A1952" s="323" t="e">
        <f>#REF!</f>
        <v>#REF!</v>
      </c>
      <c r="B1952" s="295" t="e">
        <f>IF(#REF!&lt;&gt;"",#REF!,"")</f>
        <v>#REF!</v>
      </c>
      <c r="C1952" s="294" t="e">
        <f>#REF!</f>
        <v>#REF!</v>
      </c>
      <c r="D1952" s="293" t="e">
        <f>#REF!</f>
        <v>#REF!</v>
      </c>
      <c r="E1952" s="410" t="e">
        <f>'Паспорт-3'!F1805</f>
        <v>#REF!</v>
      </c>
      <c r="F1952" s="411"/>
      <c r="G1952" s="426" t="e">
        <f t="shared" si="238"/>
        <v>#REF!</v>
      </c>
      <c r="H1952" s="79" t="e">
        <f t="shared" si="239"/>
        <v>#REF!</v>
      </c>
    </row>
    <row r="1953" spans="1:8">
      <c r="A1953" s="323" t="e">
        <f>#REF!</f>
        <v>#REF!</v>
      </c>
      <c r="B1953" s="295" t="e">
        <f>IF(#REF!&lt;&gt;"",#REF!,"")</f>
        <v>#REF!</v>
      </c>
      <c r="C1953" s="294" t="e">
        <f>#REF!</f>
        <v>#REF!</v>
      </c>
      <c r="D1953" s="293" t="e">
        <f>#REF!</f>
        <v>#REF!</v>
      </c>
      <c r="E1953" s="410" t="e">
        <f>'Паспорт-3'!F1806</f>
        <v>#REF!</v>
      </c>
      <c r="F1953" s="411"/>
      <c r="G1953" s="426" t="e">
        <f t="shared" si="238"/>
        <v>#REF!</v>
      </c>
      <c r="H1953" s="79" t="e">
        <f t="shared" si="239"/>
        <v>#REF!</v>
      </c>
    </row>
    <row r="1954" spans="1:8">
      <c r="A1954" s="323" t="e">
        <f>#REF!</f>
        <v>#REF!</v>
      </c>
      <c r="B1954" s="295" t="e">
        <f>IF(#REF!&lt;&gt;"",#REF!,"")</f>
        <v>#REF!</v>
      </c>
      <c r="C1954" s="294" t="e">
        <f>#REF!</f>
        <v>#REF!</v>
      </c>
      <c r="D1954" s="293" t="e">
        <f>#REF!</f>
        <v>#REF!</v>
      </c>
      <c r="E1954" s="410" t="e">
        <f>'Паспорт-3'!F1807</f>
        <v>#REF!</v>
      </c>
      <c r="F1954" s="411"/>
      <c r="G1954" s="426" t="e">
        <f t="shared" si="238"/>
        <v>#REF!</v>
      </c>
      <c r="H1954" s="79" t="e">
        <f t="shared" si="239"/>
        <v>#REF!</v>
      </c>
    </row>
    <row r="1955" spans="1:8" ht="12.75" customHeight="1">
      <c r="A1955" s="323" t="e">
        <f>#REF!</f>
        <v>#REF!</v>
      </c>
      <c r="B1955" s="295" t="e">
        <f>IF(#REF!&lt;&gt;"",#REF!,"")</f>
        <v>#REF!</v>
      </c>
      <c r="C1955" s="294" t="e">
        <f>#REF!</f>
        <v>#REF!</v>
      </c>
      <c r="D1955" s="293" t="e">
        <f>#REF!</f>
        <v>#REF!</v>
      </c>
      <c r="E1955" s="410" t="e">
        <f>'Паспорт-3'!F1808</f>
        <v>#REF!</v>
      </c>
      <c r="F1955" s="411"/>
      <c r="G1955" s="426" t="e">
        <f t="shared" si="238"/>
        <v>#REF!</v>
      </c>
      <c r="H1955" s="79" t="e">
        <f t="shared" si="239"/>
        <v>#REF!</v>
      </c>
    </row>
    <row r="1956" spans="1:8" ht="12.75" customHeight="1">
      <c r="A1956" s="430" t="e">
        <f>#REF!</f>
        <v>#REF!</v>
      </c>
      <c r="B1956" s="431" t="e">
        <f>IF(#REF!&lt;&gt;"",#REF!,"")</f>
        <v>#REF!</v>
      </c>
      <c r="C1956" s="432" t="e">
        <f>#REF!</f>
        <v>#REF!</v>
      </c>
      <c r="D1956" s="433" t="e">
        <f>#REF!</f>
        <v>#REF!</v>
      </c>
      <c r="E1956" s="434" t="e">
        <f>'Паспорт-3'!F1809</f>
        <v>#REF!</v>
      </c>
      <c r="F1956" s="435"/>
      <c r="G1956" s="436" t="e">
        <f t="shared" si="238"/>
        <v>#REF!</v>
      </c>
      <c r="H1956" s="79" t="e">
        <f t="shared" si="239"/>
        <v>#REF!</v>
      </c>
    </row>
    <row r="1957" spans="1:8" ht="12.75" customHeight="1">
      <c r="A1957" s="893" t="s">
        <v>210</v>
      </c>
      <c r="B1957" s="894"/>
      <c r="C1957" s="894"/>
      <c r="D1957" s="894"/>
      <c r="E1957" s="894"/>
      <c r="F1957" s="894"/>
      <c r="G1957" s="895"/>
      <c r="H1957" s="79" t="e">
        <f>H1946</f>
        <v>#REF!</v>
      </c>
    </row>
    <row r="1958" spans="1:8" ht="12.75" customHeight="1">
      <c r="A1958" s="893" t="s">
        <v>230</v>
      </c>
      <c r="B1958" s="894"/>
      <c r="C1958" s="894"/>
      <c r="D1958" s="894"/>
      <c r="E1958" s="894"/>
      <c r="F1958" s="894"/>
      <c r="G1958" s="895"/>
      <c r="H1958" s="79" t="e">
        <f>H1894</f>
        <v>#REF!</v>
      </c>
    </row>
    <row r="1959" spans="1:8" ht="12.75" customHeight="1">
      <c r="A1959" s="903" t="e">
        <f>#REF!</f>
        <v>#REF!</v>
      </c>
      <c r="B1959" s="904"/>
      <c r="C1959" s="904"/>
      <c r="D1959" s="904"/>
      <c r="E1959" s="904"/>
      <c r="F1959" s="904"/>
      <c r="G1959" s="905"/>
      <c r="H1959" s="79" t="e">
        <f>H1960</f>
        <v>#REF!</v>
      </c>
    </row>
    <row r="1960" spans="1:8" ht="12.75" customHeight="1">
      <c r="A1960" s="857" t="e">
        <f>#REF!</f>
        <v>#REF!</v>
      </c>
      <c r="B1960" s="858"/>
      <c r="C1960" s="858"/>
      <c r="D1960" s="858"/>
      <c r="E1960" s="858"/>
      <c r="F1960" s="858"/>
      <c r="G1960" s="859"/>
      <c r="H1960" s="79" t="e">
        <f>H1961</f>
        <v>#REF!</v>
      </c>
    </row>
    <row r="1961" spans="1:8">
      <c r="A1961" s="417" t="s">
        <v>4</v>
      </c>
      <c r="B1961" s="896" t="s">
        <v>105</v>
      </c>
      <c r="C1961" s="897"/>
      <c r="D1961" s="897"/>
      <c r="E1961" s="900"/>
      <c r="F1961" s="900"/>
      <c r="G1961" s="901"/>
      <c r="H1961" s="79" t="e">
        <f>H1962</f>
        <v>#REF!</v>
      </c>
    </row>
    <row r="1962" spans="1:8">
      <c r="A1962" s="323" t="e">
        <f>#REF!</f>
        <v>#REF!</v>
      </c>
      <c r="B1962" s="418" t="e">
        <f>IF(#REF!&lt;&gt;"",#REF!,"")</f>
        <v>#REF!</v>
      </c>
      <c r="C1962" s="419" t="e">
        <f>#REF!</f>
        <v>#REF!</v>
      </c>
      <c r="D1962" s="420" t="e">
        <f>#REF!</f>
        <v>#REF!</v>
      </c>
      <c r="E1962" s="421" t="e">
        <f>'Паспорт-3'!F1813</f>
        <v>#REF!</v>
      </c>
      <c r="F1962" s="422"/>
      <c r="G1962" s="425" t="e">
        <f t="shared" ref="G1962:G1976" si="240">F1962-E1962</f>
        <v>#REF!</v>
      </c>
      <c r="H1962" s="79" t="e">
        <f t="shared" ref="H1962:H1976" si="241">IF(B1962&lt;&gt;"","Для друку","")</f>
        <v>#REF!</v>
      </c>
    </row>
    <row r="1963" spans="1:8">
      <c r="A1963" s="323" t="e">
        <f>#REF!</f>
        <v>#REF!</v>
      </c>
      <c r="B1963" s="295" t="e">
        <f>IF(#REF!&lt;&gt;"",#REF!,"")</f>
        <v>#REF!</v>
      </c>
      <c r="C1963" s="294" t="e">
        <f>#REF!</f>
        <v>#REF!</v>
      </c>
      <c r="D1963" s="293" t="e">
        <f>#REF!</f>
        <v>#REF!</v>
      </c>
      <c r="E1963" s="410" t="e">
        <f>'Паспорт-3'!F1814</f>
        <v>#REF!</v>
      </c>
      <c r="F1963" s="411"/>
      <c r="G1963" s="426" t="e">
        <f t="shared" si="240"/>
        <v>#REF!</v>
      </c>
      <c r="H1963" s="79" t="e">
        <f t="shared" si="241"/>
        <v>#REF!</v>
      </c>
    </row>
    <row r="1964" spans="1:8">
      <c r="A1964" s="323" t="e">
        <f>#REF!</f>
        <v>#REF!</v>
      </c>
      <c r="B1964" s="295" t="e">
        <f>IF(#REF!&lt;&gt;"",#REF!,"")</f>
        <v>#REF!</v>
      </c>
      <c r="C1964" s="294" t="e">
        <f>#REF!</f>
        <v>#REF!</v>
      </c>
      <c r="D1964" s="293" t="e">
        <f>#REF!</f>
        <v>#REF!</v>
      </c>
      <c r="E1964" s="410" t="e">
        <f>'Паспорт-3'!F1815</f>
        <v>#REF!</v>
      </c>
      <c r="F1964" s="411"/>
      <c r="G1964" s="426" t="e">
        <f t="shared" si="240"/>
        <v>#REF!</v>
      </c>
      <c r="H1964" s="79" t="e">
        <f t="shared" si="241"/>
        <v>#REF!</v>
      </c>
    </row>
    <row r="1965" spans="1:8">
      <c r="A1965" s="323" t="e">
        <f>#REF!</f>
        <v>#REF!</v>
      </c>
      <c r="B1965" s="295" t="e">
        <f>IF(#REF!&lt;&gt;"",#REF!,"")</f>
        <v>#REF!</v>
      </c>
      <c r="C1965" s="294" t="e">
        <f>#REF!</f>
        <v>#REF!</v>
      </c>
      <c r="D1965" s="293" t="e">
        <f>#REF!</f>
        <v>#REF!</v>
      </c>
      <c r="E1965" s="410" t="e">
        <f>'Паспорт-3'!F1816</f>
        <v>#REF!</v>
      </c>
      <c r="F1965" s="411"/>
      <c r="G1965" s="426" t="e">
        <f t="shared" si="240"/>
        <v>#REF!</v>
      </c>
      <c r="H1965" s="79" t="e">
        <f t="shared" si="241"/>
        <v>#REF!</v>
      </c>
    </row>
    <row r="1966" spans="1:8">
      <c r="A1966" s="323" t="e">
        <f>#REF!</f>
        <v>#REF!</v>
      </c>
      <c r="B1966" s="295" t="e">
        <f>IF(#REF!&lt;&gt;"",#REF!,"")</f>
        <v>#REF!</v>
      </c>
      <c r="C1966" s="294" t="e">
        <f>#REF!</f>
        <v>#REF!</v>
      </c>
      <c r="D1966" s="293" t="e">
        <f>#REF!</f>
        <v>#REF!</v>
      </c>
      <c r="E1966" s="410" t="e">
        <f>'Паспорт-3'!F1817</f>
        <v>#REF!</v>
      </c>
      <c r="F1966" s="411"/>
      <c r="G1966" s="426" t="e">
        <f t="shared" si="240"/>
        <v>#REF!</v>
      </c>
      <c r="H1966" s="79" t="e">
        <f t="shared" si="241"/>
        <v>#REF!</v>
      </c>
    </row>
    <row r="1967" spans="1:8">
      <c r="A1967" s="323" t="e">
        <f>#REF!</f>
        <v>#REF!</v>
      </c>
      <c r="B1967" s="295" t="e">
        <f>IF(#REF!&lt;&gt;"",#REF!,"")</f>
        <v>#REF!</v>
      </c>
      <c r="C1967" s="294" t="e">
        <f>#REF!</f>
        <v>#REF!</v>
      </c>
      <c r="D1967" s="293" t="e">
        <f>#REF!</f>
        <v>#REF!</v>
      </c>
      <c r="E1967" s="410" t="e">
        <f>'Паспорт-3'!F1818</f>
        <v>#REF!</v>
      </c>
      <c r="F1967" s="411"/>
      <c r="G1967" s="426" t="e">
        <f t="shared" si="240"/>
        <v>#REF!</v>
      </c>
      <c r="H1967" s="79" t="e">
        <f t="shared" si="241"/>
        <v>#REF!</v>
      </c>
    </row>
    <row r="1968" spans="1:8">
      <c r="A1968" s="323" t="e">
        <f>#REF!</f>
        <v>#REF!</v>
      </c>
      <c r="B1968" s="295" t="e">
        <f>IF(#REF!&lt;&gt;"",#REF!,"")</f>
        <v>#REF!</v>
      </c>
      <c r="C1968" s="294" t="e">
        <f>#REF!</f>
        <v>#REF!</v>
      </c>
      <c r="D1968" s="293" t="e">
        <f>#REF!</f>
        <v>#REF!</v>
      </c>
      <c r="E1968" s="410" t="e">
        <f>'Паспорт-3'!F1819</f>
        <v>#REF!</v>
      </c>
      <c r="F1968" s="411"/>
      <c r="G1968" s="426" t="e">
        <f t="shared" si="240"/>
        <v>#REF!</v>
      </c>
      <c r="H1968" s="79" t="e">
        <f t="shared" si="241"/>
        <v>#REF!</v>
      </c>
    </row>
    <row r="1969" spans="1:8">
      <c r="A1969" s="323" t="e">
        <f>#REF!</f>
        <v>#REF!</v>
      </c>
      <c r="B1969" s="295" t="e">
        <f>IF(#REF!&lt;&gt;"",#REF!,"")</f>
        <v>#REF!</v>
      </c>
      <c r="C1969" s="294" t="e">
        <f>#REF!</f>
        <v>#REF!</v>
      </c>
      <c r="D1969" s="293" t="e">
        <f>#REF!</f>
        <v>#REF!</v>
      </c>
      <c r="E1969" s="410" t="e">
        <f>'Паспорт-3'!F1820</f>
        <v>#REF!</v>
      </c>
      <c r="F1969" s="411"/>
      <c r="G1969" s="426" t="e">
        <f t="shared" si="240"/>
        <v>#REF!</v>
      </c>
      <c r="H1969" s="79" t="e">
        <f t="shared" si="241"/>
        <v>#REF!</v>
      </c>
    </row>
    <row r="1970" spans="1:8">
      <c r="A1970" s="323" t="e">
        <f>#REF!</f>
        <v>#REF!</v>
      </c>
      <c r="B1970" s="295" t="e">
        <f>IF(#REF!&lt;&gt;"",#REF!,"")</f>
        <v>#REF!</v>
      </c>
      <c r="C1970" s="294" t="e">
        <f>#REF!</f>
        <v>#REF!</v>
      </c>
      <c r="D1970" s="293" t="e">
        <f>#REF!</f>
        <v>#REF!</v>
      </c>
      <c r="E1970" s="410" t="e">
        <f>'Паспорт-3'!F1821</f>
        <v>#REF!</v>
      </c>
      <c r="F1970" s="411"/>
      <c r="G1970" s="426" t="e">
        <f t="shared" si="240"/>
        <v>#REF!</v>
      </c>
      <c r="H1970" s="79" t="e">
        <f t="shared" si="241"/>
        <v>#REF!</v>
      </c>
    </row>
    <row r="1971" spans="1:8">
      <c r="A1971" s="323" t="e">
        <f>#REF!</f>
        <v>#REF!</v>
      </c>
      <c r="B1971" s="295" t="e">
        <f>IF(#REF!&lt;&gt;"",#REF!,"")</f>
        <v>#REF!</v>
      </c>
      <c r="C1971" s="294" t="e">
        <f>#REF!</f>
        <v>#REF!</v>
      </c>
      <c r="D1971" s="293" t="e">
        <f>#REF!</f>
        <v>#REF!</v>
      </c>
      <c r="E1971" s="410" t="e">
        <f>'Паспорт-3'!F1822</f>
        <v>#REF!</v>
      </c>
      <c r="F1971" s="411"/>
      <c r="G1971" s="426" t="e">
        <f t="shared" si="240"/>
        <v>#REF!</v>
      </c>
      <c r="H1971" s="79" t="e">
        <f t="shared" si="241"/>
        <v>#REF!</v>
      </c>
    </row>
    <row r="1972" spans="1:8">
      <c r="A1972" s="323" t="e">
        <f>#REF!</f>
        <v>#REF!</v>
      </c>
      <c r="B1972" s="295" t="e">
        <f>IF(#REF!&lt;&gt;"",#REF!,"")</f>
        <v>#REF!</v>
      </c>
      <c r="C1972" s="294" t="e">
        <f>#REF!</f>
        <v>#REF!</v>
      </c>
      <c r="D1972" s="293" t="e">
        <f>#REF!</f>
        <v>#REF!</v>
      </c>
      <c r="E1972" s="410" t="e">
        <f>'Паспорт-3'!F1823</f>
        <v>#REF!</v>
      </c>
      <c r="F1972" s="411"/>
      <c r="G1972" s="426" t="e">
        <f t="shared" si="240"/>
        <v>#REF!</v>
      </c>
      <c r="H1972" s="79" t="e">
        <f t="shared" si="241"/>
        <v>#REF!</v>
      </c>
    </row>
    <row r="1973" spans="1:8">
      <c r="A1973" s="323" t="e">
        <f>#REF!</f>
        <v>#REF!</v>
      </c>
      <c r="B1973" s="295" t="e">
        <f>IF(#REF!&lt;&gt;"",#REF!,"")</f>
        <v>#REF!</v>
      </c>
      <c r="C1973" s="294" t="e">
        <f>#REF!</f>
        <v>#REF!</v>
      </c>
      <c r="D1973" s="293" t="e">
        <f>#REF!</f>
        <v>#REF!</v>
      </c>
      <c r="E1973" s="410" t="e">
        <f>'Паспорт-3'!F1824</f>
        <v>#REF!</v>
      </c>
      <c r="F1973" s="411"/>
      <c r="G1973" s="426" t="e">
        <f t="shared" si="240"/>
        <v>#REF!</v>
      </c>
      <c r="H1973" s="79" t="e">
        <f t="shared" si="241"/>
        <v>#REF!</v>
      </c>
    </row>
    <row r="1974" spans="1:8">
      <c r="A1974" s="323" t="e">
        <f>#REF!</f>
        <v>#REF!</v>
      </c>
      <c r="B1974" s="295" t="e">
        <f>IF(#REF!&lt;&gt;"",#REF!,"")</f>
        <v>#REF!</v>
      </c>
      <c r="C1974" s="294" t="e">
        <f>#REF!</f>
        <v>#REF!</v>
      </c>
      <c r="D1974" s="293" t="e">
        <f>#REF!</f>
        <v>#REF!</v>
      </c>
      <c r="E1974" s="410" t="e">
        <f>'Паспорт-3'!F1825</f>
        <v>#REF!</v>
      </c>
      <c r="F1974" s="411"/>
      <c r="G1974" s="426" t="e">
        <f t="shared" si="240"/>
        <v>#REF!</v>
      </c>
      <c r="H1974" s="79" t="e">
        <f t="shared" si="241"/>
        <v>#REF!</v>
      </c>
    </row>
    <row r="1975" spans="1:8">
      <c r="A1975" s="323" t="e">
        <f>#REF!</f>
        <v>#REF!</v>
      </c>
      <c r="B1975" s="295" t="e">
        <f>IF(#REF!&lt;&gt;"",#REF!,"")</f>
        <v>#REF!</v>
      </c>
      <c r="C1975" s="294" t="e">
        <f>#REF!</f>
        <v>#REF!</v>
      </c>
      <c r="D1975" s="293" t="e">
        <f>#REF!</f>
        <v>#REF!</v>
      </c>
      <c r="E1975" s="410" t="e">
        <f>'Паспорт-3'!F1826</f>
        <v>#REF!</v>
      </c>
      <c r="F1975" s="411"/>
      <c r="G1975" s="426" t="e">
        <f t="shared" si="240"/>
        <v>#REF!</v>
      </c>
      <c r="H1975" s="79" t="e">
        <f t="shared" si="241"/>
        <v>#REF!</v>
      </c>
    </row>
    <row r="1976" spans="1:8">
      <c r="A1976" s="430" t="e">
        <f>#REF!</f>
        <v>#REF!</v>
      </c>
      <c r="B1976" s="431" t="e">
        <f>IF(#REF!&lt;&gt;"",#REF!,"")</f>
        <v>#REF!</v>
      </c>
      <c r="C1976" s="432" t="e">
        <f>#REF!</f>
        <v>#REF!</v>
      </c>
      <c r="D1976" s="433" t="e">
        <f>#REF!</f>
        <v>#REF!</v>
      </c>
      <c r="E1976" s="434" t="e">
        <f>'Паспорт-3'!F1827</f>
        <v>#REF!</v>
      </c>
      <c r="F1976" s="435"/>
      <c r="G1976" s="436" t="e">
        <f t="shared" si="240"/>
        <v>#REF!</v>
      </c>
      <c r="H1976" s="79" t="e">
        <f t="shared" si="241"/>
        <v>#REF!</v>
      </c>
    </row>
    <row r="1977" spans="1:8" ht="12.75" customHeight="1">
      <c r="A1977" s="893" t="s">
        <v>210</v>
      </c>
      <c r="B1977" s="894"/>
      <c r="C1977" s="894"/>
      <c r="D1977" s="894"/>
      <c r="E1977" s="894"/>
      <c r="F1977" s="894"/>
      <c r="G1977" s="895"/>
      <c r="H1977" s="79" t="e">
        <f>H1961</f>
        <v>#REF!</v>
      </c>
    </row>
    <row r="1978" spans="1:8">
      <c r="A1978" s="417" t="e">
        <f>#REF!</f>
        <v>#REF!</v>
      </c>
      <c r="B1978" s="896" t="s">
        <v>106</v>
      </c>
      <c r="C1978" s="897"/>
      <c r="D1978" s="897"/>
      <c r="E1978" s="897"/>
      <c r="F1978" s="897"/>
      <c r="G1978" s="902"/>
      <c r="H1978" s="79" t="e">
        <f>H1979</f>
        <v>#REF!</v>
      </c>
    </row>
    <row r="1979" spans="1:8">
      <c r="A1979" s="323" t="e">
        <f>#REF!</f>
        <v>#REF!</v>
      </c>
      <c r="B1979" s="418" t="e">
        <f>IF(#REF!&lt;&gt;"",#REF!,"")</f>
        <v>#REF!</v>
      </c>
      <c r="C1979" s="419" t="e">
        <f>#REF!</f>
        <v>#REF!</v>
      </c>
      <c r="D1979" s="420" t="e">
        <f>#REF!</f>
        <v>#REF!</v>
      </c>
      <c r="E1979" s="427" t="e">
        <f>'Паспорт-3'!F1829</f>
        <v>#REF!</v>
      </c>
      <c r="F1979" s="428"/>
      <c r="G1979" s="429" t="e">
        <f t="shared" ref="G1979:G1993" si="242">F1979-E1979</f>
        <v>#REF!</v>
      </c>
      <c r="H1979" s="79" t="e">
        <f t="shared" ref="H1979:H1993" si="243">IF(B1979&lt;&gt;"","Для друку","")</f>
        <v>#REF!</v>
      </c>
    </row>
    <row r="1980" spans="1:8">
      <c r="A1980" s="323" t="e">
        <f>#REF!</f>
        <v>#REF!</v>
      </c>
      <c r="B1980" s="295" t="e">
        <f>IF(#REF!&lt;&gt;"",#REF!,"")</f>
        <v>#REF!</v>
      </c>
      <c r="C1980" s="294" t="e">
        <f>#REF!</f>
        <v>#REF!</v>
      </c>
      <c r="D1980" s="293" t="e">
        <f>#REF!</f>
        <v>#REF!</v>
      </c>
      <c r="E1980" s="410" t="e">
        <f>'Паспорт-3'!F1830</f>
        <v>#REF!</v>
      </c>
      <c r="F1980" s="411"/>
      <c r="G1980" s="426" t="e">
        <f t="shared" si="242"/>
        <v>#REF!</v>
      </c>
      <c r="H1980" s="79" t="e">
        <f t="shared" si="243"/>
        <v>#REF!</v>
      </c>
    </row>
    <row r="1981" spans="1:8">
      <c r="A1981" s="323" t="e">
        <f>#REF!</f>
        <v>#REF!</v>
      </c>
      <c r="B1981" s="295" t="e">
        <f>IF(#REF!&lt;&gt;"",#REF!,"")</f>
        <v>#REF!</v>
      </c>
      <c r="C1981" s="294" t="e">
        <f>#REF!</f>
        <v>#REF!</v>
      </c>
      <c r="D1981" s="293" t="e">
        <f>#REF!</f>
        <v>#REF!</v>
      </c>
      <c r="E1981" s="410" t="e">
        <f>'Паспорт-3'!F1831</f>
        <v>#REF!</v>
      </c>
      <c r="F1981" s="411"/>
      <c r="G1981" s="426" t="e">
        <f t="shared" si="242"/>
        <v>#REF!</v>
      </c>
      <c r="H1981" s="79" t="e">
        <f t="shared" si="243"/>
        <v>#REF!</v>
      </c>
    </row>
    <row r="1982" spans="1:8">
      <c r="A1982" s="323" t="e">
        <f>#REF!</f>
        <v>#REF!</v>
      </c>
      <c r="B1982" s="295" t="e">
        <f>IF(#REF!&lt;&gt;"",#REF!,"")</f>
        <v>#REF!</v>
      </c>
      <c r="C1982" s="294" t="e">
        <f>#REF!</f>
        <v>#REF!</v>
      </c>
      <c r="D1982" s="293" t="e">
        <f>#REF!</f>
        <v>#REF!</v>
      </c>
      <c r="E1982" s="410" t="e">
        <f>'Паспорт-3'!F1832</f>
        <v>#REF!</v>
      </c>
      <c r="F1982" s="411"/>
      <c r="G1982" s="426" t="e">
        <f t="shared" si="242"/>
        <v>#REF!</v>
      </c>
      <c r="H1982" s="79" t="e">
        <f t="shared" si="243"/>
        <v>#REF!</v>
      </c>
    </row>
    <row r="1983" spans="1:8">
      <c r="A1983" s="323" t="e">
        <f>#REF!</f>
        <v>#REF!</v>
      </c>
      <c r="B1983" s="295" t="e">
        <f>IF(#REF!&lt;&gt;"",#REF!,"")</f>
        <v>#REF!</v>
      </c>
      <c r="C1983" s="294" t="e">
        <f>#REF!</f>
        <v>#REF!</v>
      </c>
      <c r="D1983" s="293" t="e">
        <f>#REF!</f>
        <v>#REF!</v>
      </c>
      <c r="E1983" s="410" t="e">
        <f>'Паспорт-3'!F1833</f>
        <v>#REF!</v>
      </c>
      <c r="F1983" s="411"/>
      <c r="G1983" s="426" t="e">
        <f t="shared" si="242"/>
        <v>#REF!</v>
      </c>
      <c r="H1983" s="79" t="e">
        <f t="shared" si="243"/>
        <v>#REF!</v>
      </c>
    </row>
    <row r="1984" spans="1:8">
      <c r="A1984" s="323" t="e">
        <f>#REF!</f>
        <v>#REF!</v>
      </c>
      <c r="B1984" s="295" t="e">
        <f>IF(#REF!&lt;&gt;"",#REF!,"")</f>
        <v>#REF!</v>
      </c>
      <c r="C1984" s="294" t="e">
        <f>#REF!</f>
        <v>#REF!</v>
      </c>
      <c r="D1984" s="293" t="e">
        <f>#REF!</f>
        <v>#REF!</v>
      </c>
      <c r="E1984" s="410" t="e">
        <f>'Паспорт-3'!F1834</f>
        <v>#REF!</v>
      </c>
      <c r="F1984" s="411"/>
      <c r="G1984" s="426" t="e">
        <f t="shared" si="242"/>
        <v>#REF!</v>
      </c>
      <c r="H1984" s="79" t="e">
        <f t="shared" si="243"/>
        <v>#REF!</v>
      </c>
    </row>
    <row r="1985" spans="1:8">
      <c r="A1985" s="323" t="e">
        <f>#REF!</f>
        <v>#REF!</v>
      </c>
      <c r="B1985" s="295" t="e">
        <f>IF(#REF!&lt;&gt;"",#REF!,"")</f>
        <v>#REF!</v>
      </c>
      <c r="C1985" s="294" t="e">
        <f>#REF!</f>
        <v>#REF!</v>
      </c>
      <c r="D1985" s="293" t="e">
        <f>#REF!</f>
        <v>#REF!</v>
      </c>
      <c r="E1985" s="410" t="e">
        <f>'Паспорт-3'!F1835</f>
        <v>#REF!</v>
      </c>
      <c r="F1985" s="411"/>
      <c r="G1985" s="426" t="e">
        <f t="shared" si="242"/>
        <v>#REF!</v>
      </c>
      <c r="H1985" s="79" t="e">
        <f t="shared" si="243"/>
        <v>#REF!</v>
      </c>
    </row>
    <row r="1986" spans="1:8">
      <c r="A1986" s="323" t="e">
        <f>#REF!</f>
        <v>#REF!</v>
      </c>
      <c r="B1986" s="295" t="e">
        <f>IF(#REF!&lt;&gt;"",#REF!,"")</f>
        <v>#REF!</v>
      </c>
      <c r="C1986" s="294" t="e">
        <f>#REF!</f>
        <v>#REF!</v>
      </c>
      <c r="D1986" s="293" t="e">
        <f>#REF!</f>
        <v>#REF!</v>
      </c>
      <c r="E1986" s="410" t="e">
        <f>'Паспорт-3'!F1836</f>
        <v>#REF!</v>
      </c>
      <c r="F1986" s="411"/>
      <c r="G1986" s="426" t="e">
        <f t="shared" si="242"/>
        <v>#REF!</v>
      </c>
      <c r="H1986" s="79" t="e">
        <f t="shared" si="243"/>
        <v>#REF!</v>
      </c>
    </row>
    <row r="1987" spans="1:8">
      <c r="A1987" s="323" t="e">
        <f>#REF!</f>
        <v>#REF!</v>
      </c>
      <c r="B1987" s="295" t="e">
        <f>IF(#REF!&lt;&gt;"",#REF!,"")</f>
        <v>#REF!</v>
      </c>
      <c r="C1987" s="294" t="e">
        <f>#REF!</f>
        <v>#REF!</v>
      </c>
      <c r="D1987" s="293" t="e">
        <f>#REF!</f>
        <v>#REF!</v>
      </c>
      <c r="E1987" s="410" t="e">
        <f>'Паспорт-3'!F1837</f>
        <v>#REF!</v>
      </c>
      <c r="F1987" s="411"/>
      <c r="G1987" s="426" t="e">
        <f t="shared" si="242"/>
        <v>#REF!</v>
      </c>
      <c r="H1987" s="79" t="e">
        <f t="shared" si="243"/>
        <v>#REF!</v>
      </c>
    </row>
    <row r="1988" spans="1:8">
      <c r="A1988" s="323" t="e">
        <f>#REF!</f>
        <v>#REF!</v>
      </c>
      <c r="B1988" s="295" t="e">
        <f>IF(#REF!&lt;&gt;"",#REF!,"")</f>
        <v>#REF!</v>
      </c>
      <c r="C1988" s="294" t="e">
        <f>#REF!</f>
        <v>#REF!</v>
      </c>
      <c r="D1988" s="293" t="e">
        <f>#REF!</f>
        <v>#REF!</v>
      </c>
      <c r="E1988" s="410" t="e">
        <f>'Паспорт-3'!F1838</f>
        <v>#REF!</v>
      </c>
      <c r="F1988" s="411"/>
      <c r="G1988" s="426" t="e">
        <f t="shared" si="242"/>
        <v>#REF!</v>
      </c>
      <c r="H1988" s="79" t="e">
        <f t="shared" si="243"/>
        <v>#REF!</v>
      </c>
    </row>
    <row r="1989" spans="1:8">
      <c r="A1989" s="323" t="e">
        <f>#REF!</f>
        <v>#REF!</v>
      </c>
      <c r="B1989" s="295" t="e">
        <f>IF(#REF!&lt;&gt;"",#REF!,"")</f>
        <v>#REF!</v>
      </c>
      <c r="C1989" s="294" t="e">
        <f>#REF!</f>
        <v>#REF!</v>
      </c>
      <c r="D1989" s="293" t="e">
        <f>#REF!</f>
        <v>#REF!</v>
      </c>
      <c r="E1989" s="410" t="e">
        <f>'Паспорт-3'!F1839</f>
        <v>#REF!</v>
      </c>
      <c r="F1989" s="411"/>
      <c r="G1989" s="426" t="e">
        <f t="shared" si="242"/>
        <v>#REF!</v>
      </c>
      <c r="H1989" s="79" t="e">
        <f t="shared" si="243"/>
        <v>#REF!</v>
      </c>
    </row>
    <row r="1990" spans="1:8">
      <c r="A1990" s="323" t="e">
        <f>#REF!</f>
        <v>#REF!</v>
      </c>
      <c r="B1990" s="295" t="e">
        <f>IF(#REF!&lt;&gt;"",#REF!,"")</f>
        <v>#REF!</v>
      </c>
      <c r="C1990" s="294" t="e">
        <f>#REF!</f>
        <v>#REF!</v>
      </c>
      <c r="D1990" s="293" t="e">
        <f>#REF!</f>
        <v>#REF!</v>
      </c>
      <c r="E1990" s="410" t="e">
        <f>'Паспорт-3'!F1840</f>
        <v>#REF!</v>
      </c>
      <c r="F1990" s="411"/>
      <c r="G1990" s="426" t="e">
        <f t="shared" si="242"/>
        <v>#REF!</v>
      </c>
      <c r="H1990" s="79" t="e">
        <f t="shared" si="243"/>
        <v>#REF!</v>
      </c>
    </row>
    <row r="1991" spans="1:8">
      <c r="A1991" s="323" t="e">
        <f>#REF!</f>
        <v>#REF!</v>
      </c>
      <c r="B1991" s="295" t="e">
        <f>IF(#REF!&lt;&gt;"",#REF!,"")</f>
        <v>#REF!</v>
      </c>
      <c r="C1991" s="294" t="e">
        <f>#REF!</f>
        <v>#REF!</v>
      </c>
      <c r="D1991" s="293" t="e">
        <f>#REF!</f>
        <v>#REF!</v>
      </c>
      <c r="E1991" s="410" t="e">
        <f>'Паспорт-3'!F1841</f>
        <v>#REF!</v>
      </c>
      <c r="F1991" s="411"/>
      <c r="G1991" s="426" t="e">
        <f t="shared" si="242"/>
        <v>#REF!</v>
      </c>
      <c r="H1991" s="79" t="e">
        <f t="shared" si="243"/>
        <v>#REF!</v>
      </c>
    </row>
    <row r="1992" spans="1:8">
      <c r="A1992" s="323" t="e">
        <f>#REF!</f>
        <v>#REF!</v>
      </c>
      <c r="B1992" s="295" t="e">
        <f>IF(#REF!&lt;&gt;"",#REF!,"")</f>
        <v>#REF!</v>
      </c>
      <c r="C1992" s="294" t="e">
        <f>#REF!</f>
        <v>#REF!</v>
      </c>
      <c r="D1992" s="293" t="e">
        <f>#REF!</f>
        <v>#REF!</v>
      </c>
      <c r="E1992" s="410" t="e">
        <f>'Паспорт-3'!F1842</f>
        <v>#REF!</v>
      </c>
      <c r="F1992" s="411"/>
      <c r="G1992" s="426" t="e">
        <f t="shared" si="242"/>
        <v>#REF!</v>
      </c>
      <c r="H1992" s="79" t="e">
        <f t="shared" si="243"/>
        <v>#REF!</v>
      </c>
    </row>
    <row r="1993" spans="1:8">
      <c r="A1993" s="430" t="e">
        <f>#REF!</f>
        <v>#REF!</v>
      </c>
      <c r="B1993" s="431" t="e">
        <f>IF(#REF!&lt;&gt;"",#REF!,"")</f>
        <v>#REF!</v>
      </c>
      <c r="C1993" s="432" t="e">
        <f>#REF!</f>
        <v>#REF!</v>
      </c>
      <c r="D1993" s="433" t="e">
        <f>#REF!</f>
        <v>#REF!</v>
      </c>
      <c r="E1993" s="434" t="e">
        <f>'Паспорт-3'!F1843</f>
        <v>#REF!</v>
      </c>
      <c r="F1993" s="435"/>
      <c r="G1993" s="436" t="e">
        <f t="shared" si="242"/>
        <v>#REF!</v>
      </c>
      <c r="H1993" s="79" t="e">
        <f t="shared" si="243"/>
        <v>#REF!</v>
      </c>
    </row>
    <row r="1994" spans="1:8" ht="12.75" customHeight="1">
      <c r="A1994" s="893" t="s">
        <v>210</v>
      </c>
      <c r="B1994" s="894"/>
      <c r="C1994" s="894"/>
      <c r="D1994" s="894"/>
      <c r="E1994" s="894"/>
      <c r="F1994" s="894"/>
      <c r="G1994" s="895"/>
      <c r="H1994" s="79" t="e">
        <f>H1978</f>
        <v>#REF!</v>
      </c>
    </row>
    <row r="1995" spans="1:8">
      <c r="A1995" s="423" t="e">
        <f>#REF!</f>
        <v>#REF!</v>
      </c>
      <c r="B1995" s="896" t="s">
        <v>107</v>
      </c>
      <c r="C1995" s="897"/>
      <c r="D1995" s="897"/>
      <c r="E1995" s="898"/>
      <c r="F1995" s="898"/>
      <c r="G1995" s="899"/>
      <c r="H1995" s="79" t="e">
        <f>H1996</f>
        <v>#REF!</v>
      </c>
    </row>
    <row r="1996" spans="1:8">
      <c r="A1996" s="323" t="e">
        <f>#REF!</f>
        <v>#REF!</v>
      </c>
      <c r="B1996" s="418" t="e">
        <f>IF(#REF!&lt;&gt;"",#REF!,"")</f>
        <v>#REF!</v>
      </c>
      <c r="C1996" s="419" t="e">
        <f>#REF!</f>
        <v>#REF!</v>
      </c>
      <c r="D1996" s="420" t="e">
        <f>#REF!</f>
        <v>#REF!</v>
      </c>
      <c r="E1996" s="421" t="e">
        <f>'Паспорт-3'!F1845</f>
        <v>#REF!</v>
      </c>
      <c r="F1996" s="422"/>
      <c r="G1996" s="425" t="e">
        <f t="shared" ref="G1996:G2010" si="244">F1996-E1996</f>
        <v>#REF!</v>
      </c>
      <c r="H1996" s="79" t="e">
        <f t="shared" ref="H1996:H2010" si="245">IF(B1996&lt;&gt;"","Для друку","")</f>
        <v>#REF!</v>
      </c>
    </row>
    <row r="1997" spans="1:8">
      <c r="A1997" s="323" t="e">
        <f>#REF!</f>
        <v>#REF!</v>
      </c>
      <c r="B1997" s="295" t="e">
        <f>IF(#REF!&lt;&gt;"",#REF!,"")</f>
        <v>#REF!</v>
      </c>
      <c r="C1997" s="294" t="e">
        <f>#REF!</f>
        <v>#REF!</v>
      </c>
      <c r="D1997" s="293" t="e">
        <f>#REF!</f>
        <v>#REF!</v>
      </c>
      <c r="E1997" s="410" t="e">
        <f>'Паспорт-3'!F1846</f>
        <v>#REF!</v>
      </c>
      <c r="F1997" s="411"/>
      <c r="G1997" s="426" t="e">
        <f t="shared" si="244"/>
        <v>#REF!</v>
      </c>
      <c r="H1997" s="79" t="e">
        <f t="shared" si="245"/>
        <v>#REF!</v>
      </c>
    </row>
    <row r="1998" spans="1:8">
      <c r="A1998" s="323" t="e">
        <f>#REF!</f>
        <v>#REF!</v>
      </c>
      <c r="B1998" s="295" t="e">
        <f>IF(#REF!&lt;&gt;"",#REF!,"")</f>
        <v>#REF!</v>
      </c>
      <c r="C1998" s="294" t="e">
        <f>#REF!</f>
        <v>#REF!</v>
      </c>
      <c r="D1998" s="293" t="e">
        <f>#REF!</f>
        <v>#REF!</v>
      </c>
      <c r="E1998" s="410" t="e">
        <f>'Паспорт-3'!F1847</f>
        <v>#REF!</v>
      </c>
      <c r="F1998" s="411"/>
      <c r="G1998" s="426" t="e">
        <f t="shared" si="244"/>
        <v>#REF!</v>
      </c>
      <c r="H1998" s="79" t="e">
        <f t="shared" si="245"/>
        <v>#REF!</v>
      </c>
    </row>
    <row r="1999" spans="1:8">
      <c r="A1999" s="323" t="e">
        <f>#REF!</f>
        <v>#REF!</v>
      </c>
      <c r="B1999" s="295" t="e">
        <f>IF(#REF!&lt;&gt;"",#REF!,"")</f>
        <v>#REF!</v>
      </c>
      <c r="C1999" s="294" t="e">
        <f>#REF!</f>
        <v>#REF!</v>
      </c>
      <c r="D1999" s="293" t="e">
        <f>#REF!</f>
        <v>#REF!</v>
      </c>
      <c r="E1999" s="410" t="e">
        <f>'Паспорт-3'!F1848</f>
        <v>#REF!</v>
      </c>
      <c r="F1999" s="411"/>
      <c r="G1999" s="426" t="e">
        <f t="shared" si="244"/>
        <v>#REF!</v>
      </c>
      <c r="H1999" s="79" t="e">
        <f t="shared" si="245"/>
        <v>#REF!</v>
      </c>
    </row>
    <row r="2000" spans="1:8">
      <c r="A2000" s="323" t="e">
        <f>#REF!</f>
        <v>#REF!</v>
      </c>
      <c r="B2000" s="295" t="e">
        <f>IF(#REF!&lt;&gt;"",#REF!,"")</f>
        <v>#REF!</v>
      </c>
      <c r="C2000" s="294" t="e">
        <f>#REF!</f>
        <v>#REF!</v>
      </c>
      <c r="D2000" s="293" t="e">
        <f>#REF!</f>
        <v>#REF!</v>
      </c>
      <c r="E2000" s="410" t="e">
        <f>'Паспорт-3'!F1849</f>
        <v>#REF!</v>
      </c>
      <c r="F2000" s="411"/>
      <c r="G2000" s="426" t="e">
        <f t="shared" si="244"/>
        <v>#REF!</v>
      </c>
      <c r="H2000" s="79" t="e">
        <f t="shared" si="245"/>
        <v>#REF!</v>
      </c>
    </row>
    <row r="2001" spans="1:8">
      <c r="A2001" s="323" t="e">
        <f>#REF!</f>
        <v>#REF!</v>
      </c>
      <c r="B2001" s="295" t="e">
        <f>IF(#REF!&lt;&gt;"",#REF!,"")</f>
        <v>#REF!</v>
      </c>
      <c r="C2001" s="294" t="e">
        <f>#REF!</f>
        <v>#REF!</v>
      </c>
      <c r="D2001" s="293" t="e">
        <f>#REF!</f>
        <v>#REF!</v>
      </c>
      <c r="E2001" s="410" t="e">
        <f>'Паспорт-3'!F1850</f>
        <v>#REF!</v>
      </c>
      <c r="F2001" s="411"/>
      <c r="G2001" s="426" t="e">
        <f t="shared" si="244"/>
        <v>#REF!</v>
      </c>
      <c r="H2001" s="79" t="e">
        <f t="shared" si="245"/>
        <v>#REF!</v>
      </c>
    </row>
    <row r="2002" spans="1:8">
      <c r="A2002" s="323" t="e">
        <f>#REF!</f>
        <v>#REF!</v>
      </c>
      <c r="B2002" s="295" t="e">
        <f>IF(#REF!&lt;&gt;"",#REF!,"")</f>
        <v>#REF!</v>
      </c>
      <c r="C2002" s="294" t="e">
        <f>#REF!</f>
        <v>#REF!</v>
      </c>
      <c r="D2002" s="293" t="e">
        <f>#REF!</f>
        <v>#REF!</v>
      </c>
      <c r="E2002" s="410" t="e">
        <f>'Паспорт-3'!F1851</f>
        <v>#REF!</v>
      </c>
      <c r="F2002" s="411"/>
      <c r="G2002" s="426" t="e">
        <f t="shared" si="244"/>
        <v>#REF!</v>
      </c>
      <c r="H2002" s="79" t="e">
        <f t="shared" si="245"/>
        <v>#REF!</v>
      </c>
    </row>
    <row r="2003" spans="1:8">
      <c r="A2003" s="323" t="e">
        <f>#REF!</f>
        <v>#REF!</v>
      </c>
      <c r="B2003" s="295" t="e">
        <f>IF(#REF!&lt;&gt;"",#REF!,"")</f>
        <v>#REF!</v>
      </c>
      <c r="C2003" s="294" t="e">
        <f>#REF!</f>
        <v>#REF!</v>
      </c>
      <c r="D2003" s="293" t="e">
        <f>#REF!</f>
        <v>#REF!</v>
      </c>
      <c r="E2003" s="410" t="e">
        <f>'Паспорт-3'!F1852</f>
        <v>#REF!</v>
      </c>
      <c r="F2003" s="411"/>
      <c r="G2003" s="426" t="e">
        <f t="shared" si="244"/>
        <v>#REF!</v>
      </c>
      <c r="H2003" s="79" t="e">
        <f t="shared" si="245"/>
        <v>#REF!</v>
      </c>
    </row>
    <row r="2004" spans="1:8">
      <c r="A2004" s="323" t="e">
        <f>#REF!</f>
        <v>#REF!</v>
      </c>
      <c r="B2004" s="295" t="e">
        <f>IF(#REF!&lt;&gt;"",#REF!,"")</f>
        <v>#REF!</v>
      </c>
      <c r="C2004" s="294" t="e">
        <f>#REF!</f>
        <v>#REF!</v>
      </c>
      <c r="D2004" s="293" t="e">
        <f>#REF!</f>
        <v>#REF!</v>
      </c>
      <c r="E2004" s="410" t="e">
        <f>'Паспорт-3'!F1853</f>
        <v>#REF!</v>
      </c>
      <c r="F2004" s="411"/>
      <c r="G2004" s="426" t="e">
        <f t="shared" si="244"/>
        <v>#REF!</v>
      </c>
      <c r="H2004" s="79" t="e">
        <f t="shared" si="245"/>
        <v>#REF!</v>
      </c>
    </row>
    <row r="2005" spans="1:8">
      <c r="A2005" s="323" t="e">
        <f>#REF!</f>
        <v>#REF!</v>
      </c>
      <c r="B2005" s="295" t="e">
        <f>IF(#REF!&lt;&gt;"",#REF!,"")</f>
        <v>#REF!</v>
      </c>
      <c r="C2005" s="294" t="e">
        <f>#REF!</f>
        <v>#REF!</v>
      </c>
      <c r="D2005" s="293" t="e">
        <f>#REF!</f>
        <v>#REF!</v>
      </c>
      <c r="E2005" s="410" t="e">
        <f>'Паспорт-3'!F1854</f>
        <v>#REF!</v>
      </c>
      <c r="F2005" s="411"/>
      <c r="G2005" s="426" t="e">
        <f t="shared" si="244"/>
        <v>#REF!</v>
      </c>
      <c r="H2005" s="79" t="e">
        <f t="shared" si="245"/>
        <v>#REF!</v>
      </c>
    </row>
    <row r="2006" spans="1:8">
      <c r="A2006" s="323" t="e">
        <f>#REF!</f>
        <v>#REF!</v>
      </c>
      <c r="B2006" s="295" t="e">
        <f>IF(#REF!&lt;&gt;"",#REF!,"")</f>
        <v>#REF!</v>
      </c>
      <c r="C2006" s="294" t="e">
        <f>#REF!</f>
        <v>#REF!</v>
      </c>
      <c r="D2006" s="293" t="e">
        <f>#REF!</f>
        <v>#REF!</v>
      </c>
      <c r="E2006" s="410" t="e">
        <f>'Паспорт-3'!F1855</f>
        <v>#REF!</v>
      </c>
      <c r="F2006" s="411"/>
      <c r="G2006" s="426" t="e">
        <f t="shared" si="244"/>
        <v>#REF!</v>
      </c>
      <c r="H2006" s="79" t="e">
        <f t="shared" si="245"/>
        <v>#REF!</v>
      </c>
    </row>
    <row r="2007" spans="1:8">
      <c r="A2007" s="323" t="e">
        <f>#REF!</f>
        <v>#REF!</v>
      </c>
      <c r="B2007" s="295" t="e">
        <f>IF(#REF!&lt;&gt;"",#REF!,"")</f>
        <v>#REF!</v>
      </c>
      <c r="C2007" s="294" t="e">
        <f>#REF!</f>
        <v>#REF!</v>
      </c>
      <c r="D2007" s="293" t="e">
        <f>#REF!</f>
        <v>#REF!</v>
      </c>
      <c r="E2007" s="410" t="e">
        <f>'Паспорт-3'!F1856</f>
        <v>#REF!</v>
      </c>
      <c r="F2007" s="411"/>
      <c r="G2007" s="426" t="e">
        <f t="shared" si="244"/>
        <v>#REF!</v>
      </c>
      <c r="H2007" s="79" t="e">
        <f t="shared" si="245"/>
        <v>#REF!</v>
      </c>
    </row>
    <row r="2008" spans="1:8">
      <c r="A2008" s="323" t="e">
        <f>#REF!</f>
        <v>#REF!</v>
      </c>
      <c r="B2008" s="295" t="e">
        <f>IF(#REF!&lt;&gt;"",#REF!,"")</f>
        <v>#REF!</v>
      </c>
      <c r="C2008" s="294" t="e">
        <f>#REF!</f>
        <v>#REF!</v>
      </c>
      <c r="D2008" s="293" t="e">
        <f>#REF!</f>
        <v>#REF!</v>
      </c>
      <c r="E2008" s="410" t="e">
        <f>'Паспорт-3'!F1857</f>
        <v>#REF!</v>
      </c>
      <c r="F2008" s="411"/>
      <c r="G2008" s="426" t="e">
        <f t="shared" si="244"/>
        <v>#REF!</v>
      </c>
      <c r="H2008" s="79" t="e">
        <f t="shared" si="245"/>
        <v>#REF!</v>
      </c>
    </row>
    <row r="2009" spans="1:8">
      <c r="A2009" s="323" t="e">
        <f>#REF!</f>
        <v>#REF!</v>
      </c>
      <c r="B2009" s="295" t="e">
        <f>IF(#REF!&lt;&gt;"",#REF!,"")</f>
        <v>#REF!</v>
      </c>
      <c r="C2009" s="294" t="e">
        <f>#REF!</f>
        <v>#REF!</v>
      </c>
      <c r="D2009" s="293" t="e">
        <f>#REF!</f>
        <v>#REF!</v>
      </c>
      <c r="E2009" s="410" t="e">
        <f>'Паспорт-3'!F1858</f>
        <v>#REF!</v>
      </c>
      <c r="F2009" s="411"/>
      <c r="G2009" s="426" t="e">
        <f t="shared" si="244"/>
        <v>#REF!</v>
      </c>
      <c r="H2009" s="79" t="e">
        <f t="shared" si="245"/>
        <v>#REF!</v>
      </c>
    </row>
    <row r="2010" spans="1:8">
      <c r="A2010" s="430" t="e">
        <f>#REF!</f>
        <v>#REF!</v>
      </c>
      <c r="B2010" s="431" t="e">
        <f>IF(#REF!&lt;&gt;"",#REF!,"")</f>
        <v>#REF!</v>
      </c>
      <c r="C2010" s="432" t="e">
        <f>#REF!</f>
        <v>#REF!</v>
      </c>
      <c r="D2010" s="433" t="e">
        <f>#REF!</f>
        <v>#REF!</v>
      </c>
      <c r="E2010" s="434" t="e">
        <f>'Паспорт-3'!F1859</f>
        <v>#REF!</v>
      </c>
      <c r="F2010" s="435"/>
      <c r="G2010" s="436" t="e">
        <f t="shared" si="244"/>
        <v>#REF!</v>
      </c>
      <c r="H2010" s="79" t="e">
        <f t="shared" si="245"/>
        <v>#REF!</v>
      </c>
    </row>
    <row r="2011" spans="1:8" ht="12.75" customHeight="1">
      <c r="A2011" s="893" t="s">
        <v>210</v>
      </c>
      <c r="B2011" s="894"/>
      <c r="C2011" s="894"/>
      <c r="D2011" s="894"/>
      <c r="E2011" s="894"/>
      <c r="F2011" s="894"/>
      <c r="G2011" s="895"/>
      <c r="H2011" s="79" t="e">
        <f>H1995</f>
        <v>#REF!</v>
      </c>
    </row>
    <row r="2012" spans="1:8">
      <c r="A2012" s="423" t="e">
        <f>#REF!</f>
        <v>#REF!</v>
      </c>
      <c r="B2012" s="896" t="s">
        <v>108</v>
      </c>
      <c r="C2012" s="897"/>
      <c r="D2012" s="897"/>
      <c r="E2012" s="898"/>
      <c r="F2012" s="898"/>
      <c r="G2012" s="899"/>
      <c r="H2012" s="79" t="e">
        <f>H2013</f>
        <v>#REF!</v>
      </c>
    </row>
    <row r="2013" spans="1:8">
      <c r="A2013" s="323" t="e">
        <f>#REF!</f>
        <v>#REF!</v>
      </c>
      <c r="B2013" s="418" t="e">
        <f>IF(#REF!&lt;&gt;"",#REF!,"")</f>
        <v>#REF!</v>
      </c>
      <c r="C2013" s="419" t="e">
        <f>#REF!</f>
        <v>#REF!</v>
      </c>
      <c r="D2013" s="420" t="e">
        <f>#REF!</f>
        <v>#REF!</v>
      </c>
      <c r="E2013" s="421" t="e">
        <f>'Паспорт-3'!F1861</f>
        <v>#REF!</v>
      </c>
      <c r="F2013" s="422"/>
      <c r="G2013" s="425" t="e">
        <f t="shared" ref="G2013:G2022" si="246">F2013-E2013</f>
        <v>#REF!</v>
      </c>
      <c r="H2013" s="79" t="e">
        <f t="shared" ref="H2013:H2022" si="247">IF(B2013&lt;&gt;"","Для друку","")</f>
        <v>#REF!</v>
      </c>
    </row>
    <row r="2014" spans="1:8">
      <c r="A2014" s="323" t="e">
        <f>#REF!</f>
        <v>#REF!</v>
      </c>
      <c r="B2014" s="295" t="e">
        <f>IF(#REF!&lt;&gt;"",#REF!,"")</f>
        <v>#REF!</v>
      </c>
      <c r="C2014" s="294" t="e">
        <f>#REF!</f>
        <v>#REF!</v>
      </c>
      <c r="D2014" s="293" t="e">
        <f>#REF!</f>
        <v>#REF!</v>
      </c>
      <c r="E2014" s="410" t="e">
        <f>'Паспорт-3'!F1862</f>
        <v>#REF!</v>
      </c>
      <c r="F2014" s="411"/>
      <c r="G2014" s="426" t="e">
        <f t="shared" si="246"/>
        <v>#REF!</v>
      </c>
      <c r="H2014" s="79" t="e">
        <f t="shared" si="247"/>
        <v>#REF!</v>
      </c>
    </row>
    <row r="2015" spans="1:8">
      <c r="A2015" s="323" t="e">
        <f>#REF!</f>
        <v>#REF!</v>
      </c>
      <c r="B2015" s="295" t="e">
        <f>IF(#REF!&lt;&gt;"",#REF!,"")</f>
        <v>#REF!</v>
      </c>
      <c r="C2015" s="294" t="e">
        <f>#REF!</f>
        <v>#REF!</v>
      </c>
      <c r="D2015" s="293" t="e">
        <f>#REF!</f>
        <v>#REF!</v>
      </c>
      <c r="E2015" s="410" t="e">
        <f>'Паспорт-3'!F1863</f>
        <v>#REF!</v>
      </c>
      <c r="F2015" s="411"/>
      <c r="G2015" s="426" t="e">
        <f t="shared" si="246"/>
        <v>#REF!</v>
      </c>
      <c r="H2015" s="79" t="e">
        <f t="shared" si="247"/>
        <v>#REF!</v>
      </c>
    </row>
    <row r="2016" spans="1:8">
      <c r="A2016" s="323" t="e">
        <f>#REF!</f>
        <v>#REF!</v>
      </c>
      <c r="B2016" s="295" t="e">
        <f>IF(#REF!&lt;&gt;"",#REF!,"")</f>
        <v>#REF!</v>
      </c>
      <c r="C2016" s="294" t="e">
        <f>#REF!</f>
        <v>#REF!</v>
      </c>
      <c r="D2016" s="293" t="e">
        <f>#REF!</f>
        <v>#REF!</v>
      </c>
      <c r="E2016" s="410" t="e">
        <f>'Паспорт-3'!F1864</f>
        <v>#REF!</v>
      </c>
      <c r="F2016" s="411"/>
      <c r="G2016" s="426" t="e">
        <f t="shared" si="246"/>
        <v>#REF!</v>
      </c>
      <c r="H2016" s="79" t="e">
        <f t="shared" si="247"/>
        <v>#REF!</v>
      </c>
    </row>
    <row r="2017" spans="1:8">
      <c r="A2017" s="323" t="e">
        <f>#REF!</f>
        <v>#REF!</v>
      </c>
      <c r="B2017" s="295" t="e">
        <f>IF(#REF!&lt;&gt;"",#REF!,"")</f>
        <v>#REF!</v>
      </c>
      <c r="C2017" s="294" t="e">
        <f>#REF!</f>
        <v>#REF!</v>
      </c>
      <c r="D2017" s="293" t="e">
        <f>#REF!</f>
        <v>#REF!</v>
      </c>
      <c r="E2017" s="410" t="e">
        <f>'Паспорт-3'!F1865</f>
        <v>#REF!</v>
      </c>
      <c r="F2017" s="411"/>
      <c r="G2017" s="426" t="e">
        <f t="shared" si="246"/>
        <v>#REF!</v>
      </c>
      <c r="H2017" s="79" t="e">
        <f t="shared" si="247"/>
        <v>#REF!</v>
      </c>
    </row>
    <row r="2018" spans="1:8">
      <c r="A2018" s="323" t="e">
        <f>#REF!</f>
        <v>#REF!</v>
      </c>
      <c r="B2018" s="295" t="e">
        <f>IF(#REF!&lt;&gt;"",#REF!,"")</f>
        <v>#REF!</v>
      </c>
      <c r="C2018" s="294" t="e">
        <f>#REF!</f>
        <v>#REF!</v>
      </c>
      <c r="D2018" s="293" t="e">
        <f>#REF!</f>
        <v>#REF!</v>
      </c>
      <c r="E2018" s="410" t="e">
        <f>'Паспорт-3'!F1866</f>
        <v>#REF!</v>
      </c>
      <c r="F2018" s="411"/>
      <c r="G2018" s="426" t="e">
        <f t="shared" si="246"/>
        <v>#REF!</v>
      </c>
      <c r="H2018" s="79" t="e">
        <f t="shared" si="247"/>
        <v>#REF!</v>
      </c>
    </row>
    <row r="2019" spans="1:8">
      <c r="A2019" s="323" t="e">
        <f>#REF!</f>
        <v>#REF!</v>
      </c>
      <c r="B2019" s="295" t="e">
        <f>IF(#REF!&lt;&gt;"",#REF!,"")</f>
        <v>#REF!</v>
      </c>
      <c r="C2019" s="294" t="e">
        <f>#REF!</f>
        <v>#REF!</v>
      </c>
      <c r="D2019" s="293" t="e">
        <f>#REF!</f>
        <v>#REF!</v>
      </c>
      <c r="E2019" s="410" t="e">
        <f>'Паспорт-3'!F1867</f>
        <v>#REF!</v>
      </c>
      <c r="F2019" s="411"/>
      <c r="G2019" s="426" t="e">
        <f t="shared" si="246"/>
        <v>#REF!</v>
      </c>
      <c r="H2019" s="79" t="e">
        <f t="shared" si="247"/>
        <v>#REF!</v>
      </c>
    </row>
    <row r="2020" spans="1:8">
      <c r="A2020" s="323" t="e">
        <f>#REF!</f>
        <v>#REF!</v>
      </c>
      <c r="B2020" s="295" t="e">
        <f>IF(#REF!&lt;&gt;"",#REF!,"")</f>
        <v>#REF!</v>
      </c>
      <c r="C2020" s="294" t="e">
        <f>#REF!</f>
        <v>#REF!</v>
      </c>
      <c r="D2020" s="293" t="e">
        <f>#REF!</f>
        <v>#REF!</v>
      </c>
      <c r="E2020" s="410" t="e">
        <f>'Паспорт-3'!F1868</f>
        <v>#REF!</v>
      </c>
      <c r="F2020" s="411"/>
      <c r="G2020" s="426" t="e">
        <f t="shared" si="246"/>
        <v>#REF!</v>
      </c>
      <c r="H2020" s="79" t="e">
        <f t="shared" si="247"/>
        <v>#REF!</v>
      </c>
    </row>
    <row r="2021" spans="1:8" ht="12.75" customHeight="1">
      <c r="A2021" s="323" t="e">
        <f>#REF!</f>
        <v>#REF!</v>
      </c>
      <c r="B2021" s="295" t="e">
        <f>IF(#REF!&lt;&gt;"",#REF!,"")</f>
        <v>#REF!</v>
      </c>
      <c r="C2021" s="294" t="e">
        <f>#REF!</f>
        <v>#REF!</v>
      </c>
      <c r="D2021" s="293" t="e">
        <f>#REF!</f>
        <v>#REF!</v>
      </c>
      <c r="E2021" s="410" t="e">
        <f>'Паспорт-3'!F1869</f>
        <v>#REF!</v>
      </c>
      <c r="F2021" s="411"/>
      <c r="G2021" s="426" t="e">
        <f t="shared" si="246"/>
        <v>#REF!</v>
      </c>
      <c r="H2021" s="79" t="e">
        <f t="shared" si="247"/>
        <v>#REF!</v>
      </c>
    </row>
    <row r="2022" spans="1:8">
      <c r="A2022" s="430" t="e">
        <f>#REF!</f>
        <v>#REF!</v>
      </c>
      <c r="B2022" s="431" t="e">
        <f>IF(#REF!&lt;&gt;"",#REF!,"")</f>
        <v>#REF!</v>
      </c>
      <c r="C2022" s="432" t="e">
        <f>#REF!</f>
        <v>#REF!</v>
      </c>
      <c r="D2022" s="433" t="e">
        <f>#REF!</f>
        <v>#REF!</v>
      </c>
      <c r="E2022" s="434" t="e">
        <f>'Паспорт-3'!F1870</f>
        <v>#REF!</v>
      </c>
      <c r="F2022" s="435"/>
      <c r="G2022" s="436" t="e">
        <f t="shared" si="246"/>
        <v>#REF!</v>
      </c>
      <c r="H2022" s="79" t="e">
        <f t="shared" si="247"/>
        <v>#REF!</v>
      </c>
    </row>
    <row r="2023" spans="1:8" ht="12.75" customHeight="1">
      <c r="A2023" s="893" t="s">
        <v>210</v>
      </c>
      <c r="B2023" s="894"/>
      <c r="C2023" s="894"/>
      <c r="D2023" s="894"/>
      <c r="E2023" s="894"/>
      <c r="F2023" s="894"/>
      <c r="G2023" s="895"/>
      <c r="H2023" s="79" t="e">
        <f>H2012</f>
        <v>#REF!</v>
      </c>
    </row>
    <row r="2024" spans="1:8" ht="12.75" customHeight="1">
      <c r="A2024" s="893" t="s">
        <v>230</v>
      </c>
      <c r="B2024" s="894"/>
      <c r="C2024" s="894"/>
      <c r="D2024" s="894"/>
      <c r="E2024" s="894"/>
      <c r="F2024" s="894"/>
      <c r="G2024" s="895"/>
      <c r="H2024" s="79" t="e">
        <f>H1960</f>
        <v>#REF!</v>
      </c>
    </row>
    <row r="2025" spans="1:8" ht="12.75" customHeight="1">
      <c r="A2025" s="857" t="e">
        <f>#REF!</f>
        <v>#REF!</v>
      </c>
      <c r="B2025" s="858"/>
      <c r="C2025" s="858"/>
      <c r="D2025" s="858"/>
      <c r="E2025" s="858"/>
      <c r="F2025" s="858"/>
      <c r="G2025" s="859"/>
      <c r="H2025" s="79" t="e">
        <f>H2026</f>
        <v>#REF!</v>
      </c>
    </row>
    <row r="2026" spans="1:8">
      <c r="A2026" s="417" t="s">
        <v>4</v>
      </c>
      <c r="B2026" s="896" t="s">
        <v>105</v>
      </c>
      <c r="C2026" s="897"/>
      <c r="D2026" s="897"/>
      <c r="E2026" s="900"/>
      <c r="F2026" s="900"/>
      <c r="G2026" s="901"/>
      <c r="H2026" s="79" t="e">
        <f>H2027</f>
        <v>#REF!</v>
      </c>
    </row>
    <row r="2027" spans="1:8">
      <c r="A2027" s="323" t="e">
        <f>#REF!</f>
        <v>#REF!</v>
      </c>
      <c r="B2027" s="418" t="e">
        <f>IF(#REF!&lt;&gt;"",#REF!,"")</f>
        <v>#REF!</v>
      </c>
      <c r="C2027" s="419" t="e">
        <f>#REF!</f>
        <v>#REF!</v>
      </c>
      <c r="D2027" s="420" t="e">
        <f>#REF!</f>
        <v>#REF!</v>
      </c>
      <c r="E2027" s="421" t="e">
        <f>'Паспорт-3'!F1873</f>
        <v>#REF!</v>
      </c>
      <c r="F2027" s="422"/>
      <c r="G2027" s="425" t="e">
        <f t="shared" ref="G2027:G2041" si="248">F2027-E2027</f>
        <v>#REF!</v>
      </c>
      <c r="H2027" s="79" t="e">
        <f t="shared" ref="H2027:H2041" si="249">IF(B2027&lt;&gt;"","Для друку","")</f>
        <v>#REF!</v>
      </c>
    </row>
    <row r="2028" spans="1:8">
      <c r="A2028" s="323" t="e">
        <f>#REF!</f>
        <v>#REF!</v>
      </c>
      <c r="B2028" s="295" t="e">
        <f>IF(#REF!&lt;&gt;"",#REF!,"")</f>
        <v>#REF!</v>
      </c>
      <c r="C2028" s="294" t="e">
        <f>#REF!</f>
        <v>#REF!</v>
      </c>
      <c r="D2028" s="293" t="e">
        <f>#REF!</f>
        <v>#REF!</v>
      </c>
      <c r="E2028" s="410" t="e">
        <f>'Паспорт-3'!F1874</f>
        <v>#REF!</v>
      </c>
      <c r="F2028" s="411"/>
      <c r="G2028" s="426" t="e">
        <f t="shared" si="248"/>
        <v>#REF!</v>
      </c>
      <c r="H2028" s="79" t="e">
        <f t="shared" si="249"/>
        <v>#REF!</v>
      </c>
    </row>
    <row r="2029" spans="1:8">
      <c r="A2029" s="323" t="e">
        <f>#REF!</f>
        <v>#REF!</v>
      </c>
      <c r="B2029" s="295" t="e">
        <f>IF(#REF!&lt;&gt;"",#REF!,"")</f>
        <v>#REF!</v>
      </c>
      <c r="C2029" s="294" t="e">
        <f>#REF!</f>
        <v>#REF!</v>
      </c>
      <c r="D2029" s="293" t="e">
        <f>#REF!</f>
        <v>#REF!</v>
      </c>
      <c r="E2029" s="410" t="e">
        <f>'Паспорт-3'!F1875</f>
        <v>#REF!</v>
      </c>
      <c r="F2029" s="411"/>
      <c r="G2029" s="426" t="e">
        <f t="shared" si="248"/>
        <v>#REF!</v>
      </c>
      <c r="H2029" s="79" t="e">
        <f t="shared" si="249"/>
        <v>#REF!</v>
      </c>
    </row>
    <row r="2030" spans="1:8">
      <c r="A2030" s="323" t="e">
        <f>#REF!</f>
        <v>#REF!</v>
      </c>
      <c r="B2030" s="295" t="e">
        <f>IF(#REF!&lt;&gt;"",#REF!,"")</f>
        <v>#REF!</v>
      </c>
      <c r="C2030" s="294" t="e">
        <f>#REF!</f>
        <v>#REF!</v>
      </c>
      <c r="D2030" s="293" t="e">
        <f>#REF!</f>
        <v>#REF!</v>
      </c>
      <c r="E2030" s="410" t="e">
        <f>'Паспорт-3'!F1876</f>
        <v>#REF!</v>
      </c>
      <c r="F2030" s="411"/>
      <c r="G2030" s="426" t="e">
        <f t="shared" si="248"/>
        <v>#REF!</v>
      </c>
      <c r="H2030" s="79" t="e">
        <f t="shared" si="249"/>
        <v>#REF!</v>
      </c>
    </row>
    <row r="2031" spans="1:8">
      <c r="A2031" s="323" t="e">
        <f>#REF!</f>
        <v>#REF!</v>
      </c>
      <c r="B2031" s="295" t="e">
        <f>IF(#REF!&lt;&gt;"",#REF!,"")</f>
        <v>#REF!</v>
      </c>
      <c r="C2031" s="294" t="e">
        <f>#REF!</f>
        <v>#REF!</v>
      </c>
      <c r="D2031" s="293" t="e">
        <f>#REF!</f>
        <v>#REF!</v>
      </c>
      <c r="E2031" s="410" t="e">
        <f>'Паспорт-3'!F1877</f>
        <v>#REF!</v>
      </c>
      <c r="F2031" s="411"/>
      <c r="G2031" s="426" t="e">
        <f t="shared" si="248"/>
        <v>#REF!</v>
      </c>
      <c r="H2031" s="79" t="e">
        <f t="shared" si="249"/>
        <v>#REF!</v>
      </c>
    </row>
    <row r="2032" spans="1:8">
      <c r="A2032" s="323" t="e">
        <f>#REF!</f>
        <v>#REF!</v>
      </c>
      <c r="B2032" s="295" t="e">
        <f>IF(#REF!&lt;&gt;"",#REF!,"")</f>
        <v>#REF!</v>
      </c>
      <c r="C2032" s="294" t="e">
        <f>#REF!</f>
        <v>#REF!</v>
      </c>
      <c r="D2032" s="293" t="e">
        <f>#REF!</f>
        <v>#REF!</v>
      </c>
      <c r="E2032" s="410" t="e">
        <f>'Паспорт-3'!F1878</f>
        <v>#REF!</v>
      </c>
      <c r="F2032" s="411"/>
      <c r="G2032" s="426" t="e">
        <f t="shared" si="248"/>
        <v>#REF!</v>
      </c>
      <c r="H2032" s="79" t="e">
        <f t="shared" si="249"/>
        <v>#REF!</v>
      </c>
    </row>
    <row r="2033" spans="1:8">
      <c r="A2033" s="323" t="e">
        <f>#REF!</f>
        <v>#REF!</v>
      </c>
      <c r="B2033" s="295" t="e">
        <f>IF(#REF!&lt;&gt;"",#REF!,"")</f>
        <v>#REF!</v>
      </c>
      <c r="C2033" s="294" t="e">
        <f>#REF!</f>
        <v>#REF!</v>
      </c>
      <c r="D2033" s="293" t="e">
        <f>#REF!</f>
        <v>#REF!</v>
      </c>
      <c r="E2033" s="410" t="e">
        <f>'Паспорт-3'!F1879</f>
        <v>#REF!</v>
      </c>
      <c r="F2033" s="411"/>
      <c r="G2033" s="426" t="e">
        <f t="shared" si="248"/>
        <v>#REF!</v>
      </c>
      <c r="H2033" s="79" t="e">
        <f t="shared" si="249"/>
        <v>#REF!</v>
      </c>
    </row>
    <row r="2034" spans="1:8">
      <c r="A2034" s="323" t="e">
        <f>#REF!</f>
        <v>#REF!</v>
      </c>
      <c r="B2034" s="295" t="e">
        <f>IF(#REF!&lt;&gt;"",#REF!,"")</f>
        <v>#REF!</v>
      </c>
      <c r="C2034" s="294" t="e">
        <f>#REF!</f>
        <v>#REF!</v>
      </c>
      <c r="D2034" s="293" t="e">
        <f>#REF!</f>
        <v>#REF!</v>
      </c>
      <c r="E2034" s="410" t="e">
        <f>'Паспорт-3'!F1880</f>
        <v>#REF!</v>
      </c>
      <c r="F2034" s="411"/>
      <c r="G2034" s="426" t="e">
        <f t="shared" si="248"/>
        <v>#REF!</v>
      </c>
      <c r="H2034" s="79" t="e">
        <f t="shared" si="249"/>
        <v>#REF!</v>
      </c>
    </row>
    <row r="2035" spans="1:8">
      <c r="A2035" s="323" t="e">
        <f>#REF!</f>
        <v>#REF!</v>
      </c>
      <c r="B2035" s="295" t="e">
        <f>IF(#REF!&lt;&gt;"",#REF!,"")</f>
        <v>#REF!</v>
      </c>
      <c r="C2035" s="294" t="e">
        <f>#REF!</f>
        <v>#REF!</v>
      </c>
      <c r="D2035" s="293" t="e">
        <f>#REF!</f>
        <v>#REF!</v>
      </c>
      <c r="E2035" s="410" t="e">
        <f>'Паспорт-3'!F1881</f>
        <v>#REF!</v>
      </c>
      <c r="F2035" s="411"/>
      <c r="G2035" s="426" t="e">
        <f t="shared" si="248"/>
        <v>#REF!</v>
      </c>
      <c r="H2035" s="79" t="e">
        <f t="shared" si="249"/>
        <v>#REF!</v>
      </c>
    </row>
    <row r="2036" spans="1:8">
      <c r="A2036" s="323" t="e">
        <f>#REF!</f>
        <v>#REF!</v>
      </c>
      <c r="B2036" s="295" t="e">
        <f>IF(#REF!&lt;&gt;"",#REF!,"")</f>
        <v>#REF!</v>
      </c>
      <c r="C2036" s="294" t="e">
        <f>#REF!</f>
        <v>#REF!</v>
      </c>
      <c r="D2036" s="293" t="e">
        <f>#REF!</f>
        <v>#REF!</v>
      </c>
      <c r="E2036" s="410" t="e">
        <f>'Паспорт-3'!F1882</f>
        <v>#REF!</v>
      </c>
      <c r="F2036" s="411"/>
      <c r="G2036" s="426" t="e">
        <f t="shared" si="248"/>
        <v>#REF!</v>
      </c>
      <c r="H2036" s="79" t="e">
        <f t="shared" si="249"/>
        <v>#REF!</v>
      </c>
    </row>
    <row r="2037" spans="1:8">
      <c r="A2037" s="323" t="e">
        <f>#REF!</f>
        <v>#REF!</v>
      </c>
      <c r="B2037" s="295" t="e">
        <f>IF(#REF!&lt;&gt;"",#REF!,"")</f>
        <v>#REF!</v>
      </c>
      <c r="C2037" s="294" t="e">
        <f>#REF!</f>
        <v>#REF!</v>
      </c>
      <c r="D2037" s="293" t="e">
        <f>#REF!</f>
        <v>#REF!</v>
      </c>
      <c r="E2037" s="410" t="e">
        <f>'Паспорт-3'!F1883</f>
        <v>#REF!</v>
      </c>
      <c r="F2037" s="411"/>
      <c r="G2037" s="426" t="e">
        <f t="shared" si="248"/>
        <v>#REF!</v>
      </c>
      <c r="H2037" s="79" t="e">
        <f t="shared" si="249"/>
        <v>#REF!</v>
      </c>
    </row>
    <row r="2038" spans="1:8">
      <c r="A2038" s="323" t="e">
        <f>#REF!</f>
        <v>#REF!</v>
      </c>
      <c r="B2038" s="295" t="e">
        <f>IF(#REF!&lt;&gt;"",#REF!,"")</f>
        <v>#REF!</v>
      </c>
      <c r="C2038" s="294" t="e">
        <f>#REF!</f>
        <v>#REF!</v>
      </c>
      <c r="D2038" s="293" t="e">
        <f>#REF!</f>
        <v>#REF!</v>
      </c>
      <c r="E2038" s="410" t="e">
        <f>'Паспорт-3'!F1884</f>
        <v>#REF!</v>
      </c>
      <c r="F2038" s="411"/>
      <c r="G2038" s="426" t="e">
        <f t="shared" si="248"/>
        <v>#REF!</v>
      </c>
      <c r="H2038" s="79" t="e">
        <f t="shared" si="249"/>
        <v>#REF!</v>
      </c>
    </row>
    <row r="2039" spans="1:8">
      <c r="A2039" s="323" t="e">
        <f>#REF!</f>
        <v>#REF!</v>
      </c>
      <c r="B2039" s="295" t="e">
        <f>IF(#REF!&lt;&gt;"",#REF!,"")</f>
        <v>#REF!</v>
      </c>
      <c r="C2039" s="294" t="e">
        <f>#REF!</f>
        <v>#REF!</v>
      </c>
      <c r="D2039" s="293" t="e">
        <f>#REF!</f>
        <v>#REF!</v>
      </c>
      <c r="E2039" s="410" t="e">
        <f>'Паспорт-3'!F1885</f>
        <v>#REF!</v>
      </c>
      <c r="F2039" s="411"/>
      <c r="G2039" s="426" t="e">
        <f t="shared" si="248"/>
        <v>#REF!</v>
      </c>
      <c r="H2039" s="79" t="e">
        <f t="shared" si="249"/>
        <v>#REF!</v>
      </c>
    </row>
    <row r="2040" spans="1:8">
      <c r="A2040" s="323" t="e">
        <f>#REF!</f>
        <v>#REF!</v>
      </c>
      <c r="B2040" s="295" t="e">
        <f>IF(#REF!&lt;&gt;"",#REF!,"")</f>
        <v>#REF!</v>
      </c>
      <c r="C2040" s="294" t="e">
        <f>#REF!</f>
        <v>#REF!</v>
      </c>
      <c r="D2040" s="293" t="e">
        <f>#REF!</f>
        <v>#REF!</v>
      </c>
      <c r="E2040" s="410" t="e">
        <f>'Паспорт-3'!F1886</f>
        <v>#REF!</v>
      </c>
      <c r="F2040" s="411"/>
      <c r="G2040" s="426" t="e">
        <f t="shared" si="248"/>
        <v>#REF!</v>
      </c>
      <c r="H2040" s="79" t="e">
        <f t="shared" si="249"/>
        <v>#REF!</v>
      </c>
    </row>
    <row r="2041" spans="1:8">
      <c r="A2041" s="430" t="e">
        <f>#REF!</f>
        <v>#REF!</v>
      </c>
      <c r="B2041" s="431" t="e">
        <f>IF(#REF!&lt;&gt;"",#REF!,"")</f>
        <v>#REF!</v>
      </c>
      <c r="C2041" s="432" t="e">
        <f>#REF!</f>
        <v>#REF!</v>
      </c>
      <c r="D2041" s="433" t="e">
        <f>#REF!</f>
        <v>#REF!</v>
      </c>
      <c r="E2041" s="434" t="e">
        <f>'Паспорт-3'!F1887</f>
        <v>#REF!</v>
      </c>
      <c r="F2041" s="435"/>
      <c r="G2041" s="436" t="e">
        <f t="shared" si="248"/>
        <v>#REF!</v>
      </c>
      <c r="H2041" s="79" t="e">
        <f t="shared" si="249"/>
        <v>#REF!</v>
      </c>
    </row>
    <row r="2042" spans="1:8" ht="12.75" customHeight="1">
      <c r="A2042" s="893" t="s">
        <v>210</v>
      </c>
      <c r="B2042" s="894"/>
      <c r="C2042" s="894"/>
      <c r="D2042" s="894"/>
      <c r="E2042" s="894"/>
      <c r="F2042" s="894"/>
      <c r="G2042" s="895"/>
      <c r="H2042" s="79" t="e">
        <f>H2026</f>
        <v>#REF!</v>
      </c>
    </row>
    <row r="2043" spans="1:8">
      <c r="A2043" s="417" t="e">
        <f>#REF!</f>
        <v>#REF!</v>
      </c>
      <c r="B2043" s="896" t="s">
        <v>106</v>
      </c>
      <c r="C2043" s="897"/>
      <c r="D2043" s="897"/>
      <c r="E2043" s="897"/>
      <c r="F2043" s="897"/>
      <c r="G2043" s="902"/>
      <c r="H2043" s="79" t="e">
        <f>H2044</f>
        <v>#REF!</v>
      </c>
    </row>
    <row r="2044" spans="1:8">
      <c r="A2044" s="323" t="e">
        <f>#REF!</f>
        <v>#REF!</v>
      </c>
      <c r="B2044" s="418" t="e">
        <f>IF(#REF!&lt;&gt;"",#REF!,"")</f>
        <v>#REF!</v>
      </c>
      <c r="C2044" s="419" t="e">
        <f>#REF!</f>
        <v>#REF!</v>
      </c>
      <c r="D2044" s="420" t="e">
        <f>#REF!</f>
        <v>#REF!</v>
      </c>
      <c r="E2044" s="427" t="e">
        <f>'Паспорт-3'!F1889</f>
        <v>#REF!</v>
      </c>
      <c r="F2044" s="428"/>
      <c r="G2044" s="429" t="e">
        <f t="shared" ref="G2044:G2058" si="250">F2044-E2044</f>
        <v>#REF!</v>
      </c>
      <c r="H2044" s="79" t="e">
        <f t="shared" ref="H2044:H2058" si="251">IF(B2044&lt;&gt;"","Для друку","")</f>
        <v>#REF!</v>
      </c>
    </row>
    <row r="2045" spans="1:8">
      <c r="A2045" s="323" t="e">
        <f>#REF!</f>
        <v>#REF!</v>
      </c>
      <c r="B2045" s="295" t="e">
        <f>IF(#REF!&lt;&gt;"",#REF!,"")</f>
        <v>#REF!</v>
      </c>
      <c r="C2045" s="294" t="e">
        <f>#REF!</f>
        <v>#REF!</v>
      </c>
      <c r="D2045" s="293" t="e">
        <f>#REF!</f>
        <v>#REF!</v>
      </c>
      <c r="E2045" s="410" t="e">
        <f>'Паспорт-3'!F1890</f>
        <v>#REF!</v>
      </c>
      <c r="F2045" s="411"/>
      <c r="G2045" s="426" t="e">
        <f t="shared" si="250"/>
        <v>#REF!</v>
      </c>
      <c r="H2045" s="79" t="e">
        <f t="shared" si="251"/>
        <v>#REF!</v>
      </c>
    </row>
    <row r="2046" spans="1:8">
      <c r="A2046" s="323" t="e">
        <f>#REF!</f>
        <v>#REF!</v>
      </c>
      <c r="B2046" s="295" t="e">
        <f>IF(#REF!&lt;&gt;"",#REF!,"")</f>
        <v>#REF!</v>
      </c>
      <c r="C2046" s="294" t="e">
        <f>#REF!</f>
        <v>#REF!</v>
      </c>
      <c r="D2046" s="293" t="e">
        <f>#REF!</f>
        <v>#REF!</v>
      </c>
      <c r="E2046" s="410" t="e">
        <f>'Паспорт-3'!F1891</f>
        <v>#REF!</v>
      </c>
      <c r="F2046" s="411"/>
      <c r="G2046" s="426" t="e">
        <f t="shared" si="250"/>
        <v>#REF!</v>
      </c>
      <c r="H2046" s="79" t="e">
        <f t="shared" si="251"/>
        <v>#REF!</v>
      </c>
    </row>
    <row r="2047" spans="1:8">
      <c r="A2047" s="323" t="e">
        <f>#REF!</f>
        <v>#REF!</v>
      </c>
      <c r="B2047" s="295" t="e">
        <f>IF(#REF!&lt;&gt;"",#REF!,"")</f>
        <v>#REF!</v>
      </c>
      <c r="C2047" s="294" t="e">
        <f>#REF!</f>
        <v>#REF!</v>
      </c>
      <c r="D2047" s="293" t="e">
        <f>#REF!</f>
        <v>#REF!</v>
      </c>
      <c r="E2047" s="410" t="e">
        <f>'Паспорт-3'!F1892</f>
        <v>#REF!</v>
      </c>
      <c r="F2047" s="411"/>
      <c r="G2047" s="426" t="e">
        <f t="shared" si="250"/>
        <v>#REF!</v>
      </c>
      <c r="H2047" s="79" t="e">
        <f t="shared" si="251"/>
        <v>#REF!</v>
      </c>
    </row>
    <row r="2048" spans="1:8">
      <c r="A2048" s="323" t="e">
        <f>#REF!</f>
        <v>#REF!</v>
      </c>
      <c r="B2048" s="295" t="e">
        <f>IF(#REF!&lt;&gt;"",#REF!,"")</f>
        <v>#REF!</v>
      </c>
      <c r="C2048" s="294" t="e">
        <f>#REF!</f>
        <v>#REF!</v>
      </c>
      <c r="D2048" s="293" t="e">
        <f>#REF!</f>
        <v>#REF!</v>
      </c>
      <c r="E2048" s="410" t="e">
        <f>'Паспорт-3'!F1893</f>
        <v>#REF!</v>
      </c>
      <c r="F2048" s="411"/>
      <c r="G2048" s="426" t="e">
        <f t="shared" si="250"/>
        <v>#REF!</v>
      </c>
      <c r="H2048" s="79" t="e">
        <f t="shared" si="251"/>
        <v>#REF!</v>
      </c>
    </row>
    <row r="2049" spans="1:8">
      <c r="A2049" s="323" t="e">
        <f>#REF!</f>
        <v>#REF!</v>
      </c>
      <c r="B2049" s="295" t="e">
        <f>IF(#REF!&lt;&gt;"",#REF!,"")</f>
        <v>#REF!</v>
      </c>
      <c r="C2049" s="294" t="e">
        <f>#REF!</f>
        <v>#REF!</v>
      </c>
      <c r="D2049" s="293" t="e">
        <f>#REF!</f>
        <v>#REF!</v>
      </c>
      <c r="E2049" s="410" t="e">
        <f>'Паспорт-3'!F1894</f>
        <v>#REF!</v>
      </c>
      <c r="F2049" s="411"/>
      <c r="G2049" s="426" t="e">
        <f t="shared" si="250"/>
        <v>#REF!</v>
      </c>
      <c r="H2049" s="79" t="e">
        <f t="shared" si="251"/>
        <v>#REF!</v>
      </c>
    </row>
    <row r="2050" spans="1:8">
      <c r="A2050" s="323" t="e">
        <f>#REF!</f>
        <v>#REF!</v>
      </c>
      <c r="B2050" s="295" t="e">
        <f>IF(#REF!&lt;&gt;"",#REF!,"")</f>
        <v>#REF!</v>
      </c>
      <c r="C2050" s="294" t="e">
        <f>#REF!</f>
        <v>#REF!</v>
      </c>
      <c r="D2050" s="293" t="e">
        <f>#REF!</f>
        <v>#REF!</v>
      </c>
      <c r="E2050" s="410" t="e">
        <f>'Паспорт-3'!F1895</f>
        <v>#REF!</v>
      </c>
      <c r="F2050" s="411"/>
      <c r="G2050" s="426" t="e">
        <f t="shared" si="250"/>
        <v>#REF!</v>
      </c>
      <c r="H2050" s="79" t="e">
        <f t="shared" si="251"/>
        <v>#REF!</v>
      </c>
    </row>
    <row r="2051" spans="1:8">
      <c r="A2051" s="323" t="e">
        <f>#REF!</f>
        <v>#REF!</v>
      </c>
      <c r="B2051" s="295" t="e">
        <f>IF(#REF!&lt;&gt;"",#REF!,"")</f>
        <v>#REF!</v>
      </c>
      <c r="C2051" s="294" t="e">
        <f>#REF!</f>
        <v>#REF!</v>
      </c>
      <c r="D2051" s="293" t="e">
        <f>#REF!</f>
        <v>#REF!</v>
      </c>
      <c r="E2051" s="410" t="e">
        <f>'Паспорт-3'!F1896</f>
        <v>#REF!</v>
      </c>
      <c r="F2051" s="411"/>
      <c r="G2051" s="426" t="e">
        <f t="shared" si="250"/>
        <v>#REF!</v>
      </c>
      <c r="H2051" s="79" t="e">
        <f t="shared" si="251"/>
        <v>#REF!</v>
      </c>
    </row>
    <row r="2052" spans="1:8">
      <c r="A2052" s="323" t="e">
        <f>#REF!</f>
        <v>#REF!</v>
      </c>
      <c r="B2052" s="295" t="e">
        <f>IF(#REF!&lt;&gt;"",#REF!,"")</f>
        <v>#REF!</v>
      </c>
      <c r="C2052" s="294" t="e">
        <f>#REF!</f>
        <v>#REF!</v>
      </c>
      <c r="D2052" s="293" t="e">
        <f>#REF!</f>
        <v>#REF!</v>
      </c>
      <c r="E2052" s="410" t="e">
        <f>'Паспорт-3'!F1897</f>
        <v>#REF!</v>
      </c>
      <c r="F2052" s="411"/>
      <c r="G2052" s="426" t="e">
        <f t="shared" si="250"/>
        <v>#REF!</v>
      </c>
      <c r="H2052" s="79" t="e">
        <f t="shared" si="251"/>
        <v>#REF!</v>
      </c>
    </row>
    <row r="2053" spans="1:8">
      <c r="A2053" s="323" t="e">
        <f>#REF!</f>
        <v>#REF!</v>
      </c>
      <c r="B2053" s="295" t="e">
        <f>IF(#REF!&lt;&gt;"",#REF!,"")</f>
        <v>#REF!</v>
      </c>
      <c r="C2053" s="294" t="e">
        <f>#REF!</f>
        <v>#REF!</v>
      </c>
      <c r="D2053" s="293" t="e">
        <f>#REF!</f>
        <v>#REF!</v>
      </c>
      <c r="E2053" s="410" t="e">
        <f>'Паспорт-3'!F1898</f>
        <v>#REF!</v>
      </c>
      <c r="F2053" s="411"/>
      <c r="G2053" s="426" t="e">
        <f t="shared" si="250"/>
        <v>#REF!</v>
      </c>
      <c r="H2053" s="79" t="e">
        <f t="shared" si="251"/>
        <v>#REF!</v>
      </c>
    </row>
    <row r="2054" spans="1:8">
      <c r="A2054" s="323" t="e">
        <f>#REF!</f>
        <v>#REF!</v>
      </c>
      <c r="B2054" s="295" t="e">
        <f>IF(#REF!&lt;&gt;"",#REF!,"")</f>
        <v>#REF!</v>
      </c>
      <c r="C2054" s="294" t="e">
        <f>#REF!</f>
        <v>#REF!</v>
      </c>
      <c r="D2054" s="293" t="e">
        <f>#REF!</f>
        <v>#REF!</v>
      </c>
      <c r="E2054" s="410" t="e">
        <f>'Паспорт-3'!F1899</f>
        <v>#REF!</v>
      </c>
      <c r="F2054" s="411"/>
      <c r="G2054" s="426" t="e">
        <f t="shared" si="250"/>
        <v>#REF!</v>
      </c>
      <c r="H2054" s="79" t="e">
        <f t="shared" si="251"/>
        <v>#REF!</v>
      </c>
    </row>
    <row r="2055" spans="1:8">
      <c r="A2055" s="323" t="e">
        <f>#REF!</f>
        <v>#REF!</v>
      </c>
      <c r="B2055" s="295" t="e">
        <f>IF(#REF!&lt;&gt;"",#REF!,"")</f>
        <v>#REF!</v>
      </c>
      <c r="C2055" s="294" t="e">
        <f>#REF!</f>
        <v>#REF!</v>
      </c>
      <c r="D2055" s="293" t="e">
        <f>#REF!</f>
        <v>#REF!</v>
      </c>
      <c r="E2055" s="410" t="e">
        <f>'Паспорт-3'!F1900</f>
        <v>#REF!</v>
      </c>
      <c r="F2055" s="411"/>
      <c r="G2055" s="426" t="e">
        <f t="shared" si="250"/>
        <v>#REF!</v>
      </c>
      <c r="H2055" s="79" t="e">
        <f t="shared" si="251"/>
        <v>#REF!</v>
      </c>
    </row>
    <row r="2056" spans="1:8">
      <c r="A2056" s="323" t="e">
        <f>#REF!</f>
        <v>#REF!</v>
      </c>
      <c r="B2056" s="295" t="e">
        <f>IF(#REF!&lt;&gt;"",#REF!,"")</f>
        <v>#REF!</v>
      </c>
      <c r="C2056" s="294" t="e">
        <f>#REF!</f>
        <v>#REF!</v>
      </c>
      <c r="D2056" s="293" t="e">
        <f>#REF!</f>
        <v>#REF!</v>
      </c>
      <c r="E2056" s="410" t="e">
        <f>'Паспорт-3'!F1901</f>
        <v>#REF!</v>
      </c>
      <c r="F2056" s="411"/>
      <c r="G2056" s="426" t="e">
        <f t="shared" si="250"/>
        <v>#REF!</v>
      </c>
      <c r="H2056" s="79" t="e">
        <f t="shared" si="251"/>
        <v>#REF!</v>
      </c>
    </row>
    <row r="2057" spans="1:8">
      <c r="A2057" s="323" t="e">
        <f>#REF!</f>
        <v>#REF!</v>
      </c>
      <c r="B2057" s="295" t="e">
        <f>IF(#REF!&lt;&gt;"",#REF!,"")</f>
        <v>#REF!</v>
      </c>
      <c r="C2057" s="294" t="e">
        <f>#REF!</f>
        <v>#REF!</v>
      </c>
      <c r="D2057" s="293" t="e">
        <f>#REF!</f>
        <v>#REF!</v>
      </c>
      <c r="E2057" s="410" t="e">
        <f>'Паспорт-3'!F1902</f>
        <v>#REF!</v>
      </c>
      <c r="F2057" s="411"/>
      <c r="G2057" s="426" t="e">
        <f t="shared" si="250"/>
        <v>#REF!</v>
      </c>
      <c r="H2057" s="79" t="e">
        <f t="shared" si="251"/>
        <v>#REF!</v>
      </c>
    </row>
    <row r="2058" spans="1:8">
      <c r="A2058" s="430" t="e">
        <f>#REF!</f>
        <v>#REF!</v>
      </c>
      <c r="B2058" s="431" t="e">
        <f>IF(#REF!&lt;&gt;"",#REF!,"")</f>
        <v>#REF!</v>
      </c>
      <c r="C2058" s="432" t="e">
        <f>#REF!</f>
        <v>#REF!</v>
      </c>
      <c r="D2058" s="433" t="e">
        <f>#REF!</f>
        <v>#REF!</v>
      </c>
      <c r="E2058" s="434" t="e">
        <f>'Паспорт-3'!F1903</f>
        <v>#REF!</v>
      </c>
      <c r="F2058" s="435"/>
      <c r="G2058" s="436" t="e">
        <f t="shared" si="250"/>
        <v>#REF!</v>
      </c>
      <c r="H2058" s="79" t="e">
        <f t="shared" si="251"/>
        <v>#REF!</v>
      </c>
    </row>
    <row r="2059" spans="1:8" ht="12.75" customHeight="1">
      <c r="A2059" s="893" t="s">
        <v>210</v>
      </c>
      <c r="B2059" s="894"/>
      <c r="C2059" s="894"/>
      <c r="D2059" s="894"/>
      <c r="E2059" s="894"/>
      <c r="F2059" s="894"/>
      <c r="G2059" s="895"/>
      <c r="H2059" s="79" t="e">
        <f>H2043</f>
        <v>#REF!</v>
      </c>
    </row>
    <row r="2060" spans="1:8">
      <c r="A2060" s="423" t="e">
        <f>#REF!</f>
        <v>#REF!</v>
      </c>
      <c r="B2060" s="896" t="s">
        <v>107</v>
      </c>
      <c r="C2060" s="897"/>
      <c r="D2060" s="897"/>
      <c r="E2060" s="898"/>
      <c r="F2060" s="898"/>
      <c r="G2060" s="899"/>
      <c r="H2060" s="79" t="e">
        <f>H2061</f>
        <v>#REF!</v>
      </c>
    </row>
    <row r="2061" spans="1:8">
      <c r="A2061" s="323" t="e">
        <f>#REF!</f>
        <v>#REF!</v>
      </c>
      <c r="B2061" s="418" t="e">
        <f>IF(#REF!&lt;&gt;"",#REF!,"")</f>
        <v>#REF!</v>
      </c>
      <c r="C2061" s="419" t="e">
        <f>#REF!</f>
        <v>#REF!</v>
      </c>
      <c r="D2061" s="420" t="e">
        <f>#REF!</f>
        <v>#REF!</v>
      </c>
      <c r="E2061" s="421" t="e">
        <f>'Паспорт-3'!F1905</f>
        <v>#REF!</v>
      </c>
      <c r="F2061" s="422"/>
      <c r="G2061" s="425" t="e">
        <f t="shared" ref="G2061:G2075" si="252">F2061-E2061</f>
        <v>#REF!</v>
      </c>
      <c r="H2061" s="79" t="e">
        <f t="shared" ref="H2061:H2075" si="253">IF(B2061&lt;&gt;"","Для друку","")</f>
        <v>#REF!</v>
      </c>
    </row>
    <row r="2062" spans="1:8">
      <c r="A2062" s="323" t="e">
        <f>#REF!</f>
        <v>#REF!</v>
      </c>
      <c r="B2062" s="295" t="e">
        <f>IF(#REF!&lt;&gt;"",#REF!,"")</f>
        <v>#REF!</v>
      </c>
      <c r="C2062" s="294" t="e">
        <f>#REF!</f>
        <v>#REF!</v>
      </c>
      <c r="D2062" s="293" t="e">
        <f>#REF!</f>
        <v>#REF!</v>
      </c>
      <c r="E2062" s="410" t="e">
        <f>'Паспорт-3'!F1906</f>
        <v>#REF!</v>
      </c>
      <c r="F2062" s="411"/>
      <c r="G2062" s="426" t="e">
        <f t="shared" si="252"/>
        <v>#REF!</v>
      </c>
      <c r="H2062" s="79" t="e">
        <f t="shared" si="253"/>
        <v>#REF!</v>
      </c>
    </row>
    <row r="2063" spans="1:8">
      <c r="A2063" s="323" t="e">
        <f>#REF!</f>
        <v>#REF!</v>
      </c>
      <c r="B2063" s="295" t="e">
        <f>IF(#REF!&lt;&gt;"",#REF!,"")</f>
        <v>#REF!</v>
      </c>
      <c r="C2063" s="294" t="e">
        <f>#REF!</f>
        <v>#REF!</v>
      </c>
      <c r="D2063" s="293" t="e">
        <f>#REF!</f>
        <v>#REF!</v>
      </c>
      <c r="E2063" s="410" t="e">
        <f>'Паспорт-3'!F1907</f>
        <v>#REF!</v>
      </c>
      <c r="F2063" s="411"/>
      <c r="G2063" s="426" t="e">
        <f t="shared" si="252"/>
        <v>#REF!</v>
      </c>
      <c r="H2063" s="79" t="e">
        <f t="shared" si="253"/>
        <v>#REF!</v>
      </c>
    </row>
    <row r="2064" spans="1:8">
      <c r="A2064" s="323" t="e">
        <f>#REF!</f>
        <v>#REF!</v>
      </c>
      <c r="B2064" s="295" t="e">
        <f>IF(#REF!&lt;&gt;"",#REF!,"")</f>
        <v>#REF!</v>
      </c>
      <c r="C2064" s="294" t="e">
        <f>#REF!</f>
        <v>#REF!</v>
      </c>
      <c r="D2064" s="293" t="e">
        <f>#REF!</f>
        <v>#REF!</v>
      </c>
      <c r="E2064" s="410" t="e">
        <f>'Паспорт-3'!F1908</f>
        <v>#REF!</v>
      </c>
      <c r="F2064" s="411"/>
      <c r="G2064" s="426" t="e">
        <f t="shared" si="252"/>
        <v>#REF!</v>
      </c>
      <c r="H2064" s="79" t="e">
        <f t="shared" si="253"/>
        <v>#REF!</v>
      </c>
    </row>
    <row r="2065" spans="1:8">
      <c r="A2065" s="323" t="e">
        <f>#REF!</f>
        <v>#REF!</v>
      </c>
      <c r="B2065" s="295" t="e">
        <f>IF(#REF!&lt;&gt;"",#REF!,"")</f>
        <v>#REF!</v>
      </c>
      <c r="C2065" s="294" t="e">
        <f>#REF!</f>
        <v>#REF!</v>
      </c>
      <c r="D2065" s="293" t="e">
        <f>#REF!</f>
        <v>#REF!</v>
      </c>
      <c r="E2065" s="410" t="e">
        <f>'Паспорт-3'!F1909</f>
        <v>#REF!</v>
      </c>
      <c r="F2065" s="411"/>
      <c r="G2065" s="426" t="e">
        <f t="shared" si="252"/>
        <v>#REF!</v>
      </c>
      <c r="H2065" s="79" t="e">
        <f t="shared" si="253"/>
        <v>#REF!</v>
      </c>
    </row>
    <row r="2066" spans="1:8">
      <c r="A2066" s="323" t="e">
        <f>#REF!</f>
        <v>#REF!</v>
      </c>
      <c r="B2066" s="295" t="e">
        <f>IF(#REF!&lt;&gt;"",#REF!,"")</f>
        <v>#REF!</v>
      </c>
      <c r="C2066" s="294" t="e">
        <f>#REF!</f>
        <v>#REF!</v>
      </c>
      <c r="D2066" s="293" t="e">
        <f>#REF!</f>
        <v>#REF!</v>
      </c>
      <c r="E2066" s="410" t="e">
        <f>'Паспорт-3'!F1910</f>
        <v>#REF!</v>
      </c>
      <c r="F2066" s="411"/>
      <c r="G2066" s="426" t="e">
        <f t="shared" si="252"/>
        <v>#REF!</v>
      </c>
      <c r="H2066" s="79" t="e">
        <f t="shared" si="253"/>
        <v>#REF!</v>
      </c>
    </row>
    <row r="2067" spans="1:8">
      <c r="A2067" s="323" t="e">
        <f>#REF!</f>
        <v>#REF!</v>
      </c>
      <c r="B2067" s="295" t="e">
        <f>IF(#REF!&lt;&gt;"",#REF!,"")</f>
        <v>#REF!</v>
      </c>
      <c r="C2067" s="294" t="e">
        <f>#REF!</f>
        <v>#REF!</v>
      </c>
      <c r="D2067" s="293" t="e">
        <f>#REF!</f>
        <v>#REF!</v>
      </c>
      <c r="E2067" s="410" t="e">
        <f>'Паспорт-3'!F1911</f>
        <v>#REF!</v>
      </c>
      <c r="F2067" s="411"/>
      <c r="G2067" s="426" t="e">
        <f t="shared" si="252"/>
        <v>#REF!</v>
      </c>
      <c r="H2067" s="79" t="e">
        <f t="shared" si="253"/>
        <v>#REF!</v>
      </c>
    </row>
    <row r="2068" spans="1:8">
      <c r="A2068" s="323" t="e">
        <f>#REF!</f>
        <v>#REF!</v>
      </c>
      <c r="B2068" s="295" t="e">
        <f>IF(#REF!&lt;&gt;"",#REF!,"")</f>
        <v>#REF!</v>
      </c>
      <c r="C2068" s="294" t="e">
        <f>#REF!</f>
        <v>#REF!</v>
      </c>
      <c r="D2068" s="293" t="e">
        <f>#REF!</f>
        <v>#REF!</v>
      </c>
      <c r="E2068" s="410" t="e">
        <f>'Паспорт-3'!F1912</f>
        <v>#REF!</v>
      </c>
      <c r="F2068" s="411"/>
      <c r="G2068" s="426" t="e">
        <f t="shared" si="252"/>
        <v>#REF!</v>
      </c>
      <c r="H2068" s="79" t="e">
        <f t="shared" si="253"/>
        <v>#REF!</v>
      </c>
    </row>
    <row r="2069" spans="1:8">
      <c r="A2069" s="323" t="e">
        <f>#REF!</f>
        <v>#REF!</v>
      </c>
      <c r="B2069" s="295" t="e">
        <f>IF(#REF!&lt;&gt;"",#REF!,"")</f>
        <v>#REF!</v>
      </c>
      <c r="C2069" s="294" t="e">
        <f>#REF!</f>
        <v>#REF!</v>
      </c>
      <c r="D2069" s="293" t="e">
        <f>#REF!</f>
        <v>#REF!</v>
      </c>
      <c r="E2069" s="410" t="e">
        <f>'Паспорт-3'!F1913</f>
        <v>#REF!</v>
      </c>
      <c r="F2069" s="411"/>
      <c r="G2069" s="426" t="e">
        <f t="shared" si="252"/>
        <v>#REF!</v>
      </c>
      <c r="H2069" s="79" t="e">
        <f t="shared" si="253"/>
        <v>#REF!</v>
      </c>
    </row>
    <row r="2070" spans="1:8">
      <c r="A2070" s="323" t="e">
        <f>#REF!</f>
        <v>#REF!</v>
      </c>
      <c r="B2070" s="295" t="e">
        <f>IF(#REF!&lt;&gt;"",#REF!,"")</f>
        <v>#REF!</v>
      </c>
      <c r="C2070" s="294" t="e">
        <f>#REF!</f>
        <v>#REF!</v>
      </c>
      <c r="D2070" s="293" t="e">
        <f>#REF!</f>
        <v>#REF!</v>
      </c>
      <c r="E2070" s="410" t="e">
        <f>'Паспорт-3'!F1914</f>
        <v>#REF!</v>
      </c>
      <c r="F2070" s="411"/>
      <c r="G2070" s="426" t="e">
        <f t="shared" si="252"/>
        <v>#REF!</v>
      </c>
      <c r="H2070" s="79" t="e">
        <f t="shared" si="253"/>
        <v>#REF!</v>
      </c>
    </row>
    <row r="2071" spans="1:8">
      <c r="A2071" s="323" t="e">
        <f>#REF!</f>
        <v>#REF!</v>
      </c>
      <c r="B2071" s="295" t="e">
        <f>IF(#REF!&lt;&gt;"",#REF!,"")</f>
        <v>#REF!</v>
      </c>
      <c r="C2071" s="294" t="e">
        <f>#REF!</f>
        <v>#REF!</v>
      </c>
      <c r="D2071" s="293" t="e">
        <f>#REF!</f>
        <v>#REF!</v>
      </c>
      <c r="E2071" s="410" t="e">
        <f>'Паспорт-3'!F1915</f>
        <v>#REF!</v>
      </c>
      <c r="F2071" s="411"/>
      <c r="G2071" s="426" t="e">
        <f t="shared" si="252"/>
        <v>#REF!</v>
      </c>
      <c r="H2071" s="79" t="e">
        <f t="shared" si="253"/>
        <v>#REF!</v>
      </c>
    </row>
    <row r="2072" spans="1:8">
      <c r="A2072" s="323" t="e">
        <f>#REF!</f>
        <v>#REF!</v>
      </c>
      <c r="B2072" s="295" t="e">
        <f>IF(#REF!&lt;&gt;"",#REF!,"")</f>
        <v>#REF!</v>
      </c>
      <c r="C2072" s="294" t="e">
        <f>#REF!</f>
        <v>#REF!</v>
      </c>
      <c r="D2072" s="293" t="e">
        <f>#REF!</f>
        <v>#REF!</v>
      </c>
      <c r="E2072" s="410" t="e">
        <f>'Паспорт-3'!F1916</f>
        <v>#REF!</v>
      </c>
      <c r="F2072" s="411"/>
      <c r="G2072" s="426" t="e">
        <f t="shared" si="252"/>
        <v>#REF!</v>
      </c>
      <c r="H2072" s="79" t="e">
        <f t="shared" si="253"/>
        <v>#REF!</v>
      </c>
    </row>
    <row r="2073" spans="1:8">
      <c r="A2073" s="323" t="e">
        <f>#REF!</f>
        <v>#REF!</v>
      </c>
      <c r="B2073" s="295" t="e">
        <f>IF(#REF!&lt;&gt;"",#REF!,"")</f>
        <v>#REF!</v>
      </c>
      <c r="C2073" s="294" t="e">
        <f>#REF!</f>
        <v>#REF!</v>
      </c>
      <c r="D2073" s="293" t="e">
        <f>#REF!</f>
        <v>#REF!</v>
      </c>
      <c r="E2073" s="410" t="e">
        <f>'Паспорт-3'!F1917</f>
        <v>#REF!</v>
      </c>
      <c r="F2073" s="411"/>
      <c r="G2073" s="426" t="e">
        <f t="shared" si="252"/>
        <v>#REF!</v>
      </c>
      <c r="H2073" s="79" t="e">
        <f t="shared" si="253"/>
        <v>#REF!</v>
      </c>
    </row>
    <row r="2074" spans="1:8">
      <c r="A2074" s="323" t="e">
        <f>#REF!</f>
        <v>#REF!</v>
      </c>
      <c r="B2074" s="295" t="e">
        <f>IF(#REF!&lt;&gt;"",#REF!,"")</f>
        <v>#REF!</v>
      </c>
      <c r="C2074" s="294" t="e">
        <f>#REF!</f>
        <v>#REF!</v>
      </c>
      <c r="D2074" s="293" t="e">
        <f>#REF!</f>
        <v>#REF!</v>
      </c>
      <c r="E2074" s="410" t="e">
        <f>'Паспорт-3'!F1918</f>
        <v>#REF!</v>
      </c>
      <c r="F2074" s="411"/>
      <c r="G2074" s="426" t="e">
        <f t="shared" si="252"/>
        <v>#REF!</v>
      </c>
      <c r="H2074" s="79" t="e">
        <f t="shared" si="253"/>
        <v>#REF!</v>
      </c>
    </row>
    <row r="2075" spans="1:8">
      <c r="A2075" s="430" t="e">
        <f>#REF!</f>
        <v>#REF!</v>
      </c>
      <c r="B2075" s="431" t="e">
        <f>IF(#REF!&lt;&gt;"",#REF!,"")</f>
        <v>#REF!</v>
      </c>
      <c r="C2075" s="432" t="e">
        <f>#REF!</f>
        <v>#REF!</v>
      </c>
      <c r="D2075" s="433" t="e">
        <f>#REF!</f>
        <v>#REF!</v>
      </c>
      <c r="E2075" s="434" t="e">
        <f>'Паспорт-3'!F1919</f>
        <v>#REF!</v>
      </c>
      <c r="F2075" s="435"/>
      <c r="G2075" s="436" t="e">
        <f t="shared" si="252"/>
        <v>#REF!</v>
      </c>
      <c r="H2075" s="79" t="e">
        <f t="shared" si="253"/>
        <v>#REF!</v>
      </c>
    </row>
    <row r="2076" spans="1:8" ht="12.75" customHeight="1">
      <c r="A2076" s="893" t="s">
        <v>210</v>
      </c>
      <c r="B2076" s="894"/>
      <c r="C2076" s="894"/>
      <c r="D2076" s="894"/>
      <c r="E2076" s="894"/>
      <c r="F2076" s="894"/>
      <c r="G2076" s="895"/>
      <c r="H2076" s="79" t="e">
        <f>H2060</f>
        <v>#REF!</v>
      </c>
    </row>
    <row r="2077" spans="1:8">
      <c r="A2077" s="423" t="e">
        <f>#REF!</f>
        <v>#REF!</v>
      </c>
      <c r="B2077" s="896" t="s">
        <v>108</v>
      </c>
      <c r="C2077" s="897"/>
      <c r="D2077" s="897"/>
      <c r="E2077" s="898"/>
      <c r="F2077" s="898"/>
      <c r="G2077" s="899"/>
      <c r="H2077" s="79" t="e">
        <f>H2078</f>
        <v>#REF!</v>
      </c>
    </row>
    <row r="2078" spans="1:8">
      <c r="A2078" s="323" t="e">
        <f>#REF!</f>
        <v>#REF!</v>
      </c>
      <c r="B2078" s="418" t="e">
        <f>IF(#REF!&lt;&gt;"",#REF!,"")</f>
        <v>#REF!</v>
      </c>
      <c r="C2078" s="419" t="e">
        <f>#REF!</f>
        <v>#REF!</v>
      </c>
      <c r="D2078" s="420" t="e">
        <f>#REF!</f>
        <v>#REF!</v>
      </c>
      <c r="E2078" s="421" t="e">
        <f>'Паспорт-3'!F1921</f>
        <v>#REF!</v>
      </c>
      <c r="F2078" s="422"/>
      <c r="G2078" s="425" t="e">
        <f t="shared" ref="G2078:G2087" si="254">F2078-E2078</f>
        <v>#REF!</v>
      </c>
      <c r="H2078" s="79" t="e">
        <f t="shared" ref="H2078:H2087" si="255">IF(B2078&lt;&gt;"","Для друку","")</f>
        <v>#REF!</v>
      </c>
    </row>
    <row r="2079" spans="1:8">
      <c r="A2079" s="323" t="e">
        <f>#REF!</f>
        <v>#REF!</v>
      </c>
      <c r="B2079" s="295" t="e">
        <f>IF(#REF!&lt;&gt;"",#REF!,"")</f>
        <v>#REF!</v>
      </c>
      <c r="C2079" s="294" t="e">
        <f>#REF!</f>
        <v>#REF!</v>
      </c>
      <c r="D2079" s="293" t="e">
        <f>#REF!</f>
        <v>#REF!</v>
      </c>
      <c r="E2079" s="410" t="e">
        <f>'Паспорт-3'!F1922</f>
        <v>#REF!</v>
      </c>
      <c r="F2079" s="411"/>
      <c r="G2079" s="426" t="e">
        <f t="shared" si="254"/>
        <v>#REF!</v>
      </c>
      <c r="H2079" s="79" t="e">
        <f t="shared" si="255"/>
        <v>#REF!</v>
      </c>
    </row>
    <row r="2080" spans="1:8">
      <c r="A2080" s="323" t="e">
        <f>#REF!</f>
        <v>#REF!</v>
      </c>
      <c r="B2080" s="295" t="e">
        <f>IF(#REF!&lt;&gt;"",#REF!,"")</f>
        <v>#REF!</v>
      </c>
      <c r="C2080" s="294" t="e">
        <f>#REF!</f>
        <v>#REF!</v>
      </c>
      <c r="D2080" s="293" t="e">
        <f>#REF!</f>
        <v>#REF!</v>
      </c>
      <c r="E2080" s="410" t="e">
        <f>'Паспорт-3'!F1923</f>
        <v>#REF!</v>
      </c>
      <c r="F2080" s="411"/>
      <c r="G2080" s="426" t="e">
        <f t="shared" si="254"/>
        <v>#REF!</v>
      </c>
      <c r="H2080" s="79" t="e">
        <f t="shared" si="255"/>
        <v>#REF!</v>
      </c>
    </row>
    <row r="2081" spans="1:8">
      <c r="A2081" s="323" t="e">
        <f>#REF!</f>
        <v>#REF!</v>
      </c>
      <c r="B2081" s="295" t="e">
        <f>IF(#REF!&lt;&gt;"",#REF!,"")</f>
        <v>#REF!</v>
      </c>
      <c r="C2081" s="294" t="e">
        <f>#REF!</f>
        <v>#REF!</v>
      </c>
      <c r="D2081" s="293" t="e">
        <f>#REF!</f>
        <v>#REF!</v>
      </c>
      <c r="E2081" s="410" t="e">
        <f>'Паспорт-3'!F1924</f>
        <v>#REF!</v>
      </c>
      <c r="F2081" s="411"/>
      <c r="G2081" s="426" t="e">
        <f t="shared" si="254"/>
        <v>#REF!</v>
      </c>
      <c r="H2081" s="79" t="e">
        <f t="shared" si="255"/>
        <v>#REF!</v>
      </c>
    </row>
    <row r="2082" spans="1:8">
      <c r="A2082" s="323" t="e">
        <f>#REF!</f>
        <v>#REF!</v>
      </c>
      <c r="B2082" s="295" t="e">
        <f>IF(#REF!&lt;&gt;"",#REF!,"")</f>
        <v>#REF!</v>
      </c>
      <c r="C2082" s="294" t="e">
        <f>#REF!</f>
        <v>#REF!</v>
      </c>
      <c r="D2082" s="293" t="e">
        <f>#REF!</f>
        <v>#REF!</v>
      </c>
      <c r="E2082" s="410" t="e">
        <f>'Паспорт-3'!F1925</f>
        <v>#REF!</v>
      </c>
      <c r="F2082" s="411"/>
      <c r="G2082" s="426" t="e">
        <f t="shared" si="254"/>
        <v>#REF!</v>
      </c>
      <c r="H2082" s="79" t="e">
        <f t="shared" si="255"/>
        <v>#REF!</v>
      </c>
    </row>
    <row r="2083" spans="1:8">
      <c r="A2083" s="323" t="e">
        <f>#REF!</f>
        <v>#REF!</v>
      </c>
      <c r="B2083" s="295" t="e">
        <f>IF(#REF!&lt;&gt;"",#REF!,"")</f>
        <v>#REF!</v>
      </c>
      <c r="C2083" s="294" t="e">
        <f>#REF!</f>
        <v>#REF!</v>
      </c>
      <c r="D2083" s="293" t="e">
        <f>#REF!</f>
        <v>#REF!</v>
      </c>
      <c r="E2083" s="410" t="e">
        <f>'Паспорт-3'!F1926</f>
        <v>#REF!</v>
      </c>
      <c r="F2083" s="411"/>
      <c r="G2083" s="426" t="e">
        <f t="shared" si="254"/>
        <v>#REF!</v>
      </c>
      <c r="H2083" s="79" t="e">
        <f t="shared" si="255"/>
        <v>#REF!</v>
      </c>
    </row>
    <row r="2084" spans="1:8">
      <c r="A2084" s="323" t="e">
        <f>#REF!</f>
        <v>#REF!</v>
      </c>
      <c r="B2084" s="295" t="e">
        <f>IF(#REF!&lt;&gt;"",#REF!,"")</f>
        <v>#REF!</v>
      </c>
      <c r="C2084" s="294" t="e">
        <f>#REF!</f>
        <v>#REF!</v>
      </c>
      <c r="D2084" s="293" t="e">
        <f>#REF!</f>
        <v>#REF!</v>
      </c>
      <c r="E2084" s="410" t="e">
        <f>'Паспорт-3'!F1927</f>
        <v>#REF!</v>
      </c>
      <c r="F2084" s="411"/>
      <c r="G2084" s="426" t="e">
        <f t="shared" si="254"/>
        <v>#REF!</v>
      </c>
      <c r="H2084" s="79" t="e">
        <f t="shared" si="255"/>
        <v>#REF!</v>
      </c>
    </row>
    <row r="2085" spans="1:8">
      <c r="A2085" s="323" t="e">
        <f>#REF!</f>
        <v>#REF!</v>
      </c>
      <c r="B2085" s="295" t="e">
        <f>IF(#REF!&lt;&gt;"",#REF!,"")</f>
        <v>#REF!</v>
      </c>
      <c r="C2085" s="294" t="e">
        <f>#REF!</f>
        <v>#REF!</v>
      </c>
      <c r="D2085" s="293" t="e">
        <f>#REF!</f>
        <v>#REF!</v>
      </c>
      <c r="E2085" s="410" t="e">
        <f>'Паспорт-3'!F1928</f>
        <v>#REF!</v>
      </c>
      <c r="F2085" s="411"/>
      <c r="G2085" s="426" t="e">
        <f t="shared" si="254"/>
        <v>#REF!</v>
      </c>
      <c r="H2085" s="79" t="e">
        <f t="shared" si="255"/>
        <v>#REF!</v>
      </c>
    </row>
    <row r="2086" spans="1:8" ht="12.75" customHeight="1">
      <c r="A2086" s="323" t="e">
        <f>#REF!</f>
        <v>#REF!</v>
      </c>
      <c r="B2086" s="295" t="e">
        <f>IF(#REF!&lt;&gt;"",#REF!,"")</f>
        <v>#REF!</v>
      </c>
      <c r="C2086" s="294" t="e">
        <f>#REF!</f>
        <v>#REF!</v>
      </c>
      <c r="D2086" s="293" t="e">
        <f>#REF!</f>
        <v>#REF!</v>
      </c>
      <c r="E2086" s="410" t="e">
        <f>'Паспорт-3'!F1929</f>
        <v>#REF!</v>
      </c>
      <c r="F2086" s="411"/>
      <c r="G2086" s="426" t="e">
        <f t="shared" si="254"/>
        <v>#REF!</v>
      </c>
      <c r="H2086" s="79" t="e">
        <f t="shared" si="255"/>
        <v>#REF!</v>
      </c>
    </row>
    <row r="2087" spans="1:8">
      <c r="A2087" s="430" t="e">
        <f>#REF!</f>
        <v>#REF!</v>
      </c>
      <c r="B2087" s="431" t="e">
        <f>IF(#REF!&lt;&gt;"",#REF!,"")</f>
        <v>#REF!</v>
      </c>
      <c r="C2087" s="432" t="e">
        <f>#REF!</f>
        <v>#REF!</v>
      </c>
      <c r="D2087" s="433" t="e">
        <f>#REF!</f>
        <v>#REF!</v>
      </c>
      <c r="E2087" s="434" t="e">
        <f>'Паспорт-3'!F1930</f>
        <v>#REF!</v>
      </c>
      <c r="F2087" s="435"/>
      <c r="G2087" s="436" t="e">
        <f t="shared" si="254"/>
        <v>#REF!</v>
      </c>
      <c r="H2087" s="79" t="e">
        <f t="shared" si="255"/>
        <v>#REF!</v>
      </c>
    </row>
    <row r="2088" spans="1:8" ht="12.75" customHeight="1">
      <c r="A2088" s="893" t="s">
        <v>210</v>
      </c>
      <c r="B2088" s="894"/>
      <c r="C2088" s="894"/>
      <c r="D2088" s="894"/>
      <c r="E2088" s="894"/>
      <c r="F2088" s="894"/>
      <c r="G2088" s="895"/>
      <c r="H2088" s="79" t="e">
        <f>H2077</f>
        <v>#REF!</v>
      </c>
    </row>
    <row r="2089" spans="1:8" ht="12.75" customHeight="1">
      <c r="A2089" s="893" t="s">
        <v>230</v>
      </c>
      <c r="B2089" s="894"/>
      <c r="C2089" s="894"/>
      <c r="D2089" s="894"/>
      <c r="E2089" s="894"/>
      <c r="F2089" s="894"/>
      <c r="G2089" s="895"/>
      <c r="H2089" s="79" t="e">
        <f>H2025</f>
        <v>#REF!</v>
      </c>
    </row>
    <row r="2090" spans="1:8" ht="12.75" customHeight="1">
      <c r="A2090" s="857" t="e">
        <f>#REF!</f>
        <v>#REF!</v>
      </c>
      <c r="B2090" s="858"/>
      <c r="C2090" s="858"/>
      <c r="D2090" s="858"/>
      <c r="E2090" s="858"/>
      <c r="F2090" s="858"/>
      <c r="G2090" s="859"/>
      <c r="H2090" s="79" t="e">
        <f>H2091</f>
        <v>#REF!</v>
      </c>
    </row>
    <row r="2091" spans="1:8">
      <c r="A2091" s="417" t="s">
        <v>4</v>
      </c>
      <c r="B2091" s="896" t="s">
        <v>105</v>
      </c>
      <c r="C2091" s="897"/>
      <c r="D2091" s="897"/>
      <c r="E2091" s="900"/>
      <c r="F2091" s="900"/>
      <c r="G2091" s="901"/>
      <c r="H2091" s="79" t="e">
        <f>H2092</f>
        <v>#REF!</v>
      </c>
    </row>
    <row r="2092" spans="1:8">
      <c r="A2092" s="323" t="e">
        <f>#REF!</f>
        <v>#REF!</v>
      </c>
      <c r="B2092" s="418" t="e">
        <f>IF(#REF!&lt;&gt;"",#REF!,"")</f>
        <v>#REF!</v>
      </c>
      <c r="C2092" s="419" t="e">
        <f>#REF!</f>
        <v>#REF!</v>
      </c>
      <c r="D2092" s="420" t="e">
        <f>#REF!</f>
        <v>#REF!</v>
      </c>
      <c r="E2092" s="421" t="e">
        <f>'Паспорт-3'!F1933</f>
        <v>#REF!</v>
      </c>
      <c r="F2092" s="422"/>
      <c r="G2092" s="425" t="e">
        <f t="shared" ref="G2092:G2106" si="256">F2092-E2092</f>
        <v>#REF!</v>
      </c>
      <c r="H2092" s="79" t="e">
        <f t="shared" ref="H2092:H2106" si="257">IF(B2092&lt;&gt;"","Для друку","")</f>
        <v>#REF!</v>
      </c>
    </row>
    <row r="2093" spans="1:8">
      <c r="A2093" s="323" t="e">
        <f>#REF!</f>
        <v>#REF!</v>
      </c>
      <c r="B2093" s="295" t="e">
        <f>IF(#REF!&lt;&gt;"",#REF!,"")</f>
        <v>#REF!</v>
      </c>
      <c r="C2093" s="294" t="e">
        <f>#REF!</f>
        <v>#REF!</v>
      </c>
      <c r="D2093" s="293" t="e">
        <f>#REF!</f>
        <v>#REF!</v>
      </c>
      <c r="E2093" s="410" t="e">
        <f>'Паспорт-3'!F1934</f>
        <v>#REF!</v>
      </c>
      <c r="F2093" s="411"/>
      <c r="G2093" s="426" t="e">
        <f t="shared" si="256"/>
        <v>#REF!</v>
      </c>
      <c r="H2093" s="79" t="e">
        <f t="shared" si="257"/>
        <v>#REF!</v>
      </c>
    </row>
    <row r="2094" spans="1:8">
      <c r="A2094" s="323" t="e">
        <f>#REF!</f>
        <v>#REF!</v>
      </c>
      <c r="B2094" s="295" t="e">
        <f>IF(#REF!&lt;&gt;"",#REF!,"")</f>
        <v>#REF!</v>
      </c>
      <c r="C2094" s="294" t="e">
        <f>#REF!</f>
        <v>#REF!</v>
      </c>
      <c r="D2094" s="293" t="e">
        <f>#REF!</f>
        <v>#REF!</v>
      </c>
      <c r="E2094" s="410" t="e">
        <f>'Паспорт-3'!F1935</f>
        <v>#REF!</v>
      </c>
      <c r="F2094" s="411"/>
      <c r="G2094" s="426" t="e">
        <f t="shared" si="256"/>
        <v>#REF!</v>
      </c>
      <c r="H2094" s="79" t="e">
        <f t="shared" si="257"/>
        <v>#REF!</v>
      </c>
    </row>
    <row r="2095" spans="1:8">
      <c r="A2095" s="323" t="e">
        <f>#REF!</f>
        <v>#REF!</v>
      </c>
      <c r="B2095" s="295" t="e">
        <f>IF(#REF!&lt;&gt;"",#REF!,"")</f>
        <v>#REF!</v>
      </c>
      <c r="C2095" s="294" t="e">
        <f>#REF!</f>
        <v>#REF!</v>
      </c>
      <c r="D2095" s="293" t="e">
        <f>#REF!</f>
        <v>#REF!</v>
      </c>
      <c r="E2095" s="410" t="e">
        <f>'Паспорт-3'!F1936</f>
        <v>#REF!</v>
      </c>
      <c r="F2095" s="411"/>
      <c r="G2095" s="426" t="e">
        <f t="shared" si="256"/>
        <v>#REF!</v>
      </c>
      <c r="H2095" s="79" t="e">
        <f t="shared" si="257"/>
        <v>#REF!</v>
      </c>
    </row>
    <row r="2096" spans="1:8">
      <c r="A2096" s="323" t="e">
        <f>#REF!</f>
        <v>#REF!</v>
      </c>
      <c r="B2096" s="295" t="e">
        <f>IF(#REF!&lt;&gt;"",#REF!,"")</f>
        <v>#REF!</v>
      </c>
      <c r="C2096" s="294" t="e">
        <f>#REF!</f>
        <v>#REF!</v>
      </c>
      <c r="D2096" s="293" t="e">
        <f>#REF!</f>
        <v>#REF!</v>
      </c>
      <c r="E2096" s="410" t="e">
        <f>'Паспорт-3'!F1937</f>
        <v>#REF!</v>
      </c>
      <c r="F2096" s="411"/>
      <c r="G2096" s="426" t="e">
        <f t="shared" si="256"/>
        <v>#REF!</v>
      </c>
      <c r="H2096" s="79" t="e">
        <f t="shared" si="257"/>
        <v>#REF!</v>
      </c>
    </row>
    <row r="2097" spans="1:8">
      <c r="A2097" s="323" t="e">
        <f>#REF!</f>
        <v>#REF!</v>
      </c>
      <c r="B2097" s="295" t="e">
        <f>IF(#REF!&lt;&gt;"",#REF!,"")</f>
        <v>#REF!</v>
      </c>
      <c r="C2097" s="294" t="e">
        <f>#REF!</f>
        <v>#REF!</v>
      </c>
      <c r="D2097" s="293" t="e">
        <f>#REF!</f>
        <v>#REF!</v>
      </c>
      <c r="E2097" s="410" t="e">
        <f>'Паспорт-3'!F1938</f>
        <v>#REF!</v>
      </c>
      <c r="F2097" s="411"/>
      <c r="G2097" s="426" t="e">
        <f t="shared" si="256"/>
        <v>#REF!</v>
      </c>
      <c r="H2097" s="79" t="e">
        <f t="shared" si="257"/>
        <v>#REF!</v>
      </c>
    </row>
    <row r="2098" spans="1:8">
      <c r="A2098" s="323" t="e">
        <f>#REF!</f>
        <v>#REF!</v>
      </c>
      <c r="B2098" s="295" t="e">
        <f>IF(#REF!&lt;&gt;"",#REF!,"")</f>
        <v>#REF!</v>
      </c>
      <c r="C2098" s="294" t="e">
        <f>#REF!</f>
        <v>#REF!</v>
      </c>
      <c r="D2098" s="293" t="e">
        <f>#REF!</f>
        <v>#REF!</v>
      </c>
      <c r="E2098" s="410" t="e">
        <f>'Паспорт-3'!F1939</f>
        <v>#REF!</v>
      </c>
      <c r="F2098" s="411"/>
      <c r="G2098" s="426" t="e">
        <f t="shared" si="256"/>
        <v>#REF!</v>
      </c>
      <c r="H2098" s="79" t="e">
        <f t="shared" si="257"/>
        <v>#REF!</v>
      </c>
    </row>
    <row r="2099" spans="1:8">
      <c r="A2099" s="323" t="e">
        <f>#REF!</f>
        <v>#REF!</v>
      </c>
      <c r="B2099" s="295" t="e">
        <f>IF(#REF!&lt;&gt;"",#REF!,"")</f>
        <v>#REF!</v>
      </c>
      <c r="C2099" s="294" t="e">
        <f>#REF!</f>
        <v>#REF!</v>
      </c>
      <c r="D2099" s="293" t="e">
        <f>#REF!</f>
        <v>#REF!</v>
      </c>
      <c r="E2099" s="410" t="e">
        <f>'Паспорт-3'!F1940</f>
        <v>#REF!</v>
      </c>
      <c r="F2099" s="411"/>
      <c r="G2099" s="426" t="e">
        <f t="shared" si="256"/>
        <v>#REF!</v>
      </c>
      <c r="H2099" s="79" t="e">
        <f t="shared" si="257"/>
        <v>#REF!</v>
      </c>
    </row>
    <row r="2100" spans="1:8">
      <c r="A2100" s="323" t="e">
        <f>#REF!</f>
        <v>#REF!</v>
      </c>
      <c r="B2100" s="295" t="e">
        <f>IF(#REF!&lt;&gt;"",#REF!,"")</f>
        <v>#REF!</v>
      </c>
      <c r="C2100" s="294" t="e">
        <f>#REF!</f>
        <v>#REF!</v>
      </c>
      <c r="D2100" s="293" t="e">
        <f>#REF!</f>
        <v>#REF!</v>
      </c>
      <c r="E2100" s="410" t="e">
        <f>'Паспорт-3'!F1941</f>
        <v>#REF!</v>
      </c>
      <c r="F2100" s="411"/>
      <c r="G2100" s="426" t="e">
        <f t="shared" si="256"/>
        <v>#REF!</v>
      </c>
      <c r="H2100" s="79" t="e">
        <f t="shared" si="257"/>
        <v>#REF!</v>
      </c>
    </row>
    <row r="2101" spans="1:8">
      <c r="A2101" s="323" t="e">
        <f>#REF!</f>
        <v>#REF!</v>
      </c>
      <c r="B2101" s="295" t="e">
        <f>IF(#REF!&lt;&gt;"",#REF!,"")</f>
        <v>#REF!</v>
      </c>
      <c r="C2101" s="294" t="e">
        <f>#REF!</f>
        <v>#REF!</v>
      </c>
      <c r="D2101" s="293" t="e">
        <f>#REF!</f>
        <v>#REF!</v>
      </c>
      <c r="E2101" s="410" t="e">
        <f>'Паспорт-3'!F1942</f>
        <v>#REF!</v>
      </c>
      <c r="F2101" s="411"/>
      <c r="G2101" s="426" t="e">
        <f t="shared" si="256"/>
        <v>#REF!</v>
      </c>
      <c r="H2101" s="79" t="e">
        <f t="shared" si="257"/>
        <v>#REF!</v>
      </c>
    </row>
    <row r="2102" spans="1:8">
      <c r="A2102" s="323" t="e">
        <f>#REF!</f>
        <v>#REF!</v>
      </c>
      <c r="B2102" s="295" t="e">
        <f>IF(#REF!&lt;&gt;"",#REF!,"")</f>
        <v>#REF!</v>
      </c>
      <c r="C2102" s="294" t="e">
        <f>#REF!</f>
        <v>#REF!</v>
      </c>
      <c r="D2102" s="293" t="e">
        <f>#REF!</f>
        <v>#REF!</v>
      </c>
      <c r="E2102" s="410" t="e">
        <f>'Паспорт-3'!F1943</f>
        <v>#REF!</v>
      </c>
      <c r="F2102" s="411"/>
      <c r="G2102" s="426" t="e">
        <f t="shared" si="256"/>
        <v>#REF!</v>
      </c>
      <c r="H2102" s="79" t="e">
        <f t="shared" si="257"/>
        <v>#REF!</v>
      </c>
    </row>
    <row r="2103" spans="1:8">
      <c r="A2103" s="323" t="e">
        <f>#REF!</f>
        <v>#REF!</v>
      </c>
      <c r="B2103" s="295" t="e">
        <f>IF(#REF!&lt;&gt;"",#REF!,"")</f>
        <v>#REF!</v>
      </c>
      <c r="C2103" s="294" t="e">
        <f>#REF!</f>
        <v>#REF!</v>
      </c>
      <c r="D2103" s="293" t="e">
        <f>#REF!</f>
        <v>#REF!</v>
      </c>
      <c r="E2103" s="410" t="e">
        <f>'Паспорт-3'!F1944</f>
        <v>#REF!</v>
      </c>
      <c r="F2103" s="411"/>
      <c r="G2103" s="426" t="e">
        <f t="shared" si="256"/>
        <v>#REF!</v>
      </c>
      <c r="H2103" s="79" t="e">
        <f t="shared" si="257"/>
        <v>#REF!</v>
      </c>
    </row>
    <row r="2104" spans="1:8">
      <c r="A2104" s="323" t="e">
        <f>#REF!</f>
        <v>#REF!</v>
      </c>
      <c r="B2104" s="295" t="e">
        <f>IF(#REF!&lt;&gt;"",#REF!,"")</f>
        <v>#REF!</v>
      </c>
      <c r="C2104" s="294" t="e">
        <f>#REF!</f>
        <v>#REF!</v>
      </c>
      <c r="D2104" s="293" t="e">
        <f>#REF!</f>
        <v>#REF!</v>
      </c>
      <c r="E2104" s="410" t="e">
        <f>'Паспорт-3'!F1945</f>
        <v>#REF!</v>
      </c>
      <c r="F2104" s="411"/>
      <c r="G2104" s="426" t="e">
        <f t="shared" si="256"/>
        <v>#REF!</v>
      </c>
      <c r="H2104" s="79" t="e">
        <f t="shared" si="257"/>
        <v>#REF!</v>
      </c>
    </row>
    <row r="2105" spans="1:8">
      <c r="A2105" s="323" t="e">
        <f>#REF!</f>
        <v>#REF!</v>
      </c>
      <c r="B2105" s="295" t="e">
        <f>IF(#REF!&lt;&gt;"",#REF!,"")</f>
        <v>#REF!</v>
      </c>
      <c r="C2105" s="294" t="e">
        <f>#REF!</f>
        <v>#REF!</v>
      </c>
      <c r="D2105" s="293" t="e">
        <f>#REF!</f>
        <v>#REF!</v>
      </c>
      <c r="E2105" s="410" t="e">
        <f>'Паспорт-3'!F1946</f>
        <v>#REF!</v>
      </c>
      <c r="F2105" s="411"/>
      <c r="G2105" s="426" t="e">
        <f t="shared" si="256"/>
        <v>#REF!</v>
      </c>
      <c r="H2105" s="79" t="e">
        <f t="shared" si="257"/>
        <v>#REF!</v>
      </c>
    </row>
    <row r="2106" spans="1:8">
      <c r="A2106" s="430" t="e">
        <f>#REF!</f>
        <v>#REF!</v>
      </c>
      <c r="B2106" s="431" t="e">
        <f>IF(#REF!&lt;&gt;"",#REF!,"")</f>
        <v>#REF!</v>
      </c>
      <c r="C2106" s="432" t="e">
        <f>#REF!</f>
        <v>#REF!</v>
      </c>
      <c r="D2106" s="433" t="e">
        <f>#REF!</f>
        <v>#REF!</v>
      </c>
      <c r="E2106" s="434" t="e">
        <f>'Паспорт-3'!F1947</f>
        <v>#REF!</v>
      </c>
      <c r="F2106" s="435"/>
      <c r="G2106" s="436" t="e">
        <f t="shared" si="256"/>
        <v>#REF!</v>
      </c>
      <c r="H2106" s="79" t="e">
        <f t="shared" si="257"/>
        <v>#REF!</v>
      </c>
    </row>
    <row r="2107" spans="1:8" ht="12.75" customHeight="1">
      <c r="A2107" s="893" t="s">
        <v>210</v>
      </c>
      <c r="B2107" s="894"/>
      <c r="C2107" s="894"/>
      <c r="D2107" s="894"/>
      <c r="E2107" s="894"/>
      <c r="F2107" s="894"/>
      <c r="G2107" s="895"/>
      <c r="H2107" s="79" t="e">
        <f>H2091</f>
        <v>#REF!</v>
      </c>
    </row>
    <row r="2108" spans="1:8">
      <c r="A2108" s="417" t="e">
        <f>#REF!</f>
        <v>#REF!</v>
      </c>
      <c r="B2108" s="896" t="s">
        <v>106</v>
      </c>
      <c r="C2108" s="897"/>
      <c r="D2108" s="897"/>
      <c r="E2108" s="897"/>
      <c r="F2108" s="897"/>
      <c r="G2108" s="902"/>
      <c r="H2108" s="79" t="e">
        <f>H2109</f>
        <v>#REF!</v>
      </c>
    </row>
    <row r="2109" spans="1:8">
      <c r="A2109" s="323" t="e">
        <f>#REF!</f>
        <v>#REF!</v>
      </c>
      <c r="B2109" s="418" t="e">
        <f>IF(#REF!&lt;&gt;"",#REF!,"")</f>
        <v>#REF!</v>
      </c>
      <c r="C2109" s="419" t="e">
        <f>#REF!</f>
        <v>#REF!</v>
      </c>
      <c r="D2109" s="420" t="e">
        <f>#REF!</f>
        <v>#REF!</v>
      </c>
      <c r="E2109" s="427" t="e">
        <f>'Паспорт-3'!F1949</f>
        <v>#REF!</v>
      </c>
      <c r="F2109" s="428"/>
      <c r="G2109" s="429" t="e">
        <f t="shared" ref="G2109:G2123" si="258">F2109-E2109</f>
        <v>#REF!</v>
      </c>
      <c r="H2109" s="79" t="e">
        <f t="shared" ref="H2109:H2123" si="259">IF(B2109&lt;&gt;"","Для друку","")</f>
        <v>#REF!</v>
      </c>
    </row>
    <row r="2110" spans="1:8">
      <c r="A2110" s="323" t="e">
        <f>#REF!</f>
        <v>#REF!</v>
      </c>
      <c r="B2110" s="295" t="e">
        <f>IF(#REF!&lt;&gt;"",#REF!,"")</f>
        <v>#REF!</v>
      </c>
      <c r="C2110" s="294" t="e">
        <f>#REF!</f>
        <v>#REF!</v>
      </c>
      <c r="D2110" s="293" t="e">
        <f>#REF!</f>
        <v>#REF!</v>
      </c>
      <c r="E2110" s="410" t="e">
        <f>'Паспорт-3'!F1950</f>
        <v>#REF!</v>
      </c>
      <c r="F2110" s="411"/>
      <c r="G2110" s="426" t="e">
        <f t="shared" si="258"/>
        <v>#REF!</v>
      </c>
      <c r="H2110" s="79" t="e">
        <f t="shared" si="259"/>
        <v>#REF!</v>
      </c>
    </row>
    <row r="2111" spans="1:8">
      <c r="A2111" s="323" t="e">
        <f>#REF!</f>
        <v>#REF!</v>
      </c>
      <c r="B2111" s="295" t="e">
        <f>IF(#REF!&lt;&gt;"",#REF!,"")</f>
        <v>#REF!</v>
      </c>
      <c r="C2111" s="294" t="e">
        <f>#REF!</f>
        <v>#REF!</v>
      </c>
      <c r="D2111" s="293" t="e">
        <f>#REF!</f>
        <v>#REF!</v>
      </c>
      <c r="E2111" s="410" t="e">
        <f>'Паспорт-3'!F1951</f>
        <v>#REF!</v>
      </c>
      <c r="F2111" s="411"/>
      <c r="G2111" s="426" t="e">
        <f t="shared" si="258"/>
        <v>#REF!</v>
      </c>
      <c r="H2111" s="79" t="e">
        <f t="shared" si="259"/>
        <v>#REF!</v>
      </c>
    </row>
    <row r="2112" spans="1:8">
      <c r="A2112" s="323" t="e">
        <f>#REF!</f>
        <v>#REF!</v>
      </c>
      <c r="B2112" s="295" t="e">
        <f>IF(#REF!&lt;&gt;"",#REF!,"")</f>
        <v>#REF!</v>
      </c>
      <c r="C2112" s="294" t="e">
        <f>#REF!</f>
        <v>#REF!</v>
      </c>
      <c r="D2112" s="293" t="e">
        <f>#REF!</f>
        <v>#REF!</v>
      </c>
      <c r="E2112" s="410" t="e">
        <f>'Паспорт-3'!F1952</f>
        <v>#REF!</v>
      </c>
      <c r="F2112" s="411"/>
      <c r="G2112" s="426" t="e">
        <f t="shared" si="258"/>
        <v>#REF!</v>
      </c>
      <c r="H2112" s="79" t="e">
        <f t="shared" si="259"/>
        <v>#REF!</v>
      </c>
    </row>
    <row r="2113" spans="1:8">
      <c r="A2113" s="323" t="e">
        <f>#REF!</f>
        <v>#REF!</v>
      </c>
      <c r="B2113" s="295" t="e">
        <f>IF(#REF!&lt;&gt;"",#REF!,"")</f>
        <v>#REF!</v>
      </c>
      <c r="C2113" s="294" t="e">
        <f>#REF!</f>
        <v>#REF!</v>
      </c>
      <c r="D2113" s="293" t="e">
        <f>#REF!</f>
        <v>#REF!</v>
      </c>
      <c r="E2113" s="410" t="e">
        <f>'Паспорт-3'!F1953</f>
        <v>#REF!</v>
      </c>
      <c r="F2113" s="411"/>
      <c r="G2113" s="426" t="e">
        <f t="shared" si="258"/>
        <v>#REF!</v>
      </c>
      <c r="H2113" s="79" t="e">
        <f t="shared" si="259"/>
        <v>#REF!</v>
      </c>
    </row>
    <row r="2114" spans="1:8">
      <c r="A2114" s="323" t="e">
        <f>#REF!</f>
        <v>#REF!</v>
      </c>
      <c r="B2114" s="295" t="e">
        <f>IF(#REF!&lt;&gt;"",#REF!,"")</f>
        <v>#REF!</v>
      </c>
      <c r="C2114" s="294" t="e">
        <f>#REF!</f>
        <v>#REF!</v>
      </c>
      <c r="D2114" s="293" t="e">
        <f>#REF!</f>
        <v>#REF!</v>
      </c>
      <c r="E2114" s="410" t="e">
        <f>'Паспорт-3'!F1954</f>
        <v>#REF!</v>
      </c>
      <c r="F2114" s="411"/>
      <c r="G2114" s="426" t="e">
        <f t="shared" si="258"/>
        <v>#REF!</v>
      </c>
      <c r="H2114" s="79" t="e">
        <f t="shared" si="259"/>
        <v>#REF!</v>
      </c>
    </row>
    <row r="2115" spans="1:8">
      <c r="A2115" s="323" t="e">
        <f>#REF!</f>
        <v>#REF!</v>
      </c>
      <c r="B2115" s="295" t="e">
        <f>IF(#REF!&lt;&gt;"",#REF!,"")</f>
        <v>#REF!</v>
      </c>
      <c r="C2115" s="294" t="e">
        <f>#REF!</f>
        <v>#REF!</v>
      </c>
      <c r="D2115" s="293" t="e">
        <f>#REF!</f>
        <v>#REF!</v>
      </c>
      <c r="E2115" s="410" t="e">
        <f>'Паспорт-3'!F1955</f>
        <v>#REF!</v>
      </c>
      <c r="F2115" s="411"/>
      <c r="G2115" s="426" t="e">
        <f t="shared" si="258"/>
        <v>#REF!</v>
      </c>
      <c r="H2115" s="79" t="e">
        <f t="shared" si="259"/>
        <v>#REF!</v>
      </c>
    </row>
    <row r="2116" spans="1:8">
      <c r="A2116" s="323" t="e">
        <f>#REF!</f>
        <v>#REF!</v>
      </c>
      <c r="B2116" s="295" t="e">
        <f>IF(#REF!&lt;&gt;"",#REF!,"")</f>
        <v>#REF!</v>
      </c>
      <c r="C2116" s="294" t="e">
        <f>#REF!</f>
        <v>#REF!</v>
      </c>
      <c r="D2116" s="293" t="e">
        <f>#REF!</f>
        <v>#REF!</v>
      </c>
      <c r="E2116" s="410" t="e">
        <f>'Паспорт-3'!F1956</f>
        <v>#REF!</v>
      </c>
      <c r="F2116" s="411"/>
      <c r="G2116" s="426" t="e">
        <f t="shared" si="258"/>
        <v>#REF!</v>
      </c>
      <c r="H2116" s="79" t="e">
        <f t="shared" si="259"/>
        <v>#REF!</v>
      </c>
    </row>
    <row r="2117" spans="1:8">
      <c r="A2117" s="323" t="e">
        <f>#REF!</f>
        <v>#REF!</v>
      </c>
      <c r="B2117" s="295" t="e">
        <f>IF(#REF!&lt;&gt;"",#REF!,"")</f>
        <v>#REF!</v>
      </c>
      <c r="C2117" s="294" t="e">
        <f>#REF!</f>
        <v>#REF!</v>
      </c>
      <c r="D2117" s="293" t="e">
        <f>#REF!</f>
        <v>#REF!</v>
      </c>
      <c r="E2117" s="410" t="e">
        <f>'Паспорт-3'!F1957</f>
        <v>#REF!</v>
      </c>
      <c r="F2117" s="411"/>
      <c r="G2117" s="426" t="e">
        <f t="shared" si="258"/>
        <v>#REF!</v>
      </c>
      <c r="H2117" s="79" t="e">
        <f t="shared" si="259"/>
        <v>#REF!</v>
      </c>
    </row>
    <row r="2118" spans="1:8">
      <c r="A2118" s="323" t="e">
        <f>#REF!</f>
        <v>#REF!</v>
      </c>
      <c r="B2118" s="295" t="e">
        <f>IF(#REF!&lt;&gt;"",#REF!,"")</f>
        <v>#REF!</v>
      </c>
      <c r="C2118" s="294" t="e">
        <f>#REF!</f>
        <v>#REF!</v>
      </c>
      <c r="D2118" s="293" t="e">
        <f>#REF!</f>
        <v>#REF!</v>
      </c>
      <c r="E2118" s="410" t="e">
        <f>'Паспорт-3'!F1958</f>
        <v>#REF!</v>
      </c>
      <c r="F2118" s="411"/>
      <c r="G2118" s="426" t="e">
        <f t="shared" si="258"/>
        <v>#REF!</v>
      </c>
      <c r="H2118" s="79" t="e">
        <f t="shared" si="259"/>
        <v>#REF!</v>
      </c>
    </row>
    <row r="2119" spans="1:8">
      <c r="A2119" s="323" t="e">
        <f>#REF!</f>
        <v>#REF!</v>
      </c>
      <c r="B2119" s="295" t="e">
        <f>IF(#REF!&lt;&gt;"",#REF!,"")</f>
        <v>#REF!</v>
      </c>
      <c r="C2119" s="294" t="e">
        <f>#REF!</f>
        <v>#REF!</v>
      </c>
      <c r="D2119" s="293" t="e">
        <f>#REF!</f>
        <v>#REF!</v>
      </c>
      <c r="E2119" s="410" t="e">
        <f>'Паспорт-3'!F1959</f>
        <v>#REF!</v>
      </c>
      <c r="F2119" s="411"/>
      <c r="G2119" s="426" t="e">
        <f t="shared" si="258"/>
        <v>#REF!</v>
      </c>
      <c r="H2119" s="79" t="e">
        <f t="shared" si="259"/>
        <v>#REF!</v>
      </c>
    </row>
    <row r="2120" spans="1:8">
      <c r="A2120" s="323" t="e">
        <f>#REF!</f>
        <v>#REF!</v>
      </c>
      <c r="B2120" s="295" t="e">
        <f>IF(#REF!&lt;&gt;"",#REF!,"")</f>
        <v>#REF!</v>
      </c>
      <c r="C2120" s="294" t="e">
        <f>#REF!</f>
        <v>#REF!</v>
      </c>
      <c r="D2120" s="293" t="e">
        <f>#REF!</f>
        <v>#REF!</v>
      </c>
      <c r="E2120" s="410" t="e">
        <f>'Паспорт-3'!F1960</f>
        <v>#REF!</v>
      </c>
      <c r="F2120" s="411"/>
      <c r="G2120" s="426" t="e">
        <f t="shared" si="258"/>
        <v>#REF!</v>
      </c>
      <c r="H2120" s="79" t="e">
        <f t="shared" si="259"/>
        <v>#REF!</v>
      </c>
    </row>
    <row r="2121" spans="1:8">
      <c r="A2121" s="323" t="e">
        <f>#REF!</f>
        <v>#REF!</v>
      </c>
      <c r="B2121" s="295" t="e">
        <f>IF(#REF!&lt;&gt;"",#REF!,"")</f>
        <v>#REF!</v>
      </c>
      <c r="C2121" s="294" t="e">
        <f>#REF!</f>
        <v>#REF!</v>
      </c>
      <c r="D2121" s="293" t="e">
        <f>#REF!</f>
        <v>#REF!</v>
      </c>
      <c r="E2121" s="410" t="e">
        <f>'Паспорт-3'!F1961</f>
        <v>#REF!</v>
      </c>
      <c r="F2121" s="411"/>
      <c r="G2121" s="426" t="e">
        <f t="shared" si="258"/>
        <v>#REF!</v>
      </c>
      <c r="H2121" s="79" t="e">
        <f t="shared" si="259"/>
        <v>#REF!</v>
      </c>
    </row>
    <row r="2122" spans="1:8">
      <c r="A2122" s="323" t="e">
        <f>#REF!</f>
        <v>#REF!</v>
      </c>
      <c r="B2122" s="295" t="e">
        <f>IF(#REF!&lt;&gt;"",#REF!,"")</f>
        <v>#REF!</v>
      </c>
      <c r="C2122" s="294" t="e">
        <f>#REF!</f>
        <v>#REF!</v>
      </c>
      <c r="D2122" s="293" t="e">
        <f>#REF!</f>
        <v>#REF!</v>
      </c>
      <c r="E2122" s="410" t="e">
        <f>'Паспорт-3'!F1962</f>
        <v>#REF!</v>
      </c>
      <c r="F2122" s="411"/>
      <c r="G2122" s="426" t="e">
        <f t="shared" si="258"/>
        <v>#REF!</v>
      </c>
      <c r="H2122" s="79" t="e">
        <f t="shared" si="259"/>
        <v>#REF!</v>
      </c>
    </row>
    <row r="2123" spans="1:8">
      <c r="A2123" s="430" t="e">
        <f>#REF!</f>
        <v>#REF!</v>
      </c>
      <c r="B2123" s="431" t="e">
        <f>IF(#REF!&lt;&gt;"",#REF!,"")</f>
        <v>#REF!</v>
      </c>
      <c r="C2123" s="432" t="e">
        <f>#REF!</f>
        <v>#REF!</v>
      </c>
      <c r="D2123" s="433" t="e">
        <f>#REF!</f>
        <v>#REF!</v>
      </c>
      <c r="E2123" s="434" t="e">
        <f>'Паспорт-3'!F1963</f>
        <v>#REF!</v>
      </c>
      <c r="F2123" s="435"/>
      <c r="G2123" s="436" t="e">
        <f t="shared" si="258"/>
        <v>#REF!</v>
      </c>
      <c r="H2123" s="79" t="e">
        <f t="shared" si="259"/>
        <v>#REF!</v>
      </c>
    </row>
    <row r="2124" spans="1:8" ht="12.75" customHeight="1">
      <c r="A2124" s="893" t="s">
        <v>210</v>
      </c>
      <c r="B2124" s="894"/>
      <c r="C2124" s="894"/>
      <c r="D2124" s="894"/>
      <c r="E2124" s="894"/>
      <c r="F2124" s="894"/>
      <c r="G2124" s="895"/>
      <c r="H2124" s="79" t="e">
        <f>H2108</f>
        <v>#REF!</v>
      </c>
    </row>
    <row r="2125" spans="1:8">
      <c r="A2125" s="423" t="e">
        <f>#REF!</f>
        <v>#REF!</v>
      </c>
      <c r="B2125" s="896" t="s">
        <v>107</v>
      </c>
      <c r="C2125" s="897"/>
      <c r="D2125" s="897"/>
      <c r="E2125" s="898"/>
      <c r="F2125" s="898"/>
      <c r="G2125" s="899"/>
      <c r="H2125" s="79" t="e">
        <f>H2126</f>
        <v>#REF!</v>
      </c>
    </row>
    <row r="2126" spans="1:8">
      <c r="A2126" s="323" t="e">
        <f>#REF!</f>
        <v>#REF!</v>
      </c>
      <c r="B2126" s="418" t="e">
        <f>IF(#REF!&lt;&gt;"",#REF!,"")</f>
        <v>#REF!</v>
      </c>
      <c r="C2126" s="419" t="e">
        <f>#REF!</f>
        <v>#REF!</v>
      </c>
      <c r="D2126" s="420" t="e">
        <f>#REF!</f>
        <v>#REF!</v>
      </c>
      <c r="E2126" s="421" t="e">
        <f>'Паспорт-3'!F1965</f>
        <v>#REF!</v>
      </c>
      <c r="F2126" s="422"/>
      <c r="G2126" s="425" t="e">
        <f t="shared" ref="G2126:G2140" si="260">F2126-E2126</f>
        <v>#REF!</v>
      </c>
      <c r="H2126" s="79" t="e">
        <f t="shared" ref="H2126:H2140" si="261">IF(B2126&lt;&gt;"","Для друку","")</f>
        <v>#REF!</v>
      </c>
    </row>
    <row r="2127" spans="1:8">
      <c r="A2127" s="323" t="e">
        <f>#REF!</f>
        <v>#REF!</v>
      </c>
      <c r="B2127" s="295" t="e">
        <f>IF(#REF!&lt;&gt;"",#REF!,"")</f>
        <v>#REF!</v>
      </c>
      <c r="C2127" s="294" t="e">
        <f>#REF!</f>
        <v>#REF!</v>
      </c>
      <c r="D2127" s="293" t="e">
        <f>#REF!</f>
        <v>#REF!</v>
      </c>
      <c r="E2127" s="410" t="e">
        <f>'Паспорт-3'!F1966</f>
        <v>#REF!</v>
      </c>
      <c r="F2127" s="411"/>
      <c r="G2127" s="426" t="e">
        <f t="shared" si="260"/>
        <v>#REF!</v>
      </c>
      <c r="H2127" s="79" t="e">
        <f t="shared" si="261"/>
        <v>#REF!</v>
      </c>
    </row>
    <row r="2128" spans="1:8">
      <c r="A2128" s="323" t="e">
        <f>#REF!</f>
        <v>#REF!</v>
      </c>
      <c r="B2128" s="295" t="e">
        <f>IF(#REF!&lt;&gt;"",#REF!,"")</f>
        <v>#REF!</v>
      </c>
      <c r="C2128" s="294" t="e">
        <f>#REF!</f>
        <v>#REF!</v>
      </c>
      <c r="D2128" s="293" t="e">
        <f>#REF!</f>
        <v>#REF!</v>
      </c>
      <c r="E2128" s="410" t="e">
        <f>'Паспорт-3'!F1967</f>
        <v>#REF!</v>
      </c>
      <c r="F2128" s="411"/>
      <c r="G2128" s="426" t="e">
        <f t="shared" si="260"/>
        <v>#REF!</v>
      </c>
      <c r="H2128" s="79" t="e">
        <f t="shared" si="261"/>
        <v>#REF!</v>
      </c>
    </row>
    <row r="2129" spans="1:8">
      <c r="A2129" s="323" t="e">
        <f>#REF!</f>
        <v>#REF!</v>
      </c>
      <c r="B2129" s="295" t="e">
        <f>IF(#REF!&lt;&gt;"",#REF!,"")</f>
        <v>#REF!</v>
      </c>
      <c r="C2129" s="294" t="e">
        <f>#REF!</f>
        <v>#REF!</v>
      </c>
      <c r="D2129" s="293" t="e">
        <f>#REF!</f>
        <v>#REF!</v>
      </c>
      <c r="E2129" s="410" t="e">
        <f>'Паспорт-3'!F1968</f>
        <v>#REF!</v>
      </c>
      <c r="F2129" s="411"/>
      <c r="G2129" s="426" t="e">
        <f t="shared" si="260"/>
        <v>#REF!</v>
      </c>
      <c r="H2129" s="79" t="e">
        <f t="shared" si="261"/>
        <v>#REF!</v>
      </c>
    </row>
    <row r="2130" spans="1:8">
      <c r="A2130" s="323" t="e">
        <f>#REF!</f>
        <v>#REF!</v>
      </c>
      <c r="B2130" s="295" t="e">
        <f>IF(#REF!&lt;&gt;"",#REF!,"")</f>
        <v>#REF!</v>
      </c>
      <c r="C2130" s="294" t="e">
        <f>#REF!</f>
        <v>#REF!</v>
      </c>
      <c r="D2130" s="293" t="e">
        <f>#REF!</f>
        <v>#REF!</v>
      </c>
      <c r="E2130" s="410" t="e">
        <f>'Паспорт-3'!F1969</f>
        <v>#REF!</v>
      </c>
      <c r="F2130" s="411"/>
      <c r="G2130" s="426" t="e">
        <f t="shared" si="260"/>
        <v>#REF!</v>
      </c>
      <c r="H2130" s="79" t="e">
        <f t="shared" si="261"/>
        <v>#REF!</v>
      </c>
    </row>
    <row r="2131" spans="1:8">
      <c r="A2131" s="323" t="e">
        <f>#REF!</f>
        <v>#REF!</v>
      </c>
      <c r="B2131" s="295" t="e">
        <f>IF(#REF!&lt;&gt;"",#REF!,"")</f>
        <v>#REF!</v>
      </c>
      <c r="C2131" s="294" t="e">
        <f>#REF!</f>
        <v>#REF!</v>
      </c>
      <c r="D2131" s="293" t="e">
        <f>#REF!</f>
        <v>#REF!</v>
      </c>
      <c r="E2131" s="410" t="e">
        <f>'Паспорт-3'!F1970</f>
        <v>#REF!</v>
      </c>
      <c r="F2131" s="411"/>
      <c r="G2131" s="426" t="e">
        <f t="shared" si="260"/>
        <v>#REF!</v>
      </c>
      <c r="H2131" s="79" t="e">
        <f t="shared" si="261"/>
        <v>#REF!</v>
      </c>
    </row>
    <row r="2132" spans="1:8">
      <c r="A2132" s="323" t="e">
        <f>#REF!</f>
        <v>#REF!</v>
      </c>
      <c r="B2132" s="295" t="e">
        <f>IF(#REF!&lt;&gt;"",#REF!,"")</f>
        <v>#REF!</v>
      </c>
      <c r="C2132" s="294" t="e">
        <f>#REF!</f>
        <v>#REF!</v>
      </c>
      <c r="D2132" s="293" t="e">
        <f>#REF!</f>
        <v>#REF!</v>
      </c>
      <c r="E2132" s="410" t="e">
        <f>'Паспорт-3'!F1971</f>
        <v>#REF!</v>
      </c>
      <c r="F2132" s="411"/>
      <c r="G2132" s="426" t="e">
        <f t="shared" si="260"/>
        <v>#REF!</v>
      </c>
      <c r="H2132" s="79" t="e">
        <f t="shared" si="261"/>
        <v>#REF!</v>
      </c>
    </row>
    <row r="2133" spans="1:8">
      <c r="A2133" s="323" t="e">
        <f>#REF!</f>
        <v>#REF!</v>
      </c>
      <c r="B2133" s="295" t="e">
        <f>IF(#REF!&lt;&gt;"",#REF!,"")</f>
        <v>#REF!</v>
      </c>
      <c r="C2133" s="294" t="e">
        <f>#REF!</f>
        <v>#REF!</v>
      </c>
      <c r="D2133" s="293" t="e">
        <f>#REF!</f>
        <v>#REF!</v>
      </c>
      <c r="E2133" s="410" t="e">
        <f>'Паспорт-3'!F1972</f>
        <v>#REF!</v>
      </c>
      <c r="F2133" s="411"/>
      <c r="G2133" s="426" t="e">
        <f t="shared" si="260"/>
        <v>#REF!</v>
      </c>
      <c r="H2133" s="79" t="e">
        <f t="shared" si="261"/>
        <v>#REF!</v>
      </c>
    </row>
    <row r="2134" spans="1:8">
      <c r="A2134" s="323" t="e">
        <f>#REF!</f>
        <v>#REF!</v>
      </c>
      <c r="B2134" s="295" t="e">
        <f>IF(#REF!&lt;&gt;"",#REF!,"")</f>
        <v>#REF!</v>
      </c>
      <c r="C2134" s="294" t="e">
        <f>#REF!</f>
        <v>#REF!</v>
      </c>
      <c r="D2134" s="293" t="e">
        <f>#REF!</f>
        <v>#REF!</v>
      </c>
      <c r="E2134" s="410" t="e">
        <f>'Паспорт-3'!F1973</f>
        <v>#REF!</v>
      </c>
      <c r="F2134" s="411"/>
      <c r="G2134" s="426" t="e">
        <f t="shared" si="260"/>
        <v>#REF!</v>
      </c>
      <c r="H2134" s="79" t="e">
        <f t="shared" si="261"/>
        <v>#REF!</v>
      </c>
    </row>
    <row r="2135" spans="1:8">
      <c r="A2135" s="323" t="e">
        <f>#REF!</f>
        <v>#REF!</v>
      </c>
      <c r="B2135" s="295" t="e">
        <f>IF(#REF!&lt;&gt;"",#REF!,"")</f>
        <v>#REF!</v>
      </c>
      <c r="C2135" s="294" t="e">
        <f>#REF!</f>
        <v>#REF!</v>
      </c>
      <c r="D2135" s="293" t="e">
        <f>#REF!</f>
        <v>#REF!</v>
      </c>
      <c r="E2135" s="410" t="e">
        <f>'Паспорт-3'!F1974</f>
        <v>#REF!</v>
      </c>
      <c r="F2135" s="411"/>
      <c r="G2135" s="426" t="e">
        <f t="shared" si="260"/>
        <v>#REF!</v>
      </c>
      <c r="H2135" s="79" t="e">
        <f t="shared" si="261"/>
        <v>#REF!</v>
      </c>
    </row>
    <row r="2136" spans="1:8">
      <c r="A2136" s="323" t="e">
        <f>#REF!</f>
        <v>#REF!</v>
      </c>
      <c r="B2136" s="295" t="e">
        <f>IF(#REF!&lt;&gt;"",#REF!,"")</f>
        <v>#REF!</v>
      </c>
      <c r="C2136" s="294" t="e">
        <f>#REF!</f>
        <v>#REF!</v>
      </c>
      <c r="D2136" s="293" t="e">
        <f>#REF!</f>
        <v>#REF!</v>
      </c>
      <c r="E2136" s="410" t="e">
        <f>'Паспорт-3'!F1975</f>
        <v>#REF!</v>
      </c>
      <c r="F2136" s="411"/>
      <c r="G2136" s="426" t="e">
        <f t="shared" si="260"/>
        <v>#REF!</v>
      </c>
      <c r="H2136" s="79" t="e">
        <f t="shared" si="261"/>
        <v>#REF!</v>
      </c>
    </row>
    <row r="2137" spans="1:8">
      <c r="A2137" s="323" t="e">
        <f>#REF!</f>
        <v>#REF!</v>
      </c>
      <c r="B2137" s="295" t="e">
        <f>IF(#REF!&lt;&gt;"",#REF!,"")</f>
        <v>#REF!</v>
      </c>
      <c r="C2137" s="294" t="e">
        <f>#REF!</f>
        <v>#REF!</v>
      </c>
      <c r="D2137" s="293" t="e">
        <f>#REF!</f>
        <v>#REF!</v>
      </c>
      <c r="E2137" s="410" t="e">
        <f>'Паспорт-3'!F1976</f>
        <v>#REF!</v>
      </c>
      <c r="F2137" s="411"/>
      <c r="G2137" s="426" t="e">
        <f t="shared" si="260"/>
        <v>#REF!</v>
      </c>
      <c r="H2137" s="79" t="e">
        <f t="shared" si="261"/>
        <v>#REF!</v>
      </c>
    </row>
    <row r="2138" spans="1:8">
      <c r="A2138" s="323" t="e">
        <f>#REF!</f>
        <v>#REF!</v>
      </c>
      <c r="B2138" s="295" t="e">
        <f>IF(#REF!&lt;&gt;"",#REF!,"")</f>
        <v>#REF!</v>
      </c>
      <c r="C2138" s="294" t="e">
        <f>#REF!</f>
        <v>#REF!</v>
      </c>
      <c r="D2138" s="293" t="e">
        <f>#REF!</f>
        <v>#REF!</v>
      </c>
      <c r="E2138" s="410" t="e">
        <f>'Паспорт-3'!F1977</f>
        <v>#REF!</v>
      </c>
      <c r="F2138" s="411"/>
      <c r="G2138" s="426" t="e">
        <f t="shared" si="260"/>
        <v>#REF!</v>
      </c>
      <c r="H2138" s="79" t="e">
        <f t="shared" si="261"/>
        <v>#REF!</v>
      </c>
    </row>
    <row r="2139" spans="1:8">
      <c r="A2139" s="323" t="e">
        <f>#REF!</f>
        <v>#REF!</v>
      </c>
      <c r="B2139" s="295" t="e">
        <f>IF(#REF!&lt;&gt;"",#REF!,"")</f>
        <v>#REF!</v>
      </c>
      <c r="C2139" s="294" t="e">
        <f>#REF!</f>
        <v>#REF!</v>
      </c>
      <c r="D2139" s="293" t="e">
        <f>#REF!</f>
        <v>#REF!</v>
      </c>
      <c r="E2139" s="410" t="e">
        <f>'Паспорт-3'!F1978</f>
        <v>#REF!</v>
      </c>
      <c r="F2139" s="411"/>
      <c r="G2139" s="426" t="e">
        <f t="shared" si="260"/>
        <v>#REF!</v>
      </c>
      <c r="H2139" s="79" t="e">
        <f t="shared" si="261"/>
        <v>#REF!</v>
      </c>
    </row>
    <row r="2140" spans="1:8">
      <c r="A2140" s="430" t="e">
        <f>#REF!</f>
        <v>#REF!</v>
      </c>
      <c r="B2140" s="431" t="e">
        <f>IF(#REF!&lt;&gt;"",#REF!,"")</f>
        <v>#REF!</v>
      </c>
      <c r="C2140" s="432" t="e">
        <f>#REF!</f>
        <v>#REF!</v>
      </c>
      <c r="D2140" s="433" t="e">
        <f>#REF!</f>
        <v>#REF!</v>
      </c>
      <c r="E2140" s="434" t="e">
        <f>'Паспорт-3'!F1979</f>
        <v>#REF!</v>
      </c>
      <c r="F2140" s="435"/>
      <c r="G2140" s="436" t="e">
        <f t="shared" si="260"/>
        <v>#REF!</v>
      </c>
      <c r="H2140" s="79" t="e">
        <f t="shared" si="261"/>
        <v>#REF!</v>
      </c>
    </row>
    <row r="2141" spans="1:8" ht="12.75" customHeight="1">
      <c r="A2141" s="893" t="s">
        <v>210</v>
      </c>
      <c r="B2141" s="894"/>
      <c r="C2141" s="894"/>
      <c r="D2141" s="894"/>
      <c r="E2141" s="894"/>
      <c r="F2141" s="894"/>
      <c r="G2141" s="895"/>
      <c r="H2141" s="79" t="e">
        <f>H2125</f>
        <v>#REF!</v>
      </c>
    </row>
    <row r="2142" spans="1:8">
      <c r="A2142" s="423" t="e">
        <f>#REF!</f>
        <v>#REF!</v>
      </c>
      <c r="B2142" s="896" t="s">
        <v>108</v>
      </c>
      <c r="C2142" s="897"/>
      <c r="D2142" s="897"/>
      <c r="E2142" s="898"/>
      <c r="F2142" s="898"/>
      <c r="G2142" s="899"/>
      <c r="H2142" s="79" t="e">
        <f>H2143</f>
        <v>#REF!</v>
      </c>
    </row>
    <row r="2143" spans="1:8">
      <c r="A2143" s="323" t="e">
        <f>#REF!</f>
        <v>#REF!</v>
      </c>
      <c r="B2143" s="418" t="e">
        <f>IF(#REF!&lt;&gt;"",#REF!,"")</f>
        <v>#REF!</v>
      </c>
      <c r="C2143" s="419" t="e">
        <f>#REF!</f>
        <v>#REF!</v>
      </c>
      <c r="D2143" s="420" t="e">
        <f>#REF!</f>
        <v>#REF!</v>
      </c>
      <c r="E2143" s="421" t="e">
        <f>'Паспорт-3'!F1981</f>
        <v>#REF!</v>
      </c>
      <c r="F2143" s="422"/>
      <c r="G2143" s="425" t="e">
        <f t="shared" ref="G2143:G2152" si="262">F2143-E2143</f>
        <v>#REF!</v>
      </c>
      <c r="H2143" s="79" t="e">
        <f t="shared" ref="H2143:H2152" si="263">IF(B2143&lt;&gt;"","Для друку","")</f>
        <v>#REF!</v>
      </c>
    </row>
    <row r="2144" spans="1:8">
      <c r="A2144" s="323" t="e">
        <f>#REF!</f>
        <v>#REF!</v>
      </c>
      <c r="B2144" s="295" t="e">
        <f>IF(#REF!&lt;&gt;"",#REF!,"")</f>
        <v>#REF!</v>
      </c>
      <c r="C2144" s="294" t="e">
        <f>#REF!</f>
        <v>#REF!</v>
      </c>
      <c r="D2144" s="293" t="e">
        <f>#REF!</f>
        <v>#REF!</v>
      </c>
      <c r="E2144" s="410" t="e">
        <f>'Паспорт-3'!F1982</f>
        <v>#REF!</v>
      </c>
      <c r="F2144" s="411"/>
      <c r="G2144" s="426" t="e">
        <f t="shared" si="262"/>
        <v>#REF!</v>
      </c>
      <c r="H2144" s="79" t="e">
        <f t="shared" si="263"/>
        <v>#REF!</v>
      </c>
    </row>
    <row r="2145" spans="1:8">
      <c r="A2145" s="323" t="e">
        <f>#REF!</f>
        <v>#REF!</v>
      </c>
      <c r="B2145" s="295" t="e">
        <f>IF(#REF!&lt;&gt;"",#REF!,"")</f>
        <v>#REF!</v>
      </c>
      <c r="C2145" s="294" t="e">
        <f>#REF!</f>
        <v>#REF!</v>
      </c>
      <c r="D2145" s="293" t="e">
        <f>#REF!</f>
        <v>#REF!</v>
      </c>
      <c r="E2145" s="410" t="e">
        <f>'Паспорт-3'!F1983</f>
        <v>#REF!</v>
      </c>
      <c r="F2145" s="411"/>
      <c r="G2145" s="426" t="e">
        <f t="shared" si="262"/>
        <v>#REF!</v>
      </c>
      <c r="H2145" s="79" t="e">
        <f t="shared" si="263"/>
        <v>#REF!</v>
      </c>
    </row>
    <row r="2146" spans="1:8">
      <c r="A2146" s="323" t="e">
        <f>#REF!</f>
        <v>#REF!</v>
      </c>
      <c r="B2146" s="295" t="e">
        <f>IF(#REF!&lt;&gt;"",#REF!,"")</f>
        <v>#REF!</v>
      </c>
      <c r="C2146" s="294" t="e">
        <f>#REF!</f>
        <v>#REF!</v>
      </c>
      <c r="D2146" s="293" t="e">
        <f>#REF!</f>
        <v>#REF!</v>
      </c>
      <c r="E2146" s="410" t="e">
        <f>'Паспорт-3'!F1984</f>
        <v>#REF!</v>
      </c>
      <c r="F2146" s="411"/>
      <c r="G2146" s="426" t="e">
        <f t="shared" si="262"/>
        <v>#REF!</v>
      </c>
      <c r="H2146" s="79" t="e">
        <f t="shared" si="263"/>
        <v>#REF!</v>
      </c>
    </row>
    <row r="2147" spans="1:8">
      <c r="A2147" s="323" t="e">
        <f>#REF!</f>
        <v>#REF!</v>
      </c>
      <c r="B2147" s="295" t="e">
        <f>IF(#REF!&lt;&gt;"",#REF!,"")</f>
        <v>#REF!</v>
      </c>
      <c r="C2147" s="294" t="e">
        <f>#REF!</f>
        <v>#REF!</v>
      </c>
      <c r="D2147" s="293" t="e">
        <f>#REF!</f>
        <v>#REF!</v>
      </c>
      <c r="E2147" s="410" t="e">
        <f>'Паспорт-3'!F1985</f>
        <v>#REF!</v>
      </c>
      <c r="F2147" s="411"/>
      <c r="G2147" s="426" t="e">
        <f t="shared" si="262"/>
        <v>#REF!</v>
      </c>
      <c r="H2147" s="79" t="e">
        <f t="shared" si="263"/>
        <v>#REF!</v>
      </c>
    </row>
    <row r="2148" spans="1:8">
      <c r="A2148" s="323" t="e">
        <f>#REF!</f>
        <v>#REF!</v>
      </c>
      <c r="B2148" s="295" t="e">
        <f>IF(#REF!&lt;&gt;"",#REF!,"")</f>
        <v>#REF!</v>
      </c>
      <c r="C2148" s="294" t="e">
        <f>#REF!</f>
        <v>#REF!</v>
      </c>
      <c r="D2148" s="293" t="e">
        <f>#REF!</f>
        <v>#REF!</v>
      </c>
      <c r="E2148" s="410" t="e">
        <f>'Паспорт-3'!F1986</f>
        <v>#REF!</v>
      </c>
      <c r="F2148" s="411"/>
      <c r="G2148" s="426" t="e">
        <f t="shared" si="262"/>
        <v>#REF!</v>
      </c>
      <c r="H2148" s="79" t="e">
        <f t="shared" si="263"/>
        <v>#REF!</v>
      </c>
    </row>
    <row r="2149" spans="1:8">
      <c r="A2149" s="323" t="e">
        <f>#REF!</f>
        <v>#REF!</v>
      </c>
      <c r="B2149" s="295" t="e">
        <f>IF(#REF!&lt;&gt;"",#REF!,"")</f>
        <v>#REF!</v>
      </c>
      <c r="C2149" s="294" t="e">
        <f>#REF!</f>
        <v>#REF!</v>
      </c>
      <c r="D2149" s="293" t="e">
        <f>#REF!</f>
        <v>#REF!</v>
      </c>
      <c r="E2149" s="410" t="e">
        <f>'Паспорт-3'!F1987</f>
        <v>#REF!</v>
      </c>
      <c r="F2149" s="411"/>
      <c r="G2149" s="426" t="e">
        <f t="shared" si="262"/>
        <v>#REF!</v>
      </c>
      <c r="H2149" s="79" t="e">
        <f t="shared" si="263"/>
        <v>#REF!</v>
      </c>
    </row>
    <row r="2150" spans="1:8">
      <c r="A2150" s="323" t="e">
        <f>#REF!</f>
        <v>#REF!</v>
      </c>
      <c r="B2150" s="295" t="e">
        <f>IF(#REF!&lt;&gt;"",#REF!,"")</f>
        <v>#REF!</v>
      </c>
      <c r="C2150" s="294" t="e">
        <f>#REF!</f>
        <v>#REF!</v>
      </c>
      <c r="D2150" s="293" t="e">
        <f>#REF!</f>
        <v>#REF!</v>
      </c>
      <c r="E2150" s="410" t="e">
        <f>'Паспорт-3'!F1988</f>
        <v>#REF!</v>
      </c>
      <c r="F2150" s="411"/>
      <c r="G2150" s="426" t="e">
        <f t="shared" si="262"/>
        <v>#REF!</v>
      </c>
      <c r="H2150" s="79" t="e">
        <f t="shared" si="263"/>
        <v>#REF!</v>
      </c>
    </row>
    <row r="2151" spans="1:8" ht="12.75" customHeight="1">
      <c r="A2151" s="323" t="e">
        <f>#REF!</f>
        <v>#REF!</v>
      </c>
      <c r="B2151" s="295" t="e">
        <f>IF(#REF!&lt;&gt;"",#REF!,"")</f>
        <v>#REF!</v>
      </c>
      <c r="C2151" s="294" t="e">
        <f>#REF!</f>
        <v>#REF!</v>
      </c>
      <c r="D2151" s="293" t="e">
        <f>#REF!</f>
        <v>#REF!</v>
      </c>
      <c r="E2151" s="410" t="e">
        <f>'Паспорт-3'!F1989</f>
        <v>#REF!</v>
      </c>
      <c r="F2151" s="411"/>
      <c r="G2151" s="426" t="e">
        <f t="shared" si="262"/>
        <v>#REF!</v>
      </c>
      <c r="H2151" s="79" t="e">
        <f t="shared" si="263"/>
        <v>#REF!</v>
      </c>
    </row>
    <row r="2152" spans="1:8">
      <c r="A2152" s="430" t="e">
        <f>#REF!</f>
        <v>#REF!</v>
      </c>
      <c r="B2152" s="431" t="e">
        <f>IF(#REF!&lt;&gt;"",#REF!,"")</f>
        <v>#REF!</v>
      </c>
      <c r="C2152" s="432" t="e">
        <f>#REF!</f>
        <v>#REF!</v>
      </c>
      <c r="D2152" s="433" t="e">
        <f>#REF!</f>
        <v>#REF!</v>
      </c>
      <c r="E2152" s="434" t="e">
        <f>'Паспорт-3'!F1990</f>
        <v>#REF!</v>
      </c>
      <c r="F2152" s="435"/>
      <c r="G2152" s="436" t="e">
        <f t="shared" si="262"/>
        <v>#REF!</v>
      </c>
      <c r="H2152" s="79" t="e">
        <f t="shared" si="263"/>
        <v>#REF!</v>
      </c>
    </row>
    <row r="2153" spans="1:8" ht="12.75" customHeight="1">
      <c r="A2153" s="893" t="s">
        <v>210</v>
      </c>
      <c r="B2153" s="894"/>
      <c r="C2153" s="894"/>
      <c r="D2153" s="894"/>
      <c r="E2153" s="894"/>
      <c r="F2153" s="894"/>
      <c r="G2153" s="895"/>
      <c r="H2153" s="79" t="e">
        <f>H2142</f>
        <v>#REF!</v>
      </c>
    </row>
    <row r="2154" spans="1:8" ht="12.75" customHeight="1">
      <c r="A2154" s="893" t="s">
        <v>230</v>
      </c>
      <c r="B2154" s="894"/>
      <c r="C2154" s="894"/>
      <c r="D2154" s="894"/>
      <c r="E2154" s="894"/>
      <c r="F2154" s="894"/>
      <c r="G2154" s="895"/>
      <c r="H2154" s="79" t="e">
        <f>H2090</f>
        <v>#REF!</v>
      </c>
    </row>
    <row r="2155" spans="1:8" ht="12.75" customHeight="1">
      <c r="A2155" s="857" t="e">
        <f>#REF!</f>
        <v>#REF!</v>
      </c>
      <c r="B2155" s="858"/>
      <c r="C2155" s="858"/>
      <c r="D2155" s="858"/>
      <c r="E2155" s="858"/>
      <c r="F2155" s="858"/>
      <c r="G2155" s="859"/>
      <c r="H2155" s="79" t="e">
        <f>H2156</f>
        <v>#REF!</v>
      </c>
    </row>
    <row r="2156" spans="1:8">
      <c r="A2156" s="417" t="s">
        <v>4</v>
      </c>
      <c r="B2156" s="896" t="s">
        <v>105</v>
      </c>
      <c r="C2156" s="897"/>
      <c r="D2156" s="897"/>
      <c r="E2156" s="900"/>
      <c r="F2156" s="900"/>
      <c r="G2156" s="901"/>
      <c r="H2156" s="79" t="e">
        <f>H2157</f>
        <v>#REF!</v>
      </c>
    </row>
    <row r="2157" spans="1:8">
      <c r="A2157" s="323" t="e">
        <f>#REF!</f>
        <v>#REF!</v>
      </c>
      <c r="B2157" s="418" t="e">
        <f>IF(#REF!&lt;&gt;"",#REF!,"")</f>
        <v>#REF!</v>
      </c>
      <c r="C2157" s="419" t="e">
        <f>#REF!</f>
        <v>#REF!</v>
      </c>
      <c r="D2157" s="420" t="e">
        <f>#REF!</f>
        <v>#REF!</v>
      </c>
      <c r="E2157" s="421" t="e">
        <f>'Паспорт-3'!F1993</f>
        <v>#REF!</v>
      </c>
      <c r="F2157" s="422"/>
      <c r="G2157" s="425" t="e">
        <f t="shared" ref="G2157:G2171" si="264">F2157-E2157</f>
        <v>#REF!</v>
      </c>
      <c r="H2157" s="79" t="e">
        <f t="shared" ref="H2157:H2171" si="265">IF(B2157&lt;&gt;"","Для друку","")</f>
        <v>#REF!</v>
      </c>
    </row>
    <row r="2158" spans="1:8">
      <c r="A2158" s="323" t="e">
        <f>#REF!</f>
        <v>#REF!</v>
      </c>
      <c r="B2158" s="295" t="e">
        <f>IF(#REF!&lt;&gt;"",#REF!,"")</f>
        <v>#REF!</v>
      </c>
      <c r="C2158" s="294" t="e">
        <f>#REF!</f>
        <v>#REF!</v>
      </c>
      <c r="D2158" s="293" t="e">
        <f>#REF!</f>
        <v>#REF!</v>
      </c>
      <c r="E2158" s="410" t="e">
        <f>'Паспорт-3'!F1994</f>
        <v>#REF!</v>
      </c>
      <c r="F2158" s="411"/>
      <c r="G2158" s="426" t="e">
        <f t="shared" si="264"/>
        <v>#REF!</v>
      </c>
      <c r="H2158" s="79" t="e">
        <f t="shared" si="265"/>
        <v>#REF!</v>
      </c>
    </row>
    <row r="2159" spans="1:8">
      <c r="A2159" s="323" t="e">
        <f>#REF!</f>
        <v>#REF!</v>
      </c>
      <c r="B2159" s="295" t="e">
        <f>IF(#REF!&lt;&gt;"",#REF!,"")</f>
        <v>#REF!</v>
      </c>
      <c r="C2159" s="294" t="e">
        <f>#REF!</f>
        <v>#REF!</v>
      </c>
      <c r="D2159" s="293" t="e">
        <f>#REF!</f>
        <v>#REF!</v>
      </c>
      <c r="E2159" s="410" t="e">
        <f>'Паспорт-3'!F1995</f>
        <v>#REF!</v>
      </c>
      <c r="F2159" s="411"/>
      <c r="G2159" s="426" t="e">
        <f t="shared" si="264"/>
        <v>#REF!</v>
      </c>
      <c r="H2159" s="79" t="e">
        <f t="shared" si="265"/>
        <v>#REF!</v>
      </c>
    </row>
    <row r="2160" spans="1:8">
      <c r="A2160" s="323" t="e">
        <f>#REF!</f>
        <v>#REF!</v>
      </c>
      <c r="B2160" s="295" t="e">
        <f>IF(#REF!&lt;&gt;"",#REF!,"")</f>
        <v>#REF!</v>
      </c>
      <c r="C2160" s="294" t="e">
        <f>#REF!</f>
        <v>#REF!</v>
      </c>
      <c r="D2160" s="293" t="e">
        <f>#REF!</f>
        <v>#REF!</v>
      </c>
      <c r="E2160" s="410" t="e">
        <f>'Паспорт-3'!F1996</f>
        <v>#REF!</v>
      </c>
      <c r="F2160" s="411"/>
      <c r="G2160" s="426" t="e">
        <f t="shared" si="264"/>
        <v>#REF!</v>
      </c>
      <c r="H2160" s="79" t="e">
        <f t="shared" si="265"/>
        <v>#REF!</v>
      </c>
    </row>
    <row r="2161" spans="1:8">
      <c r="A2161" s="323" t="e">
        <f>#REF!</f>
        <v>#REF!</v>
      </c>
      <c r="B2161" s="295" t="e">
        <f>IF(#REF!&lt;&gt;"",#REF!,"")</f>
        <v>#REF!</v>
      </c>
      <c r="C2161" s="294" t="e">
        <f>#REF!</f>
        <v>#REF!</v>
      </c>
      <c r="D2161" s="293" t="e">
        <f>#REF!</f>
        <v>#REF!</v>
      </c>
      <c r="E2161" s="410" t="e">
        <f>'Паспорт-3'!F1997</f>
        <v>#REF!</v>
      </c>
      <c r="F2161" s="411"/>
      <c r="G2161" s="426" t="e">
        <f t="shared" si="264"/>
        <v>#REF!</v>
      </c>
      <c r="H2161" s="79" t="e">
        <f t="shared" si="265"/>
        <v>#REF!</v>
      </c>
    </row>
    <row r="2162" spans="1:8">
      <c r="A2162" s="323" t="e">
        <f>#REF!</f>
        <v>#REF!</v>
      </c>
      <c r="B2162" s="295" t="e">
        <f>IF(#REF!&lt;&gt;"",#REF!,"")</f>
        <v>#REF!</v>
      </c>
      <c r="C2162" s="294" t="e">
        <f>#REF!</f>
        <v>#REF!</v>
      </c>
      <c r="D2162" s="293" t="e">
        <f>#REF!</f>
        <v>#REF!</v>
      </c>
      <c r="E2162" s="410" t="e">
        <f>'Паспорт-3'!F1998</f>
        <v>#REF!</v>
      </c>
      <c r="F2162" s="411"/>
      <c r="G2162" s="426" t="e">
        <f t="shared" si="264"/>
        <v>#REF!</v>
      </c>
      <c r="H2162" s="79" t="e">
        <f t="shared" si="265"/>
        <v>#REF!</v>
      </c>
    </row>
    <row r="2163" spans="1:8">
      <c r="A2163" s="323" t="e">
        <f>#REF!</f>
        <v>#REF!</v>
      </c>
      <c r="B2163" s="295" t="e">
        <f>IF(#REF!&lt;&gt;"",#REF!,"")</f>
        <v>#REF!</v>
      </c>
      <c r="C2163" s="294" t="e">
        <f>#REF!</f>
        <v>#REF!</v>
      </c>
      <c r="D2163" s="293" t="e">
        <f>#REF!</f>
        <v>#REF!</v>
      </c>
      <c r="E2163" s="410" t="e">
        <f>'Паспорт-3'!F1999</f>
        <v>#REF!</v>
      </c>
      <c r="F2163" s="411"/>
      <c r="G2163" s="426" t="e">
        <f t="shared" si="264"/>
        <v>#REF!</v>
      </c>
      <c r="H2163" s="79" t="e">
        <f t="shared" si="265"/>
        <v>#REF!</v>
      </c>
    </row>
    <row r="2164" spans="1:8">
      <c r="A2164" s="323" t="e">
        <f>#REF!</f>
        <v>#REF!</v>
      </c>
      <c r="B2164" s="295" t="e">
        <f>IF(#REF!&lt;&gt;"",#REF!,"")</f>
        <v>#REF!</v>
      </c>
      <c r="C2164" s="294" t="e">
        <f>#REF!</f>
        <v>#REF!</v>
      </c>
      <c r="D2164" s="293" t="e">
        <f>#REF!</f>
        <v>#REF!</v>
      </c>
      <c r="E2164" s="410" t="e">
        <f>'Паспорт-3'!F2000</f>
        <v>#REF!</v>
      </c>
      <c r="F2164" s="411"/>
      <c r="G2164" s="426" t="e">
        <f t="shared" si="264"/>
        <v>#REF!</v>
      </c>
      <c r="H2164" s="79" t="e">
        <f t="shared" si="265"/>
        <v>#REF!</v>
      </c>
    </row>
    <row r="2165" spans="1:8">
      <c r="A2165" s="323" t="e">
        <f>#REF!</f>
        <v>#REF!</v>
      </c>
      <c r="B2165" s="295" t="e">
        <f>IF(#REF!&lt;&gt;"",#REF!,"")</f>
        <v>#REF!</v>
      </c>
      <c r="C2165" s="294" t="e">
        <f>#REF!</f>
        <v>#REF!</v>
      </c>
      <c r="D2165" s="293" t="e">
        <f>#REF!</f>
        <v>#REF!</v>
      </c>
      <c r="E2165" s="410" t="e">
        <f>'Паспорт-3'!F2001</f>
        <v>#REF!</v>
      </c>
      <c r="F2165" s="411"/>
      <c r="G2165" s="426" t="e">
        <f t="shared" si="264"/>
        <v>#REF!</v>
      </c>
      <c r="H2165" s="79" t="e">
        <f t="shared" si="265"/>
        <v>#REF!</v>
      </c>
    </row>
    <row r="2166" spans="1:8">
      <c r="A2166" s="323" t="e">
        <f>#REF!</f>
        <v>#REF!</v>
      </c>
      <c r="B2166" s="295" t="e">
        <f>IF(#REF!&lt;&gt;"",#REF!,"")</f>
        <v>#REF!</v>
      </c>
      <c r="C2166" s="294" t="e">
        <f>#REF!</f>
        <v>#REF!</v>
      </c>
      <c r="D2166" s="293" t="e">
        <f>#REF!</f>
        <v>#REF!</v>
      </c>
      <c r="E2166" s="410" t="e">
        <f>'Паспорт-3'!F2002</f>
        <v>#REF!</v>
      </c>
      <c r="F2166" s="411"/>
      <c r="G2166" s="426" t="e">
        <f t="shared" si="264"/>
        <v>#REF!</v>
      </c>
      <c r="H2166" s="79" t="e">
        <f t="shared" si="265"/>
        <v>#REF!</v>
      </c>
    </row>
    <row r="2167" spans="1:8">
      <c r="A2167" s="323" t="e">
        <f>#REF!</f>
        <v>#REF!</v>
      </c>
      <c r="B2167" s="295" t="e">
        <f>IF(#REF!&lt;&gt;"",#REF!,"")</f>
        <v>#REF!</v>
      </c>
      <c r="C2167" s="294" t="e">
        <f>#REF!</f>
        <v>#REF!</v>
      </c>
      <c r="D2167" s="293" t="e">
        <f>#REF!</f>
        <v>#REF!</v>
      </c>
      <c r="E2167" s="410" t="e">
        <f>'Паспорт-3'!F2003</f>
        <v>#REF!</v>
      </c>
      <c r="F2167" s="411"/>
      <c r="G2167" s="426" t="e">
        <f t="shared" si="264"/>
        <v>#REF!</v>
      </c>
      <c r="H2167" s="79" t="e">
        <f t="shared" si="265"/>
        <v>#REF!</v>
      </c>
    </row>
    <row r="2168" spans="1:8">
      <c r="A2168" s="323" t="e">
        <f>#REF!</f>
        <v>#REF!</v>
      </c>
      <c r="B2168" s="295" t="e">
        <f>IF(#REF!&lt;&gt;"",#REF!,"")</f>
        <v>#REF!</v>
      </c>
      <c r="C2168" s="294" t="e">
        <f>#REF!</f>
        <v>#REF!</v>
      </c>
      <c r="D2168" s="293" t="e">
        <f>#REF!</f>
        <v>#REF!</v>
      </c>
      <c r="E2168" s="410" t="e">
        <f>'Паспорт-3'!F2004</f>
        <v>#REF!</v>
      </c>
      <c r="F2168" s="411"/>
      <c r="G2168" s="426" t="e">
        <f t="shared" si="264"/>
        <v>#REF!</v>
      </c>
      <c r="H2168" s="79" t="e">
        <f t="shared" si="265"/>
        <v>#REF!</v>
      </c>
    </row>
    <row r="2169" spans="1:8">
      <c r="A2169" s="323" t="e">
        <f>#REF!</f>
        <v>#REF!</v>
      </c>
      <c r="B2169" s="295" t="e">
        <f>IF(#REF!&lt;&gt;"",#REF!,"")</f>
        <v>#REF!</v>
      </c>
      <c r="C2169" s="294" t="e">
        <f>#REF!</f>
        <v>#REF!</v>
      </c>
      <c r="D2169" s="293" t="e">
        <f>#REF!</f>
        <v>#REF!</v>
      </c>
      <c r="E2169" s="410" t="e">
        <f>'Паспорт-3'!F2005</f>
        <v>#REF!</v>
      </c>
      <c r="F2169" s="411"/>
      <c r="G2169" s="426" t="e">
        <f t="shared" si="264"/>
        <v>#REF!</v>
      </c>
      <c r="H2169" s="79" t="e">
        <f t="shared" si="265"/>
        <v>#REF!</v>
      </c>
    </row>
    <row r="2170" spans="1:8">
      <c r="A2170" s="323" t="e">
        <f>#REF!</f>
        <v>#REF!</v>
      </c>
      <c r="B2170" s="295" t="e">
        <f>IF(#REF!&lt;&gt;"",#REF!,"")</f>
        <v>#REF!</v>
      </c>
      <c r="C2170" s="294" t="e">
        <f>#REF!</f>
        <v>#REF!</v>
      </c>
      <c r="D2170" s="293" t="e">
        <f>#REF!</f>
        <v>#REF!</v>
      </c>
      <c r="E2170" s="410" t="e">
        <f>'Паспорт-3'!F2006</f>
        <v>#REF!</v>
      </c>
      <c r="F2170" s="411"/>
      <c r="G2170" s="426" t="e">
        <f t="shared" si="264"/>
        <v>#REF!</v>
      </c>
      <c r="H2170" s="79" t="e">
        <f t="shared" si="265"/>
        <v>#REF!</v>
      </c>
    </row>
    <row r="2171" spans="1:8">
      <c r="A2171" s="430" t="e">
        <f>#REF!</f>
        <v>#REF!</v>
      </c>
      <c r="B2171" s="431" t="e">
        <f>IF(#REF!&lt;&gt;"",#REF!,"")</f>
        <v>#REF!</v>
      </c>
      <c r="C2171" s="432" t="e">
        <f>#REF!</f>
        <v>#REF!</v>
      </c>
      <c r="D2171" s="433" t="e">
        <f>#REF!</f>
        <v>#REF!</v>
      </c>
      <c r="E2171" s="434" t="e">
        <f>'Паспорт-3'!F2007</f>
        <v>#REF!</v>
      </c>
      <c r="F2171" s="435"/>
      <c r="G2171" s="436" t="e">
        <f t="shared" si="264"/>
        <v>#REF!</v>
      </c>
      <c r="H2171" s="79" t="e">
        <f t="shared" si="265"/>
        <v>#REF!</v>
      </c>
    </row>
    <row r="2172" spans="1:8" ht="12.75" customHeight="1">
      <c r="A2172" s="893" t="s">
        <v>210</v>
      </c>
      <c r="B2172" s="894"/>
      <c r="C2172" s="894"/>
      <c r="D2172" s="894"/>
      <c r="E2172" s="894"/>
      <c r="F2172" s="894"/>
      <c r="G2172" s="895"/>
      <c r="H2172" s="79" t="e">
        <f>H2156</f>
        <v>#REF!</v>
      </c>
    </row>
    <row r="2173" spans="1:8">
      <c r="A2173" s="417" t="e">
        <f>#REF!</f>
        <v>#REF!</v>
      </c>
      <c r="B2173" s="896" t="s">
        <v>106</v>
      </c>
      <c r="C2173" s="897"/>
      <c r="D2173" s="897"/>
      <c r="E2173" s="897"/>
      <c r="F2173" s="897"/>
      <c r="G2173" s="902"/>
      <c r="H2173" s="79" t="e">
        <f>H2174</f>
        <v>#REF!</v>
      </c>
    </row>
    <row r="2174" spans="1:8">
      <c r="A2174" s="323" t="e">
        <f>#REF!</f>
        <v>#REF!</v>
      </c>
      <c r="B2174" s="418" t="e">
        <f>IF(#REF!&lt;&gt;"",#REF!,"")</f>
        <v>#REF!</v>
      </c>
      <c r="C2174" s="419" t="e">
        <f>#REF!</f>
        <v>#REF!</v>
      </c>
      <c r="D2174" s="420" t="e">
        <f>#REF!</f>
        <v>#REF!</v>
      </c>
      <c r="E2174" s="427" t="e">
        <f>'Паспорт-3'!F2009</f>
        <v>#REF!</v>
      </c>
      <c r="F2174" s="428"/>
      <c r="G2174" s="429" t="e">
        <f t="shared" ref="G2174:G2188" si="266">F2174-E2174</f>
        <v>#REF!</v>
      </c>
      <c r="H2174" s="79" t="e">
        <f t="shared" ref="H2174:H2188" si="267">IF(B2174&lt;&gt;"","Для друку","")</f>
        <v>#REF!</v>
      </c>
    </row>
    <row r="2175" spans="1:8">
      <c r="A2175" s="323" t="e">
        <f>#REF!</f>
        <v>#REF!</v>
      </c>
      <c r="B2175" s="295" t="e">
        <f>IF(#REF!&lt;&gt;"",#REF!,"")</f>
        <v>#REF!</v>
      </c>
      <c r="C2175" s="294" t="e">
        <f>#REF!</f>
        <v>#REF!</v>
      </c>
      <c r="D2175" s="293" t="e">
        <f>#REF!</f>
        <v>#REF!</v>
      </c>
      <c r="E2175" s="410" t="e">
        <f>'Паспорт-3'!F2010</f>
        <v>#REF!</v>
      </c>
      <c r="F2175" s="411"/>
      <c r="G2175" s="426" t="e">
        <f t="shared" si="266"/>
        <v>#REF!</v>
      </c>
      <c r="H2175" s="79" t="e">
        <f t="shared" si="267"/>
        <v>#REF!</v>
      </c>
    </row>
    <row r="2176" spans="1:8">
      <c r="A2176" s="323" t="e">
        <f>#REF!</f>
        <v>#REF!</v>
      </c>
      <c r="B2176" s="295" t="e">
        <f>IF(#REF!&lt;&gt;"",#REF!,"")</f>
        <v>#REF!</v>
      </c>
      <c r="C2176" s="294" t="e">
        <f>#REF!</f>
        <v>#REF!</v>
      </c>
      <c r="D2176" s="293" t="e">
        <f>#REF!</f>
        <v>#REF!</v>
      </c>
      <c r="E2176" s="410" t="e">
        <f>'Паспорт-3'!F2011</f>
        <v>#REF!</v>
      </c>
      <c r="F2176" s="411"/>
      <c r="G2176" s="426" t="e">
        <f t="shared" si="266"/>
        <v>#REF!</v>
      </c>
      <c r="H2176" s="79" t="e">
        <f t="shared" si="267"/>
        <v>#REF!</v>
      </c>
    </row>
    <row r="2177" spans="1:8">
      <c r="A2177" s="323" t="e">
        <f>#REF!</f>
        <v>#REF!</v>
      </c>
      <c r="B2177" s="295" t="e">
        <f>IF(#REF!&lt;&gt;"",#REF!,"")</f>
        <v>#REF!</v>
      </c>
      <c r="C2177" s="294" t="e">
        <f>#REF!</f>
        <v>#REF!</v>
      </c>
      <c r="D2177" s="293" t="e">
        <f>#REF!</f>
        <v>#REF!</v>
      </c>
      <c r="E2177" s="410" t="e">
        <f>'Паспорт-3'!F2012</f>
        <v>#REF!</v>
      </c>
      <c r="F2177" s="411"/>
      <c r="G2177" s="426" t="e">
        <f t="shared" si="266"/>
        <v>#REF!</v>
      </c>
      <c r="H2177" s="79" t="e">
        <f t="shared" si="267"/>
        <v>#REF!</v>
      </c>
    </row>
    <row r="2178" spans="1:8">
      <c r="A2178" s="323" t="e">
        <f>#REF!</f>
        <v>#REF!</v>
      </c>
      <c r="B2178" s="295" t="e">
        <f>IF(#REF!&lt;&gt;"",#REF!,"")</f>
        <v>#REF!</v>
      </c>
      <c r="C2178" s="294" t="e">
        <f>#REF!</f>
        <v>#REF!</v>
      </c>
      <c r="D2178" s="293" t="e">
        <f>#REF!</f>
        <v>#REF!</v>
      </c>
      <c r="E2178" s="410" t="e">
        <f>'Паспорт-3'!F2013</f>
        <v>#REF!</v>
      </c>
      <c r="F2178" s="411"/>
      <c r="G2178" s="426" t="e">
        <f t="shared" si="266"/>
        <v>#REF!</v>
      </c>
      <c r="H2178" s="79" t="e">
        <f t="shared" si="267"/>
        <v>#REF!</v>
      </c>
    </row>
    <row r="2179" spans="1:8">
      <c r="A2179" s="323" t="e">
        <f>#REF!</f>
        <v>#REF!</v>
      </c>
      <c r="B2179" s="295" t="e">
        <f>IF(#REF!&lt;&gt;"",#REF!,"")</f>
        <v>#REF!</v>
      </c>
      <c r="C2179" s="294" t="e">
        <f>#REF!</f>
        <v>#REF!</v>
      </c>
      <c r="D2179" s="293" t="e">
        <f>#REF!</f>
        <v>#REF!</v>
      </c>
      <c r="E2179" s="410" t="e">
        <f>'Паспорт-3'!F2014</f>
        <v>#REF!</v>
      </c>
      <c r="F2179" s="411"/>
      <c r="G2179" s="426" t="e">
        <f t="shared" si="266"/>
        <v>#REF!</v>
      </c>
      <c r="H2179" s="79" t="e">
        <f t="shared" si="267"/>
        <v>#REF!</v>
      </c>
    </row>
    <row r="2180" spans="1:8">
      <c r="A2180" s="323" t="e">
        <f>#REF!</f>
        <v>#REF!</v>
      </c>
      <c r="B2180" s="295" t="e">
        <f>IF(#REF!&lt;&gt;"",#REF!,"")</f>
        <v>#REF!</v>
      </c>
      <c r="C2180" s="294" t="e">
        <f>#REF!</f>
        <v>#REF!</v>
      </c>
      <c r="D2180" s="293" t="e">
        <f>#REF!</f>
        <v>#REF!</v>
      </c>
      <c r="E2180" s="410" t="e">
        <f>'Паспорт-3'!F2015</f>
        <v>#REF!</v>
      </c>
      <c r="F2180" s="411"/>
      <c r="G2180" s="426" t="e">
        <f t="shared" si="266"/>
        <v>#REF!</v>
      </c>
      <c r="H2180" s="79" t="e">
        <f t="shared" si="267"/>
        <v>#REF!</v>
      </c>
    </row>
    <row r="2181" spans="1:8">
      <c r="A2181" s="323" t="e">
        <f>#REF!</f>
        <v>#REF!</v>
      </c>
      <c r="B2181" s="295" t="e">
        <f>IF(#REF!&lt;&gt;"",#REF!,"")</f>
        <v>#REF!</v>
      </c>
      <c r="C2181" s="294" t="e">
        <f>#REF!</f>
        <v>#REF!</v>
      </c>
      <c r="D2181" s="293" t="e">
        <f>#REF!</f>
        <v>#REF!</v>
      </c>
      <c r="E2181" s="410" t="e">
        <f>'Паспорт-3'!F2016</f>
        <v>#REF!</v>
      </c>
      <c r="F2181" s="411"/>
      <c r="G2181" s="426" t="e">
        <f t="shared" si="266"/>
        <v>#REF!</v>
      </c>
      <c r="H2181" s="79" t="e">
        <f t="shared" si="267"/>
        <v>#REF!</v>
      </c>
    </row>
    <row r="2182" spans="1:8">
      <c r="A2182" s="323" t="e">
        <f>#REF!</f>
        <v>#REF!</v>
      </c>
      <c r="B2182" s="295" t="e">
        <f>IF(#REF!&lt;&gt;"",#REF!,"")</f>
        <v>#REF!</v>
      </c>
      <c r="C2182" s="294" t="e">
        <f>#REF!</f>
        <v>#REF!</v>
      </c>
      <c r="D2182" s="293" t="e">
        <f>#REF!</f>
        <v>#REF!</v>
      </c>
      <c r="E2182" s="410" t="e">
        <f>'Паспорт-3'!F2017</f>
        <v>#REF!</v>
      </c>
      <c r="F2182" s="411"/>
      <c r="G2182" s="426" t="e">
        <f t="shared" si="266"/>
        <v>#REF!</v>
      </c>
      <c r="H2182" s="79" t="e">
        <f t="shared" si="267"/>
        <v>#REF!</v>
      </c>
    </row>
    <row r="2183" spans="1:8">
      <c r="A2183" s="323" t="e">
        <f>#REF!</f>
        <v>#REF!</v>
      </c>
      <c r="B2183" s="295" t="e">
        <f>IF(#REF!&lt;&gt;"",#REF!,"")</f>
        <v>#REF!</v>
      </c>
      <c r="C2183" s="294" t="e">
        <f>#REF!</f>
        <v>#REF!</v>
      </c>
      <c r="D2183" s="293" t="e">
        <f>#REF!</f>
        <v>#REF!</v>
      </c>
      <c r="E2183" s="410" t="e">
        <f>'Паспорт-3'!F2018</f>
        <v>#REF!</v>
      </c>
      <c r="F2183" s="411"/>
      <c r="G2183" s="426" t="e">
        <f t="shared" si="266"/>
        <v>#REF!</v>
      </c>
      <c r="H2183" s="79" t="e">
        <f t="shared" si="267"/>
        <v>#REF!</v>
      </c>
    </row>
    <row r="2184" spans="1:8">
      <c r="A2184" s="323" t="e">
        <f>#REF!</f>
        <v>#REF!</v>
      </c>
      <c r="B2184" s="295" t="e">
        <f>IF(#REF!&lt;&gt;"",#REF!,"")</f>
        <v>#REF!</v>
      </c>
      <c r="C2184" s="294" t="e">
        <f>#REF!</f>
        <v>#REF!</v>
      </c>
      <c r="D2184" s="293" t="e">
        <f>#REF!</f>
        <v>#REF!</v>
      </c>
      <c r="E2184" s="410" t="e">
        <f>'Паспорт-3'!F2019</f>
        <v>#REF!</v>
      </c>
      <c r="F2184" s="411"/>
      <c r="G2184" s="426" t="e">
        <f t="shared" si="266"/>
        <v>#REF!</v>
      </c>
      <c r="H2184" s="79" t="e">
        <f t="shared" si="267"/>
        <v>#REF!</v>
      </c>
    </row>
    <row r="2185" spans="1:8">
      <c r="A2185" s="323" t="e">
        <f>#REF!</f>
        <v>#REF!</v>
      </c>
      <c r="B2185" s="295" t="e">
        <f>IF(#REF!&lt;&gt;"",#REF!,"")</f>
        <v>#REF!</v>
      </c>
      <c r="C2185" s="294" t="e">
        <f>#REF!</f>
        <v>#REF!</v>
      </c>
      <c r="D2185" s="293" t="e">
        <f>#REF!</f>
        <v>#REF!</v>
      </c>
      <c r="E2185" s="410" t="e">
        <f>'Паспорт-3'!F2020</f>
        <v>#REF!</v>
      </c>
      <c r="F2185" s="411"/>
      <c r="G2185" s="426" t="e">
        <f t="shared" si="266"/>
        <v>#REF!</v>
      </c>
      <c r="H2185" s="79" t="e">
        <f t="shared" si="267"/>
        <v>#REF!</v>
      </c>
    </row>
    <row r="2186" spans="1:8">
      <c r="A2186" s="323" t="e">
        <f>#REF!</f>
        <v>#REF!</v>
      </c>
      <c r="B2186" s="295" t="e">
        <f>IF(#REF!&lt;&gt;"",#REF!,"")</f>
        <v>#REF!</v>
      </c>
      <c r="C2186" s="294" t="e">
        <f>#REF!</f>
        <v>#REF!</v>
      </c>
      <c r="D2186" s="293" t="e">
        <f>#REF!</f>
        <v>#REF!</v>
      </c>
      <c r="E2186" s="410" t="e">
        <f>'Паспорт-3'!F2021</f>
        <v>#REF!</v>
      </c>
      <c r="F2186" s="411"/>
      <c r="G2186" s="426" t="e">
        <f t="shared" si="266"/>
        <v>#REF!</v>
      </c>
      <c r="H2186" s="79" t="e">
        <f t="shared" si="267"/>
        <v>#REF!</v>
      </c>
    </row>
    <row r="2187" spans="1:8">
      <c r="A2187" s="323" t="e">
        <f>#REF!</f>
        <v>#REF!</v>
      </c>
      <c r="B2187" s="295" t="e">
        <f>IF(#REF!&lt;&gt;"",#REF!,"")</f>
        <v>#REF!</v>
      </c>
      <c r="C2187" s="294" t="e">
        <f>#REF!</f>
        <v>#REF!</v>
      </c>
      <c r="D2187" s="293" t="e">
        <f>#REF!</f>
        <v>#REF!</v>
      </c>
      <c r="E2187" s="410" t="e">
        <f>'Паспорт-3'!F2022</f>
        <v>#REF!</v>
      </c>
      <c r="F2187" s="411"/>
      <c r="G2187" s="426" t="e">
        <f t="shared" si="266"/>
        <v>#REF!</v>
      </c>
      <c r="H2187" s="79" t="e">
        <f t="shared" si="267"/>
        <v>#REF!</v>
      </c>
    </row>
    <row r="2188" spans="1:8">
      <c r="A2188" s="430" t="e">
        <f>#REF!</f>
        <v>#REF!</v>
      </c>
      <c r="B2188" s="431" t="e">
        <f>IF(#REF!&lt;&gt;"",#REF!,"")</f>
        <v>#REF!</v>
      </c>
      <c r="C2188" s="432" t="e">
        <f>#REF!</f>
        <v>#REF!</v>
      </c>
      <c r="D2188" s="433" t="e">
        <f>#REF!</f>
        <v>#REF!</v>
      </c>
      <c r="E2188" s="434" t="e">
        <f>'Паспорт-3'!F2023</f>
        <v>#REF!</v>
      </c>
      <c r="F2188" s="435"/>
      <c r="G2188" s="436" t="e">
        <f t="shared" si="266"/>
        <v>#REF!</v>
      </c>
      <c r="H2188" s="79" t="e">
        <f t="shared" si="267"/>
        <v>#REF!</v>
      </c>
    </row>
    <row r="2189" spans="1:8" ht="12.75" customHeight="1">
      <c r="A2189" s="893" t="s">
        <v>210</v>
      </c>
      <c r="B2189" s="894"/>
      <c r="C2189" s="894"/>
      <c r="D2189" s="894"/>
      <c r="E2189" s="894"/>
      <c r="F2189" s="894"/>
      <c r="G2189" s="895"/>
      <c r="H2189" s="79" t="e">
        <f>H2173</f>
        <v>#REF!</v>
      </c>
    </row>
    <row r="2190" spans="1:8">
      <c r="A2190" s="423" t="e">
        <f>#REF!</f>
        <v>#REF!</v>
      </c>
      <c r="B2190" s="896" t="s">
        <v>107</v>
      </c>
      <c r="C2190" s="897"/>
      <c r="D2190" s="897"/>
      <c r="E2190" s="898"/>
      <c r="F2190" s="898"/>
      <c r="G2190" s="899"/>
      <c r="H2190" s="79" t="e">
        <f>H2191</f>
        <v>#REF!</v>
      </c>
    </row>
    <row r="2191" spans="1:8">
      <c r="A2191" s="323" t="e">
        <f>#REF!</f>
        <v>#REF!</v>
      </c>
      <c r="B2191" s="418" t="e">
        <f>IF(#REF!&lt;&gt;"",#REF!,"")</f>
        <v>#REF!</v>
      </c>
      <c r="C2191" s="419" t="e">
        <f>#REF!</f>
        <v>#REF!</v>
      </c>
      <c r="D2191" s="420" t="e">
        <f>#REF!</f>
        <v>#REF!</v>
      </c>
      <c r="E2191" s="421" t="e">
        <f>'Паспорт-3'!F2025</f>
        <v>#REF!</v>
      </c>
      <c r="F2191" s="422"/>
      <c r="G2191" s="425" t="e">
        <f t="shared" ref="G2191:G2205" si="268">F2191-E2191</f>
        <v>#REF!</v>
      </c>
      <c r="H2191" s="79" t="e">
        <f t="shared" ref="H2191:H2205" si="269">IF(B2191&lt;&gt;"","Для друку","")</f>
        <v>#REF!</v>
      </c>
    </row>
    <row r="2192" spans="1:8">
      <c r="A2192" s="323" t="e">
        <f>#REF!</f>
        <v>#REF!</v>
      </c>
      <c r="B2192" s="295" t="e">
        <f>IF(#REF!&lt;&gt;"",#REF!,"")</f>
        <v>#REF!</v>
      </c>
      <c r="C2192" s="294" t="e">
        <f>#REF!</f>
        <v>#REF!</v>
      </c>
      <c r="D2192" s="293" t="e">
        <f>#REF!</f>
        <v>#REF!</v>
      </c>
      <c r="E2192" s="410" t="e">
        <f>'Паспорт-3'!F2026</f>
        <v>#REF!</v>
      </c>
      <c r="F2192" s="411"/>
      <c r="G2192" s="426" t="e">
        <f t="shared" si="268"/>
        <v>#REF!</v>
      </c>
      <c r="H2192" s="79" t="e">
        <f t="shared" si="269"/>
        <v>#REF!</v>
      </c>
    </row>
    <row r="2193" spans="1:8">
      <c r="A2193" s="323" t="e">
        <f>#REF!</f>
        <v>#REF!</v>
      </c>
      <c r="B2193" s="295" t="e">
        <f>IF(#REF!&lt;&gt;"",#REF!,"")</f>
        <v>#REF!</v>
      </c>
      <c r="C2193" s="294" t="e">
        <f>#REF!</f>
        <v>#REF!</v>
      </c>
      <c r="D2193" s="293" t="e">
        <f>#REF!</f>
        <v>#REF!</v>
      </c>
      <c r="E2193" s="410" t="e">
        <f>'Паспорт-3'!F2027</f>
        <v>#REF!</v>
      </c>
      <c r="F2193" s="411"/>
      <c r="G2193" s="426" t="e">
        <f t="shared" si="268"/>
        <v>#REF!</v>
      </c>
      <c r="H2193" s="79" t="e">
        <f t="shared" si="269"/>
        <v>#REF!</v>
      </c>
    </row>
    <row r="2194" spans="1:8">
      <c r="A2194" s="323" t="e">
        <f>#REF!</f>
        <v>#REF!</v>
      </c>
      <c r="B2194" s="295" t="e">
        <f>IF(#REF!&lt;&gt;"",#REF!,"")</f>
        <v>#REF!</v>
      </c>
      <c r="C2194" s="294" t="e">
        <f>#REF!</f>
        <v>#REF!</v>
      </c>
      <c r="D2194" s="293" t="e">
        <f>#REF!</f>
        <v>#REF!</v>
      </c>
      <c r="E2194" s="410" t="e">
        <f>'Паспорт-3'!F2028</f>
        <v>#REF!</v>
      </c>
      <c r="F2194" s="411"/>
      <c r="G2194" s="426" t="e">
        <f t="shared" si="268"/>
        <v>#REF!</v>
      </c>
      <c r="H2194" s="79" t="e">
        <f t="shared" si="269"/>
        <v>#REF!</v>
      </c>
    </row>
    <row r="2195" spans="1:8">
      <c r="A2195" s="323" t="e">
        <f>#REF!</f>
        <v>#REF!</v>
      </c>
      <c r="B2195" s="295" t="e">
        <f>IF(#REF!&lt;&gt;"",#REF!,"")</f>
        <v>#REF!</v>
      </c>
      <c r="C2195" s="294" t="e">
        <f>#REF!</f>
        <v>#REF!</v>
      </c>
      <c r="D2195" s="293" t="e">
        <f>#REF!</f>
        <v>#REF!</v>
      </c>
      <c r="E2195" s="410" t="e">
        <f>'Паспорт-3'!F2029</f>
        <v>#REF!</v>
      </c>
      <c r="F2195" s="411"/>
      <c r="G2195" s="426" t="e">
        <f t="shared" si="268"/>
        <v>#REF!</v>
      </c>
      <c r="H2195" s="79" t="e">
        <f t="shared" si="269"/>
        <v>#REF!</v>
      </c>
    </row>
    <row r="2196" spans="1:8">
      <c r="A2196" s="323" t="e">
        <f>#REF!</f>
        <v>#REF!</v>
      </c>
      <c r="B2196" s="295" t="e">
        <f>IF(#REF!&lt;&gt;"",#REF!,"")</f>
        <v>#REF!</v>
      </c>
      <c r="C2196" s="294" t="e">
        <f>#REF!</f>
        <v>#REF!</v>
      </c>
      <c r="D2196" s="293" t="e">
        <f>#REF!</f>
        <v>#REF!</v>
      </c>
      <c r="E2196" s="410" t="e">
        <f>'Паспорт-3'!F2030</f>
        <v>#REF!</v>
      </c>
      <c r="F2196" s="411"/>
      <c r="G2196" s="426" t="e">
        <f t="shared" si="268"/>
        <v>#REF!</v>
      </c>
      <c r="H2196" s="79" t="e">
        <f t="shared" si="269"/>
        <v>#REF!</v>
      </c>
    </row>
    <row r="2197" spans="1:8">
      <c r="A2197" s="323" t="e">
        <f>#REF!</f>
        <v>#REF!</v>
      </c>
      <c r="B2197" s="295" t="e">
        <f>IF(#REF!&lt;&gt;"",#REF!,"")</f>
        <v>#REF!</v>
      </c>
      <c r="C2197" s="294" t="e">
        <f>#REF!</f>
        <v>#REF!</v>
      </c>
      <c r="D2197" s="293" t="e">
        <f>#REF!</f>
        <v>#REF!</v>
      </c>
      <c r="E2197" s="410" t="e">
        <f>'Паспорт-3'!F2031</f>
        <v>#REF!</v>
      </c>
      <c r="F2197" s="411"/>
      <c r="G2197" s="426" t="e">
        <f t="shared" si="268"/>
        <v>#REF!</v>
      </c>
      <c r="H2197" s="79" t="e">
        <f t="shared" si="269"/>
        <v>#REF!</v>
      </c>
    </row>
    <row r="2198" spans="1:8">
      <c r="A2198" s="323" t="e">
        <f>#REF!</f>
        <v>#REF!</v>
      </c>
      <c r="B2198" s="295" t="e">
        <f>IF(#REF!&lt;&gt;"",#REF!,"")</f>
        <v>#REF!</v>
      </c>
      <c r="C2198" s="294" t="e">
        <f>#REF!</f>
        <v>#REF!</v>
      </c>
      <c r="D2198" s="293" t="e">
        <f>#REF!</f>
        <v>#REF!</v>
      </c>
      <c r="E2198" s="410" t="e">
        <f>'Паспорт-3'!F2032</f>
        <v>#REF!</v>
      </c>
      <c r="F2198" s="411"/>
      <c r="G2198" s="426" t="e">
        <f t="shared" si="268"/>
        <v>#REF!</v>
      </c>
      <c r="H2198" s="79" t="e">
        <f t="shared" si="269"/>
        <v>#REF!</v>
      </c>
    </row>
    <row r="2199" spans="1:8">
      <c r="A2199" s="323" t="e">
        <f>#REF!</f>
        <v>#REF!</v>
      </c>
      <c r="B2199" s="295" t="e">
        <f>IF(#REF!&lt;&gt;"",#REF!,"")</f>
        <v>#REF!</v>
      </c>
      <c r="C2199" s="294" t="e">
        <f>#REF!</f>
        <v>#REF!</v>
      </c>
      <c r="D2199" s="293" t="e">
        <f>#REF!</f>
        <v>#REF!</v>
      </c>
      <c r="E2199" s="410" t="e">
        <f>'Паспорт-3'!F2033</f>
        <v>#REF!</v>
      </c>
      <c r="F2199" s="411"/>
      <c r="G2199" s="426" t="e">
        <f t="shared" si="268"/>
        <v>#REF!</v>
      </c>
      <c r="H2199" s="79" t="e">
        <f t="shared" si="269"/>
        <v>#REF!</v>
      </c>
    </row>
    <row r="2200" spans="1:8">
      <c r="A2200" s="323" t="e">
        <f>#REF!</f>
        <v>#REF!</v>
      </c>
      <c r="B2200" s="295" t="e">
        <f>IF(#REF!&lt;&gt;"",#REF!,"")</f>
        <v>#REF!</v>
      </c>
      <c r="C2200" s="294" t="e">
        <f>#REF!</f>
        <v>#REF!</v>
      </c>
      <c r="D2200" s="293" t="e">
        <f>#REF!</f>
        <v>#REF!</v>
      </c>
      <c r="E2200" s="410" t="e">
        <f>'Паспорт-3'!F2034</f>
        <v>#REF!</v>
      </c>
      <c r="F2200" s="411"/>
      <c r="G2200" s="426" t="e">
        <f t="shared" si="268"/>
        <v>#REF!</v>
      </c>
      <c r="H2200" s="79" t="e">
        <f t="shared" si="269"/>
        <v>#REF!</v>
      </c>
    </row>
    <row r="2201" spans="1:8">
      <c r="A2201" s="323" t="e">
        <f>#REF!</f>
        <v>#REF!</v>
      </c>
      <c r="B2201" s="295" t="e">
        <f>IF(#REF!&lt;&gt;"",#REF!,"")</f>
        <v>#REF!</v>
      </c>
      <c r="C2201" s="294" t="e">
        <f>#REF!</f>
        <v>#REF!</v>
      </c>
      <c r="D2201" s="293" t="e">
        <f>#REF!</f>
        <v>#REF!</v>
      </c>
      <c r="E2201" s="410" t="e">
        <f>'Паспорт-3'!F2035</f>
        <v>#REF!</v>
      </c>
      <c r="F2201" s="411"/>
      <c r="G2201" s="426" t="e">
        <f t="shared" si="268"/>
        <v>#REF!</v>
      </c>
      <c r="H2201" s="79" t="e">
        <f t="shared" si="269"/>
        <v>#REF!</v>
      </c>
    </row>
    <row r="2202" spans="1:8">
      <c r="A2202" s="323" t="e">
        <f>#REF!</f>
        <v>#REF!</v>
      </c>
      <c r="B2202" s="295" t="e">
        <f>IF(#REF!&lt;&gt;"",#REF!,"")</f>
        <v>#REF!</v>
      </c>
      <c r="C2202" s="294" t="e">
        <f>#REF!</f>
        <v>#REF!</v>
      </c>
      <c r="D2202" s="293" t="e">
        <f>#REF!</f>
        <v>#REF!</v>
      </c>
      <c r="E2202" s="410" t="e">
        <f>'Паспорт-3'!F2036</f>
        <v>#REF!</v>
      </c>
      <c r="F2202" s="411"/>
      <c r="G2202" s="426" t="e">
        <f t="shared" si="268"/>
        <v>#REF!</v>
      </c>
      <c r="H2202" s="79" t="e">
        <f t="shared" si="269"/>
        <v>#REF!</v>
      </c>
    </row>
    <row r="2203" spans="1:8">
      <c r="A2203" s="323" t="e">
        <f>#REF!</f>
        <v>#REF!</v>
      </c>
      <c r="B2203" s="295" t="e">
        <f>IF(#REF!&lt;&gt;"",#REF!,"")</f>
        <v>#REF!</v>
      </c>
      <c r="C2203" s="294" t="e">
        <f>#REF!</f>
        <v>#REF!</v>
      </c>
      <c r="D2203" s="293" t="e">
        <f>#REF!</f>
        <v>#REF!</v>
      </c>
      <c r="E2203" s="410" t="e">
        <f>'Паспорт-3'!F2037</f>
        <v>#REF!</v>
      </c>
      <c r="F2203" s="411"/>
      <c r="G2203" s="426" t="e">
        <f t="shared" si="268"/>
        <v>#REF!</v>
      </c>
      <c r="H2203" s="79" t="e">
        <f t="shared" si="269"/>
        <v>#REF!</v>
      </c>
    </row>
    <row r="2204" spans="1:8">
      <c r="A2204" s="323" t="e">
        <f>#REF!</f>
        <v>#REF!</v>
      </c>
      <c r="B2204" s="295" t="e">
        <f>IF(#REF!&lt;&gt;"",#REF!,"")</f>
        <v>#REF!</v>
      </c>
      <c r="C2204" s="294" t="e">
        <f>#REF!</f>
        <v>#REF!</v>
      </c>
      <c r="D2204" s="293" t="e">
        <f>#REF!</f>
        <v>#REF!</v>
      </c>
      <c r="E2204" s="410" t="e">
        <f>'Паспорт-3'!F2038</f>
        <v>#REF!</v>
      </c>
      <c r="F2204" s="411"/>
      <c r="G2204" s="426" t="e">
        <f t="shared" si="268"/>
        <v>#REF!</v>
      </c>
      <c r="H2204" s="79" t="e">
        <f t="shared" si="269"/>
        <v>#REF!</v>
      </c>
    </row>
    <row r="2205" spans="1:8">
      <c r="A2205" s="430" t="e">
        <f>#REF!</f>
        <v>#REF!</v>
      </c>
      <c r="B2205" s="431" t="e">
        <f>IF(#REF!&lt;&gt;"",#REF!,"")</f>
        <v>#REF!</v>
      </c>
      <c r="C2205" s="432" t="e">
        <f>#REF!</f>
        <v>#REF!</v>
      </c>
      <c r="D2205" s="433" t="e">
        <f>#REF!</f>
        <v>#REF!</v>
      </c>
      <c r="E2205" s="434" t="e">
        <f>'Паспорт-3'!F2039</f>
        <v>#REF!</v>
      </c>
      <c r="F2205" s="435"/>
      <c r="G2205" s="436" t="e">
        <f t="shared" si="268"/>
        <v>#REF!</v>
      </c>
      <c r="H2205" s="79" t="e">
        <f t="shared" si="269"/>
        <v>#REF!</v>
      </c>
    </row>
    <row r="2206" spans="1:8" ht="12.75" customHeight="1">
      <c r="A2206" s="893" t="s">
        <v>210</v>
      </c>
      <c r="B2206" s="894"/>
      <c r="C2206" s="894"/>
      <c r="D2206" s="894"/>
      <c r="E2206" s="894"/>
      <c r="F2206" s="894"/>
      <c r="G2206" s="895"/>
      <c r="H2206" s="79" t="e">
        <f>H2190</f>
        <v>#REF!</v>
      </c>
    </row>
    <row r="2207" spans="1:8">
      <c r="A2207" s="423" t="e">
        <f>#REF!</f>
        <v>#REF!</v>
      </c>
      <c r="B2207" s="896" t="s">
        <v>108</v>
      </c>
      <c r="C2207" s="897"/>
      <c r="D2207" s="897"/>
      <c r="E2207" s="898"/>
      <c r="F2207" s="898"/>
      <c r="G2207" s="899"/>
      <c r="H2207" s="79" t="e">
        <f>H2208</f>
        <v>#REF!</v>
      </c>
    </row>
    <row r="2208" spans="1:8">
      <c r="A2208" s="323" t="e">
        <f>#REF!</f>
        <v>#REF!</v>
      </c>
      <c r="B2208" s="418" t="e">
        <f>IF(#REF!&lt;&gt;"",#REF!,"")</f>
        <v>#REF!</v>
      </c>
      <c r="C2208" s="419" t="e">
        <f>#REF!</f>
        <v>#REF!</v>
      </c>
      <c r="D2208" s="420" t="e">
        <f>#REF!</f>
        <v>#REF!</v>
      </c>
      <c r="E2208" s="421" t="e">
        <f>'Паспорт-3'!F2041</f>
        <v>#REF!</v>
      </c>
      <c r="F2208" s="422"/>
      <c r="G2208" s="425" t="e">
        <f t="shared" ref="G2208:G2217" si="270">F2208-E2208</f>
        <v>#REF!</v>
      </c>
      <c r="H2208" s="79" t="e">
        <f t="shared" ref="H2208:H2217" si="271">IF(B2208&lt;&gt;"","Для друку","")</f>
        <v>#REF!</v>
      </c>
    </row>
    <row r="2209" spans="1:8">
      <c r="A2209" s="323" t="e">
        <f>#REF!</f>
        <v>#REF!</v>
      </c>
      <c r="B2209" s="295" t="e">
        <f>IF(#REF!&lt;&gt;"",#REF!,"")</f>
        <v>#REF!</v>
      </c>
      <c r="C2209" s="294" t="e">
        <f>#REF!</f>
        <v>#REF!</v>
      </c>
      <c r="D2209" s="293" t="e">
        <f>#REF!</f>
        <v>#REF!</v>
      </c>
      <c r="E2209" s="410" t="e">
        <f>'Паспорт-3'!F2042</f>
        <v>#REF!</v>
      </c>
      <c r="F2209" s="411"/>
      <c r="G2209" s="426" t="e">
        <f t="shared" si="270"/>
        <v>#REF!</v>
      </c>
      <c r="H2209" s="79" t="e">
        <f t="shared" si="271"/>
        <v>#REF!</v>
      </c>
    </row>
    <row r="2210" spans="1:8">
      <c r="A2210" s="323" t="e">
        <f>#REF!</f>
        <v>#REF!</v>
      </c>
      <c r="B2210" s="295" t="e">
        <f>IF(#REF!&lt;&gt;"",#REF!,"")</f>
        <v>#REF!</v>
      </c>
      <c r="C2210" s="294" t="e">
        <f>#REF!</f>
        <v>#REF!</v>
      </c>
      <c r="D2210" s="293" t="e">
        <f>#REF!</f>
        <v>#REF!</v>
      </c>
      <c r="E2210" s="410" t="e">
        <f>'Паспорт-3'!F2043</f>
        <v>#REF!</v>
      </c>
      <c r="F2210" s="411"/>
      <c r="G2210" s="426" t="e">
        <f t="shared" si="270"/>
        <v>#REF!</v>
      </c>
      <c r="H2210" s="79" t="e">
        <f t="shared" si="271"/>
        <v>#REF!</v>
      </c>
    </row>
    <row r="2211" spans="1:8">
      <c r="A2211" s="323" t="e">
        <f>#REF!</f>
        <v>#REF!</v>
      </c>
      <c r="B2211" s="295" t="e">
        <f>IF(#REF!&lt;&gt;"",#REF!,"")</f>
        <v>#REF!</v>
      </c>
      <c r="C2211" s="294" t="e">
        <f>#REF!</f>
        <v>#REF!</v>
      </c>
      <c r="D2211" s="293" t="e">
        <f>#REF!</f>
        <v>#REF!</v>
      </c>
      <c r="E2211" s="410" t="e">
        <f>'Паспорт-3'!F2044</f>
        <v>#REF!</v>
      </c>
      <c r="F2211" s="411"/>
      <c r="G2211" s="426" t="e">
        <f t="shared" si="270"/>
        <v>#REF!</v>
      </c>
      <c r="H2211" s="79" t="e">
        <f t="shared" si="271"/>
        <v>#REF!</v>
      </c>
    </row>
    <row r="2212" spans="1:8">
      <c r="A2212" s="323" t="e">
        <f>#REF!</f>
        <v>#REF!</v>
      </c>
      <c r="B2212" s="295" t="e">
        <f>IF(#REF!&lt;&gt;"",#REF!,"")</f>
        <v>#REF!</v>
      </c>
      <c r="C2212" s="294" t="e">
        <f>#REF!</f>
        <v>#REF!</v>
      </c>
      <c r="D2212" s="293" t="e">
        <f>#REF!</f>
        <v>#REF!</v>
      </c>
      <c r="E2212" s="410" t="e">
        <f>'Паспорт-3'!F2045</f>
        <v>#REF!</v>
      </c>
      <c r="F2212" s="411"/>
      <c r="G2212" s="426" t="e">
        <f t="shared" si="270"/>
        <v>#REF!</v>
      </c>
      <c r="H2212" s="79" t="e">
        <f t="shared" si="271"/>
        <v>#REF!</v>
      </c>
    </row>
    <row r="2213" spans="1:8">
      <c r="A2213" s="323" t="e">
        <f>#REF!</f>
        <v>#REF!</v>
      </c>
      <c r="B2213" s="295" t="e">
        <f>IF(#REF!&lt;&gt;"",#REF!,"")</f>
        <v>#REF!</v>
      </c>
      <c r="C2213" s="294" t="e">
        <f>#REF!</f>
        <v>#REF!</v>
      </c>
      <c r="D2213" s="293" t="e">
        <f>#REF!</f>
        <v>#REF!</v>
      </c>
      <c r="E2213" s="410" t="e">
        <f>'Паспорт-3'!F2046</f>
        <v>#REF!</v>
      </c>
      <c r="F2213" s="411"/>
      <c r="G2213" s="426" t="e">
        <f t="shared" si="270"/>
        <v>#REF!</v>
      </c>
      <c r="H2213" s="79" t="e">
        <f t="shared" si="271"/>
        <v>#REF!</v>
      </c>
    </row>
    <row r="2214" spans="1:8">
      <c r="A2214" s="323" t="e">
        <f>#REF!</f>
        <v>#REF!</v>
      </c>
      <c r="B2214" s="295" t="e">
        <f>IF(#REF!&lt;&gt;"",#REF!,"")</f>
        <v>#REF!</v>
      </c>
      <c r="C2214" s="294" t="e">
        <f>#REF!</f>
        <v>#REF!</v>
      </c>
      <c r="D2214" s="293" t="e">
        <f>#REF!</f>
        <v>#REF!</v>
      </c>
      <c r="E2214" s="410" t="e">
        <f>'Паспорт-3'!F2047</f>
        <v>#REF!</v>
      </c>
      <c r="F2214" s="411"/>
      <c r="G2214" s="426" t="e">
        <f t="shared" si="270"/>
        <v>#REF!</v>
      </c>
      <c r="H2214" s="79" t="e">
        <f t="shared" si="271"/>
        <v>#REF!</v>
      </c>
    </row>
    <row r="2215" spans="1:8">
      <c r="A2215" s="323" t="e">
        <f>#REF!</f>
        <v>#REF!</v>
      </c>
      <c r="B2215" s="295" t="e">
        <f>IF(#REF!&lt;&gt;"",#REF!,"")</f>
        <v>#REF!</v>
      </c>
      <c r="C2215" s="294" t="e">
        <f>#REF!</f>
        <v>#REF!</v>
      </c>
      <c r="D2215" s="293" t="e">
        <f>#REF!</f>
        <v>#REF!</v>
      </c>
      <c r="E2215" s="410" t="e">
        <f>'Паспорт-3'!F2048</f>
        <v>#REF!</v>
      </c>
      <c r="F2215" s="411"/>
      <c r="G2215" s="426" t="e">
        <f t="shared" si="270"/>
        <v>#REF!</v>
      </c>
      <c r="H2215" s="79" t="e">
        <f t="shared" si="271"/>
        <v>#REF!</v>
      </c>
    </row>
    <row r="2216" spans="1:8" ht="12.75" customHeight="1">
      <c r="A2216" s="323" t="e">
        <f>#REF!</f>
        <v>#REF!</v>
      </c>
      <c r="B2216" s="295" t="e">
        <f>IF(#REF!&lt;&gt;"",#REF!,"")</f>
        <v>#REF!</v>
      </c>
      <c r="C2216" s="294" t="e">
        <f>#REF!</f>
        <v>#REF!</v>
      </c>
      <c r="D2216" s="293" t="e">
        <f>#REF!</f>
        <v>#REF!</v>
      </c>
      <c r="E2216" s="410" t="e">
        <f>'Паспорт-3'!F2049</f>
        <v>#REF!</v>
      </c>
      <c r="F2216" s="411"/>
      <c r="G2216" s="426" t="e">
        <f t="shared" si="270"/>
        <v>#REF!</v>
      </c>
      <c r="H2216" s="79" t="e">
        <f t="shared" si="271"/>
        <v>#REF!</v>
      </c>
    </row>
    <row r="2217" spans="1:8">
      <c r="A2217" s="430" t="e">
        <f>#REF!</f>
        <v>#REF!</v>
      </c>
      <c r="B2217" s="431" t="e">
        <f>IF(#REF!&lt;&gt;"",#REF!,"")</f>
        <v>#REF!</v>
      </c>
      <c r="C2217" s="432" t="e">
        <f>#REF!</f>
        <v>#REF!</v>
      </c>
      <c r="D2217" s="433" t="e">
        <f>#REF!</f>
        <v>#REF!</v>
      </c>
      <c r="E2217" s="434" t="e">
        <f>'Паспорт-3'!F2050</f>
        <v>#REF!</v>
      </c>
      <c r="F2217" s="435"/>
      <c r="G2217" s="436" t="e">
        <f t="shared" si="270"/>
        <v>#REF!</v>
      </c>
      <c r="H2217" s="79" t="e">
        <f t="shared" si="271"/>
        <v>#REF!</v>
      </c>
    </row>
    <row r="2218" spans="1:8" ht="12.75" customHeight="1">
      <c r="A2218" s="893" t="s">
        <v>210</v>
      </c>
      <c r="B2218" s="894"/>
      <c r="C2218" s="894"/>
      <c r="D2218" s="894"/>
      <c r="E2218" s="894"/>
      <c r="F2218" s="894"/>
      <c r="G2218" s="895"/>
      <c r="H2218" s="79" t="e">
        <f>H2207</f>
        <v>#REF!</v>
      </c>
    </row>
    <row r="2219" spans="1:8" ht="12.75" customHeight="1">
      <c r="A2219" s="893" t="s">
        <v>230</v>
      </c>
      <c r="B2219" s="894"/>
      <c r="C2219" s="894"/>
      <c r="D2219" s="894"/>
      <c r="E2219" s="894"/>
      <c r="F2219" s="894"/>
      <c r="G2219" s="895"/>
      <c r="H2219" s="79" t="e">
        <f>H2155</f>
        <v>#REF!</v>
      </c>
    </row>
    <row r="2220" spans="1:8" ht="12.75" customHeight="1">
      <c r="A2220" s="857" t="e">
        <f>#REF!</f>
        <v>#REF!</v>
      </c>
      <c r="B2220" s="858"/>
      <c r="C2220" s="858"/>
      <c r="D2220" s="858"/>
      <c r="E2220" s="858"/>
      <c r="F2220" s="858"/>
      <c r="G2220" s="859"/>
      <c r="H2220" s="79" t="e">
        <f>H2221</f>
        <v>#REF!</v>
      </c>
    </row>
    <row r="2221" spans="1:8">
      <c r="A2221" s="417" t="s">
        <v>4</v>
      </c>
      <c r="B2221" s="896" t="s">
        <v>105</v>
      </c>
      <c r="C2221" s="897"/>
      <c r="D2221" s="897"/>
      <c r="E2221" s="900"/>
      <c r="F2221" s="900"/>
      <c r="G2221" s="901"/>
      <c r="H2221" s="79" t="e">
        <f>H2222</f>
        <v>#REF!</v>
      </c>
    </row>
    <row r="2222" spans="1:8">
      <c r="A2222" s="323" t="e">
        <f>#REF!</f>
        <v>#REF!</v>
      </c>
      <c r="B2222" s="418" t="e">
        <f>IF(#REF!&lt;&gt;"",#REF!,"")</f>
        <v>#REF!</v>
      </c>
      <c r="C2222" s="419" t="e">
        <f>#REF!</f>
        <v>#REF!</v>
      </c>
      <c r="D2222" s="420" t="e">
        <f>#REF!</f>
        <v>#REF!</v>
      </c>
      <c r="E2222" s="421" t="e">
        <f>'Паспорт-3'!F2053</f>
        <v>#REF!</v>
      </c>
      <c r="F2222" s="422"/>
      <c r="G2222" s="425" t="e">
        <f t="shared" ref="G2222:G2236" si="272">F2222-E2222</f>
        <v>#REF!</v>
      </c>
      <c r="H2222" s="79" t="e">
        <f t="shared" ref="H2222:H2236" si="273">IF(B2222&lt;&gt;"","Для друку","")</f>
        <v>#REF!</v>
      </c>
    </row>
    <row r="2223" spans="1:8">
      <c r="A2223" s="323" t="e">
        <f>#REF!</f>
        <v>#REF!</v>
      </c>
      <c r="B2223" s="295" t="e">
        <f>IF(#REF!&lt;&gt;"",#REF!,"")</f>
        <v>#REF!</v>
      </c>
      <c r="C2223" s="294" t="e">
        <f>#REF!</f>
        <v>#REF!</v>
      </c>
      <c r="D2223" s="293" t="e">
        <f>#REF!</f>
        <v>#REF!</v>
      </c>
      <c r="E2223" s="410" t="e">
        <f>'Паспорт-3'!F2054</f>
        <v>#REF!</v>
      </c>
      <c r="F2223" s="411"/>
      <c r="G2223" s="426" t="e">
        <f t="shared" si="272"/>
        <v>#REF!</v>
      </c>
      <c r="H2223" s="79" t="e">
        <f t="shared" si="273"/>
        <v>#REF!</v>
      </c>
    </row>
    <row r="2224" spans="1:8">
      <c r="A2224" s="323" t="e">
        <f>#REF!</f>
        <v>#REF!</v>
      </c>
      <c r="B2224" s="295" t="e">
        <f>IF(#REF!&lt;&gt;"",#REF!,"")</f>
        <v>#REF!</v>
      </c>
      <c r="C2224" s="294" t="e">
        <f>#REF!</f>
        <v>#REF!</v>
      </c>
      <c r="D2224" s="293" t="e">
        <f>#REF!</f>
        <v>#REF!</v>
      </c>
      <c r="E2224" s="410" t="e">
        <f>'Паспорт-3'!F2055</f>
        <v>#REF!</v>
      </c>
      <c r="F2224" s="411"/>
      <c r="G2224" s="426" t="e">
        <f t="shared" si="272"/>
        <v>#REF!</v>
      </c>
      <c r="H2224" s="79" t="e">
        <f t="shared" si="273"/>
        <v>#REF!</v>
      </c>
    </row>
    <row r="2225" spans="1:8">
      <c r="A2225" s="323" t="e">
        <f>#REF!</f>
        <v>#REF!</v>
      </c>
      <c r="B2225" s="295" t="e">
        <f>IF(#REF!&lt;&gt;"",#REF!,"")</f>
        <v>#REF!</v>
      </c>
      <c r="C2225" s="294" t="e">
        <f>#REF!</f>
        <v>#REF!</v>
      </c>
      <c r="D2225" s="293" t="e">
        <f>#REF!</f>
        <v>#REF!</v>
      </c>
      <c r="E2225" s="410" t="e">
        <f>'Паспорт-3'!F2056</f>
        <v>#REF!</v>
      </c>
      <c r="F2225" s="411"/>
      <c r="G2225" s="426" t="e">
        <f t="shared" si="272"/>
        <v>#REF!</v>
      </c>
      <c r="H2225" s="79" t="e">
        <f t="shared" si="273"/>
        <v>#REF!</v>
      </c>
    </row>
    <row r="2226" spans="1:8">
      <c r="A2226" s="323" t="e">
        <f>#REF!</f>
        <v>#REF!</v>
      </c>
      <c r="B2226" s="295" t="e">
        <f>IF(#REF!&lt;&gt;"",#REF!,"")</f>
        <v>#REF!</v>
      </c>
      <c r="C2226" s="294" t="e">
        <f>#REF!</f>
        <v>#REF!</v>
      </c>
      <c r="D2226" s="293" t="e">
        <f>#REF!</f>
        <v>#REF!</v>
      </c>
      <c r="E2226" s="410" t="e">
        <f>'Паспорт-3'!F2057</f>
        <v>#REF!</v>
      </c>
      <c r="F2226" s="411"/>
      <c r="G2226" s="426" t="e">
        <f t="shared" si="272"/>
        <v>#REF!</v>
      </c>
      <c r="H2226" s="79" t="e">
        <f t="shared" si="273"/>
        <v>#REF!</v>
      </c>
    </row>
    <row r="2227" spans="1:8">
      <c r="A2227" s="323" t="e">
        <f>#REF!</f>
        <v>#REF!</v>
      </c>
      <c r="B2227" s="295" t="e">
        <f>IF(#REF!&lt;&gt;"",#REF!,"")</f>
        <v>#REF!</v>
      </c>
      <c r="C2227" s="294" t="e">
        <f>#REF!</f>
        <v>#REF!</v>
      </c>
      <c r="D2227" s="293" t="e">
        <f>#REF!</f>
        <v>#REF!</v>
      </c>
      <c r="E2227" s="410" t="e">
        <f>'Паспорт-3'!F2058</f>
        <v>#REF!</v>
      </c>
      <c r="F2227" s="411"/>
      <c r="G2227" s="426" t="e">
        <f t="shared" si="272"/>
        <v>#REF!</v>
      </c>
      <c r="H2227" s="79" t="e">
        <f t="shared" si="273"/>
        <v>#REF!</v>
      </c>
    </row>
    <row r="2228" spans="1:8">
      <c r="A2228" s="323" t="e">
        <f>#REF!</f>
        <v>#REF!</v>
      </c>
      <c r="B2228" s="295" t="e">
        <f>IF(#REF!&lt;&gt;"",#REF!,"")</f>
        <v>#REF!</v>
      </c>
      <c r="C2228" s="294" t="e">
        <f>#REF!</f>
        <v>#REF!</v>
      </c>
      <c r="D2228" s="293" t="e">
        <f>#REF!</f>
        <v>#REF!</v>
      </c>
      <c r="E2228" s="410" t="e">
        <f>'Паспорт-3'!F2059</f>
        <v>#REF!</v>
      </c>
      <c r="F2228" s="411"/>
      <c r="G2228" s="426" t="e">
        <f t="shared" si="272"/>
        <v>#REF!</v>
      </c>
      <c r="H2228" s="79" t="e">
        <f t="shared" si="273"/>
        <v>#REF!</v>
      </c>
    </row>
    <row r="2229" spans="1:8">
      <c r="A2229" s="323" t="e">
        <f>#REF!</f>
        <v>#REF!</v>
      </c>
      <c r="B2229" s="295" t="e">
        <f>IF(#REF!&lt;&gt;"",#REF!,"")</f>
        <v>#REF!</v>
      </c>
      <c r="C2229" s="294" t="e">
        <f>#REF!</f>
        <v>#REF!</v>
      </c>
      <c r="D2229" s="293" t="e">
        <f>#REF!</f>
        <v>#REF!</v>
      </c>
      <c r="E2229" s="410" t="e">
        <f>'Паспорт-3'!F2060</f>
        <v>#REF!</v>
      </c>
      <c r="F2229" s="411"/>
      <c r="G2229" s="426" t="e">
        <f t="shared" si="272"/>
        <v>#REF!</v>
      </c>
      <c r="H2229" s="79" t="e">
        <f t="shared" si="273"/>
        <v>#REF!</v>
      </c>
    </row>
    <row r="2230" spans="1:8">
      <c r="A2230" s="323" t="e">
        <f>#REF!</f>
        <v>#REF!</v>
      </c>
      <c r="B2230" s="295" t="e">
        <f>IF(#REF!&lt;&gt;"",#REF!,"")</f>
        <v>#REF!</v>
      </c>
      <c r="C2230" s="294" t="e">
        <f>#REF!</f>
        <v>#REF!</v>
      </c>
      <c r="D2230" s="293" t="e">
        <f>#REF!</f>
        <v>#REF!</v>
      </c>
      <c r="E2230" s="410" t="e">
        <f>'Паспорт-3'!F2061</f>
        <v>#REF!</v>
      </c>
      <c r="F2230" s="411"/>
      <c r="G2230" s="426" t="e">
        <f t="shared" si="272"/>
        <v>#REF!</v>
      </c>
      <c r="H2230" s="79" t="e">
        <f t="shared" si="273"/>
        <v>#REF!</v>
      </c>
    </row>
    <row r="2231" spans="1:8">
      <c r="A2231" s="323" t="e">
        <f>#REF!</f>
        <v>#REF!</v>
      </c>
      <c r="B2231" s="295" t="e">
        <f>IF(#REF!&lt;&gt;"",#REF!,"")</f>
        <v>#REF!</v>
      </c>
      <c r="C2231" s="294" t="e">
        <f>#REF!</f>
        <v>#REF!</v>
      </c>
      <c r="D2231" s="293" t="e">
        <f>#REF!</f>
        <v>#REF!</v>
      </c>
      <c r="E2231" s="410" t="e">
        <f>'Паспорт-3'!F2062</f>
        <v>#REF!</v>
      </c>
      <c r="F2231" s="411"/>
      <c r="G2231" s="426" t="e">
        <f t="shared" si="272"/>
        <v>#REF!</v>
      </c>
      <c r="H2231" s="79" t="e">
        <f t="shared" si="273"/>
        <v>#REF!</v>
      </c>
    </row>
    <row r="2232" spans="1:8">
      <c r="A2232" s="323" t="e">
        <f>#REF!</f>
        <v>#REF!</v>
      </c>
      <c r="B2232" s="295" t="e">
        <f>IF(#REF!&lt;&gt;"",#REF!,"")</f>
        <v>#REF!</v>
      </c>
      <c r="C2232" s="294" t="e">
        <f>#REF!</f>
        <v>#REF!</v>
      </c>
      <c r="D2232" s="293" t="e">
        <f>#REF!</f>
        <v>#REF!</v>
      </c>
      <c r="E2232" s="410" t="e">
        <f>'Паспорт-3'!F2063</f>
        <v>#REF!</v>
      </c>
      <c r="F2232" s="411"/>
      <c r="G2232" s="426" t="e">
        <f t="shared" si="272"/>
        <v>#REF!</v>
      </c>
      <c r="H2232" s="79" t="e">
        <f t="shared" si="273"/>
        <v>#REF!</v>
      </c>
    </row>
    <row r="2233" spans="1:8">
      <c r="A2233" s="323" t="e">
        <f>#REF!</f>
        <v>#REF!</v>
      </c>
      <c r="B2233" s="295" t="e">
        <f>IF(#REF!&lt;&gt;"",#REF!,"")</f>
        <v>#REF!</v>
      </c>
      <c r="C2233" s="294" t="e">
        <f>#REF!</f>
        <v>#REF!</v>
      </c>
      <c r="D2233" s="293" t="e">
        <f>#REF!</f>
        <v>#REF!</v>
      </c>
      <c r="E2233" s="410" t="e">
        <f>'Паспорт-3'!F2064</f>
        <v>#REF!</v>
      </c>
      <c r="F2233" s="411"/>
      <c r="G2233" s="426" t="e">
        <f t="shared" si="272"/>
        <v>#REF!</v>
      </c>
      <c r="H2233" s="79" t="e">
        <f t="shared" si="273"/>
        <v>#REF!</v>
      </c>
    </row>
    <row r="2234" spans="1:8">
      <c r="A2234" s="323" t="e">
        <f>#REF!</f>
        <v>#REF!</v>
      </c>
      <c r="B2234" s="295" t="e">
        <f>IF(#REF!&lt;&gt;"",#REF!,"")</f>
        <v>#REF!</v>
      </c>
      <c r="C2234" s="294" t="e">
        <f>#REF!</f>
        <v>#REF!</v>
      </c>
      <c r="D2234" s="293" t="e">
        <f>#REF!</f>
        <v>#REF!</v>
      </c>
      <c r="E2234" s="410" t="e">
        <f>'Паспорт-3'!F2065</f>
        <v>#REF!</v>
      </c>
      <c r="F2234" s="411"/>
      <c r="G2234" s="426" t="e">
        <f t="shared" si="272"/>
        <v>#REF!</v>
      </c>
      <c r="H2234" s="79" t="e">
        <f t="shared" si="273"/>
        <v>#REF!</v>
      </c>
    </row>
    <row r="2235" spans="1:8">
      <c r="A2235" s="323" t="e">
        <f>#REF!</f>
        <v>#REF!</v>
      </c>
      <c r="B2235" s="295" t="e">
        <f>IF(#REF!&lt;&gt;"",#REF!,"")</f>
        <v>#REF!</v>
      </c>
      <c r="C2235" s="294" t="e">
        <f>#REF!</f>
        <v>#REF!</v>
      </c>
      <c r="D2235" s="293" t="e">
        <f>#REF!</f>
        <v>#REF!</v>
      </c>
      <c r="E2235" s="410" t="e">
        <f>'Паспорт-3'!F2066</f>
        <v>#REF!</v>
      </c>
      <c r="F2235" s="411"/>
      <c r="G2235" s="426" t="e">
        <f t="shared" si="272"/>
        <v>#REF!</v>
      </c>
      <c r="H2235" s="79" t="e">
        <f t="shared" si="273"/>
        <v>#REF!</v>
      </c>
    </row>
    <row r="2236" spans="1:8">
      <c r="A2236" s="430" t="e">
        <f>#REF!</f>
        <v>#REF!</v>
      </c>
      <c r="B2236" s="431" t="e">
        <f>IF(#REF!&lt;&gt;"",#REF!,"")</f>
        <v>#REF!</v>
      </c>
      <c r="C2236" s="432" t="e">
        <f>#REF!</f>
        <v>#REF!</v>
      </c>
      <c r="D2236" s="433" t="e">
        <f>#REF!</f>
        <v>#REF!</v>
      </c>
      <c r="E2236" s="434" t="e">
        <f>'Паспорт-3'!F2067</f>
        <v>#REF!</v>
      </c>
      <c r="F2236" s="435"/>
      <c r="G2236" s="436" t="e">
        <f t="shared" si="272"/>
        <v>#REF!</v>
      </c>
      <c r="H2236" s="79" t="e">
        <f t="shared" si="273"/>
        <v>#REF!</v>
      </c>
    </row>
    <row r="2237" spans="1:8" ht="12.75" customHeight="1">
      <c r="A2237" s="893" t="s">
        <v>210</v>
      </c>
      <c r="B2237" s="894"/>
      <c r="C2237" s="894"/>
      <c r="D2237" s="894"/>
      <c r="E2237" s="894"/>
      <c r="F2237" s="894"/>
      <c r="G2237" s="895"/>
      <c r="H2237" s="79" t="e">
        <f>H2221</f>
        <v>#REF!</v>
      </c>
    </row>
    <row r="2238" spans="1:8">
      <c r="A2238" s="417" t="e">
        <f>#REF!</f>
        <v>#REF!</v>
      </c>
      <c r="B2238" s="896" t="s">
        <v>106</v>
      </c>
      <c r="C2238" s="897"/>
      <c r="D2238" s="897"/>
      <c r="E2238" s="897"/>
      <c r="F2238" s="897"/>
      <c r="G2238" s="902"/>
      <c r="H2238" s="79" t="e">
        <f>H2239</f>
        <v>#REF!</v>
      </c>
    </row>
    <row r="2239" spans="1:8">
      <c r="A2239" s="323" t="e">
        <f>#REF!</f>
        <v>#REF!</v>
      </c>
      <c r="B2239" s="418" t="e">
        <f>IF(#REF!&lt;&gt;"",#REF!,"")</f>
        <v>#REF!</v>
      </c>
      <c r="C2239" s="419" t="e">
        <f>#REF!</f>
        <v>#REF!</v>
      </c>
      <c r="D2239" s="420" t="e">
        <f>#REF!</f>
        <v>#REF!</v>
      </c>
      <c r="E2239" s="427" t="e">
        <f>'Паспорт-3'!F2069</f>
        <v>#REF!</v>
      </c>
      <c r="F2239" s="428"/>
      <c r="G2239" s="429" t="e">
        <f t="shared" ref="G2239:G2253" si="274">F2239-E2239</f>
        <v>#REF!</v>
      </c>
      <c r="H2239" s="79" t="e">
        <f t="shared" ref="H2239:H2253" si="275">IF(B2239&lt;&gt;"","Для друку","")</f>
        <v>#REF!</v>
      </c>
    </row>
    <row r="2240" spans="1:8">
      <c r="A2240" s="323" t="e">
        <f>#REF!</f>
        <v>#REF!</v>
      </c>
      <c r="B2240" s="295" t="e">
        <f>IF(#REF!&lt;&gt;"",#REF!,"")</f>
        <v>#REF!</v>
      </c>
      <c r="C2240" s="294" t="e">
        <f>#REF!</f>
        <v>#REF!</v>
      </c>
      <c r="D2240" s="293" t="e">
        <f>#REF!</f>
        <v>#REF!</v>
      </c>
      <c r="E2240" s="410" t="e">
        <f>'Паспорт-3'!F2070</f>
        <v>#REF!</v>
      </c>
      <c r="F2240" s="411"/>
      <c r="G2240" s="426" t="e">
        <f t="shared" si="274"/>
        <v>#REF!</v>
      </c>
      <c r="H2240" s="79" t="e">
        <f t="shared" si="275"/>
        <v>#REF!</v>
      </c>
    </row>
    <row r="2241" spans="1:8">
      <c r="A2241" s="323" t="e">
        <f>#REF!</f>
        <v>#REF!</v>
      </c>
      <c r="B2241" s="295" t="e">
        <f>IF(#REF!&lt;&gt;"",#REF!,"")</f>
        <v>#REF!</v>
      </c>
      <c r="C2241" s="294" t="e">
        <f>#REF!</f>
        <v>#REF!</v>
      </c>
      <c r="D2241" s="293" t="e">
        <f>#REF!</f>
        <v>#REF!</v>
      </c>
      <c r="E2241" s="410" t="e">
        <f>'Паспорт-3'!F2071</f>
        <v>#REF!</v>
      </c>
      <c r="F2241" s="411"/>
      <c r="G2241" s="426" t="e">
        <f t="shared" si="274"/>
        <v>#REF!</v>
      </c>
      <c r="H2241" s="79" t="e">
        <f t="shared" si="275"/>
        <v>#REF!</v>
      </c>
    </row>
    <row r="2242" spans="1:8">
      <c r="A2242" s="323" t="e">
        <f>#REF!</f>
        <v>#REF!</v>
      </c>
      <c r="B2242" s="295" t="e">
        <f>IF(#REF!&lt;&gt;"",#REF!,"")</f>
        <v>#REF!</v>
      </c>
      <c r="C2242" s="294" t="e">
        <f>#REF!</f>
        <v>#REF!</v>
      </c>
      <c r="D2242" s="293" t="e">
        <f>#REF!</f>
        <v>#REF!</v>
      </c>
      <c r="E2242" s="410" t="e">
        <f>'Паспорт-3'!F2072</f>
        <v>#REF!</v>
      </c>
      <c r="F2242" s="411"/>
      <c r="G2242" s="426" t="e">
        <f t="shared" si="274"/>
        <v>#REF!</v>
      </c>
      <c r="H2242" s="79" t="e">
        <f t="shared" si="275"/>
        <v>#REF!</v>
      </c>
    </row>
    <row r="2243" spans="1:8">
      <c r="A2243" s="323" t="e">
        <f>#REF!</f>
        <v>#REF!</v>
      </c>
      <c r="B2243" s="295" t="e">
        <f>IF(#REF!&lt;&gt;"",#REF!,"")</f>
        <v>#REF!</v>
      </c>
      <c r="C2243" s="294" t="e">
        <f>#REF!</f>
        <v>#REF!</v>
      </c>
      <c r="D2243" s="293" t="e">
        <f>#REF!</f>
        <v>#REF!</v>
      </c>
      <c r="E2243" s="410" t="e">
        <f>'Паспорт-3'!F2073</f>
        <v>#REF!</v>
      </c>
      <c r="F2243" s="411"/>
      <c r="G2243" s="426" t="e">
        <f t="shared" si="274"/>
        <v>#REF!</v>
      </c>
      <c r="H2243" s="79" t="e">
        <f t="shared" si="275"/>
        <v>#REF!</v>
      </c>
    </row>
    <row r="2244" spans="1:8">
      <c r="A2244" s="323" t="e">
        <f>#REF!</f>
        <v>#REF!</v>
      </c>
      <c r="B2244" s="295" t="e">
        <f>IF(#REF!&lt;&gt;"",#REF!,"")</f>
        <v>#REF!</v>
      </c>
      <c r="C2244" s="294" t="e">
        <f>#REF!</f>
        <v>#REF!</v>
      </c>
      <c r="D2244" s="293" t="e">
        <f>#REF!</f>
        <v>#REF!</v>
      </c>
      <c r="E2244" s="410" t="e">
        <f>'Паспорт-3'!F2074</f>
        <v>#REF!</v>
      </c>
      <c r="F2244" s="411"/>
      <c r="G2244" s="426" t="e">
        <f t="shared" si="274"/>
        <v>#REF!</v>
      </c>
      <c r="H2244" s="79" t="e">
        <f t="shared" si="275"/>
        <v>#REF!</v>
      </c>
    </row>
    <row r="2245" spans="1:8">
      <c r="A2245" s="323" t="e">
        <f>#REF!</f>
        <v>#REF!</v>
      </c>
      <c r="B2245" s="295" t="e">
        <f>IF(#REF!&lt;&gt;"",#REF!,"")</f>
        <v>#REF!</v>
      </c>
      <c r="C2245" s="294" t="e">
        <f>#REF!</f>
        <v>#REF!</v>
      </c>
      <c r="D2245" s="293" t="e">
        <f>#REF!</f>
        <v>#REF!</v>
      </c>
      <c r="E2245" s="410" t="e">
        <f>'Паспорт-3'!F2075</f>
        <v>#REF!</v>
      </c>
      <c r="F2245" s="411"/>
      <c r="G2245" s="426" t="e">
        <f t="shared" si="274"/>
        <v>#REF!</v>
      </c>
      <c r="H2245" s="79" t="e">
        <f t="shared" si="275"/>
        <v>#REF!</v>
      </c>
    </row>
    <row r="2246" spans="1:8">
      <c r="A2246" s="323" t="e">
        <f>#REF!</f>
        <v>#REF!</v>
      </c>
      <c r="B2246" s="295" t="e">
        <f>IF(#REF!&lt;&gt;"",#REF!,"")</f>
        <v>#REF!</v>
      </c>
      <c r="C2246" s="294" t="e">
        <f>#REF!</f>
        <v>#REF!</v>
      </c>
      <c r="D2246" s="293" t="e">
        <f>#REF!</f>
        <v>#REF!</v>
      </c>
      <c r="E2246" s="410" t="e">
        <f>'Паспорт-3'!F2076</f>
        <v>#REF!</v>
      </c>
      <c r="F2246" s="411"/>
      <c r="G2246" s="426" t="e">
        <f t="shared" si="274"/>
        <v>#REF!</v>
      </c>
      <c r="H2246" s="79" t="e">
        <f t="shared" si="275"/>
        <v>#REF!</v>
      </c>
    </row>
    <row r="2247" spans="1:8">
      <c r="A2247" s="323" t="e">
        <f>#REF!</f>
        <v>#REF!</v>
      </c>
      <c r="B2247" s="295" t="e">
        <f>IF(#REF!&lt;&gt;"",#REF!,"")</f>
        <v>#REF!</v>
      </c>
      <c r="C2247" s="294" t="e">
        <f>#REF!</f>
        <v>#REF!</v>
      </c>
      <c r="D2247" s="293" t="e">
        <f>#REF!</f>
        <v>#REF!</v>
      </c>
      <c r="E2247" s="410" t="e">
        <f>'Паспорт-3'!F2077</f>
        <v>#REF!</v>
      </c>
      <c r="F2247" s="411"/>
      <c r="G2247" s="426" t="e">
        <f t="shared" si="274"/>
        <v>#REF!</v>
      </c>
      <c r="H2247" s="79" t="e">
        <f t="shared" si="275"/>
        <v>#REF!</v>
      </c>
    </row>
    <row r="2248" spans="1:8">
      <c r="A2248" s="323" t="e">
        <f>#REF!</f>
        <v>#REF!</v>
      </c>
      <c r="B2248" s="295" t="e">
        <f>IF(#REF!&lt;&gt;"",#REF!,"")</f>
        <v>#REF!</v>
      </c>
      <c r="C2248" s="294" t="e">
        <f>#REF!</f>
        <v>#REF!</v>
      </c>
      <c r="D2248" s="293" t="e">
        <f>#REF!</f>
        <v>#REF!</v>
      </c>
      <c r="E2248" s="410" t="e">
        <f>'Паспорт-3'!F2078</f>
        <v>#REF!</v>
      </c>
      <c r="F2248" s="411"/>
      <c r="G2248" s="426" t="e">
        <f t="shared" si="274"/>
        <v>#REF!</v>
      </c>
      <c r="H2248" s="79" t="e">
        <f t="shared" si="275"/>
        <v>#REF!</v>
      </c>
    </row>
    <row r="2249" spans="1:8">
      <c r="A2249" s="323" t="e">
        <f>#REF!</f>
        <v>#REF!</v>
      </c>
      <c r="B2249" s="295" t="e">
        <f>IF(#REF!&lt;&gt;"",#REF!,"")</f>
        <v>#REF!</v>
      </c>
      <c r="C2249" s="294" t="e">
        <f>#REF!</f>
        <v>#REF!</v>
      </c>
      <c r="D2249" s="293" t="e">
        <f>#REF!</f>
        <v>#REF!</v>
      </c>
      <c r="E2249" s="410" t="e">
        <f>'Паспорт-3'!F2079</f>
        <v>#REF!</v>
      </c>
      <c r="F2249" s="411"/>
      <c r="G2249" s="426" t="e">
        <f t="shared" si="274"/>
        <v>#REF!</v>
      </c>
      <c r="H2249" s="79" t="e">
        <f t="shared" si="275"/>
        <v>#REF!</v>
      </c>
    </row>
    <row r="2250" spans="1:8">
      <c r="A2250" s="323" t="e">
        <f>#REF!</f>
        <v>#REF!</v>
      </c>
      <c r="B2250" s="295" t="e">
        <f>IF(#REF!&lt;&gt;"",#REF!,"")</f>
        <v>#REF!</v>
      </c>
      <c r="C2250" s="294" t="e">
        <f>#REF!</f>
        <v>#REF!</v>
      </c>
      <c r="D2250" s="293" t="e">
        <f>#REF!</f>
        <v>#REF!</v>
      </c>
      <c r="E2250" s="410" t="e">
        <f>'Паспорт-3'!F2080</f>
        <v>#REF!</v>
      </c>
      <c r="F2250" s="411"/>
      <c r="G2250" s="426" t="e">
        <f t="shared" si="274"/>
        <v>#REF!</v>
      </c>
      <c r="H2250" s="79" t="e">
        <f t="shared" si="275"/>
        <v>#REF!</v>
      </c>
    </row>
    <row r="2251" spans="1:8">
      <c r="A2251" s="323" t="e">
        <f>#REF!</f>
        <v>#REF!</v>
      </c>
      <c r="B2251" s="295" t="e">
        <f>IF(#REF!&lt;&gt;"",#REF!,"")</f>
        <v>#REF!</v>
      </c>
      <c r="C2251" s="294" t="e">
        <f>#REF!</f>
        <v>#REF!</v>
      </c>
      <c r="D2251" s="293" t="e">
        <f>#REF!</f>
        <v>#REF!</v>
      </c>
      <c r="E2251" s="410" t="e">
        <f>'Паспорт-3'!F2081</f>
        <v>#REF!</v>
      </c>
      <c r="F2251" s="411"/>
      <c r="G2251" s="426" t="e">
        <f t="shared" si="274"/>
        <v>#REF!</v>
      </c>
      <c r="H2251" s="79" t="e">
        <f t="shared" si="275"/>
        <v>#REF!</v>
      </c>
    </row>
    <row r="2252" spans="1:8">
      <c r="A2252" s="323" t="e">
        <f>#REF!</f>
        <v>#REF!</v>
      </c>
      <c r="B2252" s="295" t="e">
        <f>IF(#REF!&lt;&gt;"",#REF!,"")</f>
        <v>#REF!</v>
      </c>
      <c r="C2252" s="294" t="e">
        <f>#REF!</f>
        <v>#REF!</v>
      </c>
      <c r="D2252" s="293" t="e">
        <f>#REF!</f>
        <v>#REF!</v>
      </c>
      <c r="E2252" s="410" t="e">
        <f>'Паспорт-3'!F2082</f>
        <v>#REF!</v>
      </c>
      <c r="F2252" s="411"/>
      <c r="G2252" s="426" t="e">
        <f t="shared" si="274"/>
        <v>#REF!</v>
      </c>
      <c r="H2252" s="79" t="e">
        <f t="shared" si="275"/>
        <v>#REF!</v>
      </c>
    </row>
    <row r="2253" spans="1:8">
      <c r="A2253" s="430" t="e">
        <f>#REF!</f>
        <v>#REF!</v>
      </c>
      <c r="B2253" s="431" t="e">
        <f>IF(#REF!&lt;&gt;"",#REF!,"")</f>
        <v>#REF!</v>
      </c>
      <c r="C2253" s="432" t="e">
        <f>#REF!</f>
        <v>#REF!</v>
      </c>
      <c r="D2253" s="433" t="e">
        <f>#REF!</f>
        <v>#REF!</v>
      </c>
      <c r="E2253" s="434" t="e">
        <f>'Паспорт-3'!F2083</f>
        <v>#REF!</v>
      </c>
      <c r="F2253" s="435"/>
      <c r="G2253" s="436" t="e">
        <f t="shared" si="274"/>
        <v>#REF!</v>
      </c>
      <c r="H2253" s="79" t="e">
        <f t="shared" si="275"/>
        <v>#REF!</v>
      </c>
    </row>
    <row r="2254" spans="1:8" ht="12.75" customHeight="1">
      <c r="A2254" s="893" t="s">
        <v>210</v>
      </c>
      <c r="B2254" s="894"/>
      <c r="C2254" s="894"/>
      <c r="D2254" s="894"/>
      <c r="E2254" s="894"/>
      <c r="F2254" s="894"/>
      <c r="G2254" s="895"/>
      <c r="H2254" s="79" t="e">
        <f>H2238</f>
        <v>#REF!</v>
      </c>
    </row>
    <row r="2255" spans="1:8">
      <c r="A2255" s="423" t="e">
        <f>#REF!</f>
        <v>#REF!</v>
      </c>
      <c r="B2255" s="896" t="s">
        <v>107</v>
      </c>
      <c r="C2255" s="897"/>
      <c r="D2255" s="897"/>
      <c r="E2255" s="898"/>
      <c r="F2255" s="898"/>
      <c r="G2255" s="899"/>
      <c r="H2255" s="79" t="e">
        <f>H2256</f>
        <v>#REF!</v>
      </c>
    </row>
    <row r="2256" spans="1:8">
      <c r="A2256" s="323" t="e">
        <f>#REF!</f>
        <v>#REF!</v>
      </c>
      <c r="B2256" s="418" t="e">
        <f>IF(#REF!&lt;&gt;"",#REF!,"")</f>
        <v>#REF!</v>
      </c>
      <c r="C2256" s="419" t="e">
        <f>#REF!</f>
        <v>#REF!</v>
      </c>
      <c r="D2256" s="420" t="e">
        <f>#REF!</f>
        <v>#REF!</v>
      </c>
      <c r="E2256" s="421" t="e">
        <f>'Паспорт-3'!F2085</f>
        <v>#REF!</v>
      </c>
      <c r="F2256" s="422"/>
      <c r="G2256" s="425" t="e">
        <f t="shared" ref="G2256:G2270" si="276">F2256-E2256</f>
        <v>#REF!</v>
      </c>
      <c r="H2256" s="79" t="e">
        <f t="shared" ref="H2256:H2270" si="277">IF(B2256&lt;&gt;"","Для друку","")</f>
        <v>#REF!</v>
      </c>
    </row>
    <row r="2257" spans="1:8">
      <c r="A2257" s="323" t="e">
        <f>#REF!</f>
        <v>#REF!</v>
      </c>
      <c r="B2257" s="295" t="e">
        <f>IF(#REF!&lt;&gt;"",#REF!,"")</f>
        <v>#REF!</v>
      </c>
      <c r="C2257" s="294" t="e">
        <f>#REF!</f>
        <v>#REF!</v>
      </c>
      <c r="D2257" s="293" t="e">
        <f>#REF!</f>
        <v>#REF!</v>
      </c>
      <c r="E2257" s="410" t="e">
        <f>'Паспорт-3'!F2086</f>
        <v>#REF!</v>
      </c>
      <c r="F2257" s="411"/>
      <c r="G2257" s="426" t="e">
        <f t="shared" si="276"/>
        <v>#REF!</v>
      </c>
      <c r="H2257" s="79" t="e">
        <f t="shared" si="277"/>
        <v>#REF!</v>
      </c>
    </row>
    <row r="2258" spans="1:8">
      <c r="A2258" s="323" t="e">
        <f>#REF!</f>
        <v>#REF!</v>
      </c>
      <c r="B2258" s="295" t="e">
        <f>IF(#REF!&lt;&gt;"",#REF!,"")</f>
        <v>#REF!</v>
      </c>
      <c r="C2258" s="294" t="e">
        <f>#REF!</f>
        <v>#REF!</v>
      </c>
      <c r="D2258" s="293" t="e">
        <f>#REF!</f>
        <v>#REF!</v>
      </c>
      <c r="E2258" s="410" t="e">
        <f>'Паспорт-3'!F2087</f>
        <v>#REF!</v>
      </c>
      <c r="F2258" s="411"/>
      <c r="G2258" s="426" t="e">
        <f t="shared" si="276"/>
        <v>#REF!</v>
      </c>
      <c r="H2258" s="79" t="e">
        <f t="shared" si="277"/>
        <v>#REF!</v>
      </c>
    </row>
    <row r="2259" spans="1:8">
      <c r="A2259" s="323" t="e">
        <f>#REF!</f>
        <v>#REF!</v>
      </c>
      <c r="B2259" s="295" t="e">
        <f>IF(#REF!&lt;&gt;"",#REF!,"")</f>
        <v>#REF!</v>
      </c>
      <c r="C2259" s="294" t="e">
        <f>#REF!</f>
        <v>#REF!</v>
      </c>
      <c r="D2259" s="293" t="e">
        <f>#REF!</f>
        <v>#REF!</v>
      </c>
      <c r="E2259" s="410" t="e">
        <f>'Паспорт-3'!F2088</f>
        <v>#REF!</v>
      </c>
      <c r="F2259" s="411"/>
      <c r="G2259" s="426" t="e">
        <f t="shared" si="276"/>
        <v>#REF!</v>
      </c>
      <c r="H2259" s="79" t="e">
        <f t="shared" si="277"/>
        <v>#REF!</v>
      </c>
    </row>
    <row r="2260" spans="1:8">
      <c r="A2260" s="323" t="e">
        <f>#REF!</f>
        <v>#REF!</v>
      </c>
      <c r="B2260" s="295" t="e">
        <f>IF(#REF!&lt;&gt;"",#REF!,"")</f>
        <v>#REF!</v>
      </c>
      <c r="C2260" s="294" t="e">
        <f>#REF!</f>
        <v>#REF!</v>
      </c>
      <c r="D2260" s="293" t="e">
        <f>#REF!</f>
        <v>#REF!</v>
      </c>
      <c r="E2260" s="410" t="e">
        <f>'Паспорт-3'!F2089</f>
        <v>#REF!</v>
      </c>
      <c r="F2260" s="411"/>
      <c r="G2260" s="426" t="e">
        <f t="shared" si="276"/>
        <v>#REF!</v>
      </c>
      <c r="H2260" s="79" t="e">
        <f t="shared" si="277"/>
        <v>#REF!</v>
      </c>
    </row>
    <row r="2261" spans="1:8">
      <c r="A2261" s="323" t="e">
        <f>#REF!</f>
        <v>#REF!</v>
      </c>
      <c r="B2261" s="295" t="e">
        <f>IF(#REF!&lt;&gt;"",#REF!,"")</f>
        <v>#REF!</v>
      </c>
      <c r="C2261" s="294" t="e">
        <f>#REF!</f>
        <v>#REF!</v>
      </c>
      <c r="D2261" s="293" t="e">
        <f>#REF!</f>
        <v>#REF!</v>
      </c>
      <c r="E2261" s="410" t="e">
        <f>'Паспорт-3'!F2090</f>
        <v>#REF!</v>
      </c>
      <c r="F2261" s="411"/>
      <c r="G2261" s="426" t="e">
        <f t="shared" si="276"/>
        <v>#REF!</v>
      </c>
      <c r="H2261" s="79" t="e">
        <f t="shared" si="277"/>
        <v>#REF!</v>
      </c>
    </row>
    <row r="2262" spans="1:8">
      <c r="A2262" s="323" t="e">
        <f>#REF!</f>
        <v>#REF!</v>
      </c>
      <c r="B2262" s="295" t="e">
        <f>IF(#REF!&lt;&gt;"",#REF!,"")</f>
        <v>#REF!</v>
      </c>
      <c r="C2262" s="294" t="e">
        <f>#REF!</f>
        <v>#REF!</v>
      </c>
      <c r="D2262" s="293" t="e">
        <f>#REF!</f>
        <v>#REF!</v>
      </c>
      <c r="E2262" s="410" t="e">
        <f>'Паспорт-3'!F2091</f>
        <v>#REF!</v>
      </c>
      <c r="F2262" s="411"/>
      <c r="G2262" s="426" t="e">
        <f t="shared" si="276"/>
        <v>#REF!</v>
      </c>
      <c r="H2262" s="79" t="e">
        <f t="shared" si="277"/>
        <v>#REF!</v>
      </c>
    </row>
    <row r="2263" spans="1:8">
      <c r="A2263" s="323" t="e">
        <f>#REF!</f>
        <v>#REF!</v>
      </c>
      <c r="B2263" s="295" t="e">
        <f>IF(#REF!&lt;&gt;"",#REF!,"")</f>
        <v>#REF!</v>
      </c>
      <c r="C2263" s="294" t="e">
        <f>#REF!</f>
        <v>#REF!</v>
      </c>
      <c r="D2263" s="293" t="e">
        <f>#REF!</f>
        <v>#REF!</v>
      </c>
      <c r="E2263" s="410" t="e">
        <f>'Паспорт-3'!F2092</f>
        <v>#REF!</v>
      </c>
      <c r="F2263" s="411"/>
      <c r="G2263" s="426" t="e">
        <f t="shared" si="276"/>
        <v>#REF!</v>
      </c>
      <c r="H2263" s="79" t="e">
        <f t="shared" si="277"/>
        <v>#REF!</v>
      </c>
    </row>
    <row r="2264" spans="1:8">
      <c r="A2264" s="323" t="e">
        <f>#REF!</f>
        <v>#REF!</v>
      </c>
      <c r="B2264" s="295" t="e">
        <f>IF(#REF!&lt;&gt;"",#REF!,"")</f>
        <v>#REF!</v>
      </c>
      <c r="C2264" s="294" t="e">
        <f>#REF!</f>
        <v>#REF!</v>
      </c>
      <c r="D2264" s="293" t="e">
        <f>#REF!</f>
        <v>#REF!</v>
      </c>
      <c r="E2264" s="410" t="e">
        <f>'Паспорт-3'!F2093</f>
        <v>#REF!</v>
      </c>
      <c r="F2264" s="411"/>
      <c r="G2264" s="426" t="e">
        <f t="shared" si="276"/>
        <v>#REF!</v>
      </c>
      <c r="H2264" s="79" t="e">
        <f t="shared" si="277"/>
        <v>#REF!</v>
      </c>
    </row>
    <row r="2265" spans="1:8">
      <c r="A2265" s="323" t="e">
        <f>#REF!</f>
        <v>#REF!</v>
      </c>
      <c r="B2265" s="295" t="e">
        <f>IF(#REF!&lt;&gt;"",#REF!,"")</f>
        <v>#REF!</v>
      </c>
      <c r="C2265" s="294" t="e">
        <f>#REF!</f>
        <v>#REF!</v>
      </c>
      <c r="D2265" s="293" t="e">
        <f>#REF!</f>
        <v>#REF!</v>
      </c>
      <c r="E2265" s="410" t="e">
        <f>'Паспорт-3'!F2094</f>
        <v>#REF!</v>
      </c>
      <c r="F2265" s="411"/>
      <c r="G2265" s="426" t="e">
        <f t="shared" si="276"/>
        <v>#REF!</v>
      </c>
      <c r="H2265" s="79" t="e">
        <f t="shared" si="277"/>
        <v>#REF!</v>
      </c>
    </row>
    <row r="2266" spans="1:8">
      <c r="A2266" s="323" t="e">
        <f>#REF!</f>
        <v>#REF!</v>
      </c>
      <c r="B2266" s="295" t="e">
        <f>IF(#REF!&lt;&gt;"",#REF!,"")</f>
        <v>#REF!</v>
      </c>
      <c r="C2266" s="294" t="e">
        <f>#REF!</f>
        <v>#REF!</v>
      </c>
      <c r="D2266" s="293" t="e">
        <f>#REF!</f>
        <v>#REF!</v>
      </c>
      <c r="E2266" s="410" t="e">
        <f>'Паспорт-3'!F2095</f>
        <v>#REF!</v>
      </c>
      <c r="F2266" s="411"/>
      <c r="G2266" s="426" t="e">
        <f t="shared" si="276"/>
        <v>#REF!</v>
      </c>
      <c r="H2266" s="79" t="e">
        <f t="shared" si="277"/>
        <v>#REF!</v>
      </c>
    </row>
    <row r="2267" spans="1:8">
      <c r="A2267" s="323" t="e">
        <f>#REF!</f>
        <v>#REF!</v>
      </c>
      <c r="B2267" s="295" t="e">
        <f>IF(#REF!&lt;&gt;"",#REF!,"")</f>
        <v>#REF!</v>
      </c>
      <c r="C2267" s="294" t="e">
        <f>#REF!</f>
        <v>#REF!</v>
      </c>
      <c r="D2267" s="293" t="e">
        <f>#REF!</f>
        <v>#REF!</v>
      </c>
      <c r="E2267" s="410" t="e">
        <f>'Паспорт-3'!F2096</f>
        <v>#REF!</v>
      </c>
      <c r="F2267" s="411"/>
      <c r="G2267" s="426" t="e">
        <f t="shared" si="276"/>
        <v>#REF!</v>
      </c>
      <c r="H2267" s="79" t="e">
        <f t="shared" si="277"/>
        <v>#REF!</v>
      </c>
    </row>
    <row r="2268" spans="1:8">
      <c r="A2268" s="323" t="e">
        <f>#REF!</f>
        <v>#REF!</v>
      </c>
      <c r="B2268" s="295" t="e">
        <f>IF(#REF!&lt;&gt;"",#REF!,"")</f>
        <v>#REF!</v>
      </c>
      <c r="C2268" s="294" t="e">
        <f>#REF!</f>
        <v>#REF!</v>
      </c>
      <c r="D2268" s="293" t="e">
        <f>#REF!</f>
        <v>#REF!</v>
      </c>
      <c r="E2268" s="410" t="e">
        <f>'Паспорт-3'!F2097</f>
        <v>#REF!</v>
      </c>
      <c r="F2268" s="411"/>
      <c r="G2268" s="426" t="e">
        <f t="shared" si="276"/>
        <v>#REF!</v>
      </c>
      <c r="H2268" s="79" t="e">
        <f t="shared" si="277"/>
        <v>#REF!</v>
      </c>
    </row>
    <row r="2269" spans="1:8">
      <c r="A2269" s="323" t="e">
        <f>#REF!</f>
        <v>#REF!</v>
      </c>
      <c r="B2269" s="295" t="e">
        <f>IF(#REF!&lt;&gt;"",#REF!,"")</f>
        <v>#REF!</v>
      </c>
      <c r="C2269" s="294" t="e">
        <f>#REF!</f>
        <v>#REF!</v>
      </c>
      <c r="D2269" s="293" t="e">
        <f>#REF!</f>
        <v>#REF!</v>
      </c>
      <c r="E2269" s="410" t="e">
        <f>'Паспорт-3'!F2098</f>
        <v>#REF!</v>
      </c>
      <c r="F2269" s="411"/>
      <c r="G2269" s="426" t="e">
        <f t="shared" si="276"/>
        <v>#REF!</v>
      </c>
      <c r="H2269" s="79" t="e">
        <f t="shared" si="277"/>
        <v>#REF!</v>
      </c>
    </row>
    <row r="2270" spans="1:8">
      <c r="A2270" s="430" t="e">
        <f>#REF!</f>
        <v>#REF!</v>
      </c>
      <c r="B2270" s="431" t="e">
        <f>IF(#REF!&lt;&gt;"",#REF!,"")</f>
        <v>#REF!</v>
      </c>
      <c r="C2270" s="432" t="e">
        <f>#REF!</f>
        <v>#REF!</v>
      </c>
      <c r="D2270" s="433" t="e">
        <f>#REF!</f>
        <v>#REF!</v>
      </c>
      <c r="E2270" s="434" t="e">
        <f>'Паспорт-3'!F2099</f>
        <v>#REF!</v>
      </c>
      <c r="F2270" s="435"/>
      <c r="G2270" s="436" t="e">
        <f t="shared" si="276"/>
        <v>#REF!</v>
      </c>
      <c r="H2270" s="79" t="e">
        <f t="shared" si="277"/>
        <v>#REF!</v>
      </c>
    </row>
    <row r="2271" spans="1:8" ht="12.75" customHeight="1">
      <c r="A2271" s="893" t="s">
        <v>210</v>
      </c>
      <c r="B2271" s="894"/>
      <c r="C2271" s="894"/>
      <c r="D2271" s="894"/>
      <c r="E2271" s="894"/>
      <c r="F2271" s="894"/>
      <c r="G2271" s="895"/>
      <c r="H2271" s="79" t="e">
        <f>H2255</f>
        <v>#REF!</v>
      </c>
    </row>
    <row r="2272" spans="1:8">
      <c r="A2272" s="423" t="e">
        <f>#REF!</f>
        <v>#REF!</v>
      </c>
      <c r="B2272" s="896" t="s">
        <v>108</v>
      </c>
      <c r="C2272" s="897"/>
      <c r="D2272" s="897"/>
      <c r="E2272" s="898"/>
      <c r="F2272" s="898"/>
      <c r="G2272" s="899"/>
      <c r="H2272" s="79" t="e">
        <f>H2273</f>
        <v>#REF!</v>
      </c>
    </row>
    <row r="2273" spans="1:8">
      <c r="A2273" s="323" t="e">
        <f>#REF!</f>
        <v>#REF!</v>
      </c>
      <c r="B2273" s="418" t="e">
        <f>IF(#REF!&lt;&gt;"",#REF!,"")</f>
        <v>#REF!</v>
      </c>
      <c r="C2273" s="419" t="e">
        <f>#REF!</f>
        <v>#REF!</v>
      </c>
      <c r="D2273" s="420" t="e">
        <f>#REF!</f>
        <v>#REF!</v>
      </c>
      <c r="E2273" s="421" t="e">
        <f>'Паспорт-3'!F2101</f>
        <v>#REF!</v>
      </c>
      <c r="F2273" s="422"/>
      <c r="G2273" s="425" t="e">
        <f t="shared" ref="G2273:G2282" si="278">F2273-E2273</f>
        <v>#REF!</v>
      </c>
      <c r="H2273" s="79" t="e">
        <f t="shared" ref="H2273:H2282" si="279">IF(B2273&lt;&gt;"","Для друку","")</f>
        <v>#REF!</v>
      </c>
    </row>
    <row r="2274" spans="1:8">
      <c r="A2274" s="323" t="e">
        <f>#REF!</f>
        <v>#REF!</v>
      </c>
      <c r="B2274" s="295" t="e">
        <f>IF(#REF!&lt;&gt;"",#REF!,"")</f>
        <v>#REF!</v>
      </c>
      <c r="C2274" s="294" t="e">
        <f>#REF!</f>
        <v>#REF!</v>
      </c>
      <c r="D2274" s="293" t="e">
        <f>#REF!</f>
        <v>#REF!</v>
      </c>
      <c r="E2274" s="410" t="e">
        <f>'Паспорт-3'!F2102</f>
        <v>#REF!</v>
      </c>
      <c r="F2274" s="411"/>
      <c r="G2274" s="426" t="e">
        <f t="shared" si="278"/>
        <v>#REF!</v>
      </c>
      <c r="H2274" s="79" t="e">
        <f t="shared" si="279"/>
        <v>#REF!</v>
      </c>
    </row>
    <row r="2275" spans="1:8">
      <c r="A2275" s="323" t="e">
        <f>#REF!</f>
        <v>#REF!</v>
      </c>
      <c r="B2275" s="295" t="e">
        <f>IF(#REF!&lt;&gt;"",#REF!,"")</f>
        <v>#REF!</v>
      </c>
      <c r="C2275" s="294" t="e">
        <f>#REF!</f>
        <v>#REF!</v>
      </c>
      <c r="D2275" s="293" t="e">
        <f>#REF!</f>
        <v>#REF!</v>
      </c>
      <c r="E2275" s="410" t="e">
        <f>'Паспорт-3'!F2103</f>
        <v>#REF!</v>
      </c>
      <c r="F2275" s="411"/>
      <c r="G2275" s="426" t="e">
        <f t="shared" si="278"/>
        <v>#REF!</v>
      </c>
      <c r="H2275" s="79" t="e">
        <f t="shared" si="279"/>
        <v>#REF!</v>
      </c>
    </row>
    <row r="2276" spans="1:8">
      <c r="A2276" s="323" t="e">
        <f>#REF!</f>
        <v>#REF!</v>
      </c>
      <c r="B2276" s="295" t="e">
        <f>IF(#REF!&lt;&gt;"",#REF!,"")</f>
        <v>#REF!</v>
      </c>
      <c r="C2276" s="294" t="e">
        <f>#REF!</f>
        <v>#REF!</v>
      </c>
      <c r="D2276" s="293" t="e">
        <f>#REF!</f>
        <v>#REF!</v>
      </c>
      <c r="E2276" s="410" t="e">
        <f>'Паспорт-3'!F2104</f>
        <v>#REF!</v>
      </c>
      <c r="F2276" s="411"/>
      <c r="G2276" s="426" t="e">
        <f t="shared" si="278"/>
        <v>#REF!</v>
      </c>
      <c r="H2276" s="79" t="e">
        <f t="shared" si="279"/>
        <v>#REF!</v>
      </c>
    </row>
    <row r="2277" spans="1:8">
      <c r="A2277" s="323" t="e">
        <f>#REF!</f>
        <v>#REF!</v>
      </c>
      <c r="B2277" s="295" t="e">
        <f>IF(#REF!&lt;&gt;"",#REF!,"")</f>
        <v>#REF!</v>
      </c>
      <c r="C2277" s="294" t="e">
        <f>#REF!</f>
        <v>#REF!</v>
      </c>
      <c r="D2277" s="293" t="e">
        <f>#REF!</f>
        <v>#REF!</v>
      </c>
      <c r="E2277" s="410" t="e">
        <f>'Паспорт-3'!F2105</f>
        <v>#REF!</v>
      </c>
      <c r="F2277" s="411"/>
      <c r="G2277" s="426" t="e">
        <f t="shared" si="278"/>
        <v>#REF!</v>
      </c>
      <c r="H2277" s="79" t="e">
        <f t="shared" si="279"/>
        <v>#REF!</v>
      </c>
    </row>
    <row r="2278" spans="1:8">
      <c r="A2278" s="323" t="e">
        <f>#REF!</f>
        <v>#REF!</v>
      </c>
      <c r="B2278" s="295" t="e">
        <f>IF(#REF!&lt;&gt;"",#REF!,"")</f>
        <v>#REF!</v>
      </c>
      <c r="C2278" s="294" t="e">
        <f>#REF!</f>
        <v>#REF!</v>
      </c>
      <c r="D2278" s="293" t="e">
        <f>#REF!</f>
        <v>#REF!</v>
      </c>
      <c r="E2278" s="410" t="e">
        <f>'Паспорт-3'!F2106</f>
        <v>#REF!</v>
      </c>
      <c r="F2278" s="411"/>
      <c r="G2278" s="426" t="e">
        <f t="shared" si="278"/>
        <v>#REF!</v>
      </c>
      <c r="H2278" s="79" t="e">
        <f t="shared" si="279"/>
        <v>#REF!</v>
      </c>
    </row>
    <row r="2279" spans="1:8">
      <c r="A2279" s="323" t="e">
        <f>#REF!</f>
        <v>#REF!</v>
      </c>
      <c r="B2279" s="295" t="e">
        <f>IF(#REF!&lt;&gt;"",#REF!,"")</f>
        <v>#REF!</v>
      </c>
      <c r="C2279" s="294" t="e">
        <f>#REF!</f>
        <v>#REF!</v>
      </c>
      <c r="D2279" s="293" t="e">
        <f>#REF!</f>
        <v>#REF!</v>
      </c>
      <c r="E2279" s="410" t="e">
        <f>'Паспорт-3'!F2107</f>
        <v>#REF!</v>
      </c>
      <c r="F2279" s="411"/>
      <c r="G2279" s="426" t="e">
        <f t="shared" si="278"/>
        <v>#REF!</v>
      </c>
      <c r="H2279" s="79" t="e">
        <f t="shared" si="279"/>
        <v>#REF!</v>
      </c>
    </row>
    <row r="2280" spans="1:8">
      <c r="A2280" s="323" t="e">
        <f>#REF!</f>
        <v>#REF!</v>
      </c>
      <c r="B2280" s="295" t="e">
        <f>IF(#REF!&lt;&gt;"",#REF!,"")</f>
        <v>#REF!</v>
      </c>
      <c r="C2280" s="294" t="e">
        <f>#REF!</f>
        <v>#REF!</v>
      </c>
      <c r="D2280" s="293" t="e">
        <f>#REF!</f>
        <v>#REF!</v>
      </c>
      <c r="E2280" s="410" t="e">
        <f>'Паспорт-3'!F2108</f>
        <v>#REF!</v>
      </c>
      <c r="F2280" s="411"/>
      <c r="G2280" s="426" t="e">
        <f t="shared" si="278"/>
        <v>#REF!</v>
      </c>
      <c r="H2280" s="79" t="e">
        <f t="shared" si="279"/>
        <v>#REF!</v>
      </c>
    </row>
    <row r="2281" spans="1:8" ht="12.75" customHeight="1">
      <c r="A2281" s="323" t="e">
        <f>#REF!</f>
        <v>#REF!</v>
      </c>
      <c r="B2281" s="295" t="e">
        <f>IF(#REF!&lt;&gt;"",#REF!,"")</f>
        <v>#REF!</v>
      </c>
      <c r="C2281" s="294" t="e">
        <f>#REF!</f>
        <v>#REF!</v>
      </c>
      <c r="D2281" s="293" t="e">
        <f>#REF!</f>
        <v>#REF!</v>
      </c>
      <c r="E2281" s="410" t="e">
        <f>'Паспорт-3'!F2109</f>
        <v>#REF!</v>
      </c>
      <c r="F2281" s="411"/>
      <c r="G2281" s="426" t="e">
        <f t="shared" si="278"/>
        <v>#REF!</v>
      </c>
      <c r="H2281" s="79" t="e">
        <f t="shared" si="279"/>
        <v>#REF!</v>
      </c>
    </row>
    <row r="2282" spans="1:8" ht="12.75" customHeight="1">
      <c r="A2282" s="430" t="e">
        <f>#REF!</f>
        <v>#REF!</v>
      </c>
      <c r="B2282" s="431" t="e">
        <f>IF(#REF!&lt;&gt;"",#REF!,"")</f>
        <v>#REF!</v>
      </c>
      <c r="C2282" s="432" t="e">
        <f>#REF!</f>
        <v>#REF!</v>
      </c>
      <c r="D2282" s="433" t="e">
        <f>#REF!</f>
        <v>#REF!</v>
      </c>
      <c r="E2282" s="434" t="e">
        <f>'Паспорт-3'!F2110</f>
        <v>#REF!</v>
      </c>
      <c r="F2282" s="435"/>
      <c r="G2282" s="436" t="e">
        <f t="shared" si="278"/>
        <v>#REF!</v>
      </c>
      <c r="H2282" s="79" t="e">
        <f t="shared" si="279"/>
        <v>#REF!</v>
      </c>
    </row>
    <row r="2283" spans="1:8" ht="12.75" customHeight="1">
      <c r="A2283" s="893" t="s">
        <v>210</v>
      </c>
      <c r="B2283" s="894"/>
      <c r="C2283" s="894"/>
      <c r="D2283" s="894"/>
      <c r="E2283" s="894"/>
      <c r="F2283" s="894"/>
      <c r="G2283" s="895"/>
      <c r="H2283" s="79" t="e">
        <f>H2272</f>
        <v>#REF!</v>
      </c>
    </row>
    <row r="2284" spans="1:8" ht="12.75" customHeight="1">
      <c r="A2284" s="893" t="s">
        <v>230</v>
      </c>
      <c r="B2284" s="894"/>
      <c r="C2284" s="894"/>
      <c r="D2284" s="894"/>
      <c r="E2284" s="894"/>
      <c r="F2284" s="894"/>
      <c r="G2284" s="895"/>
      <c r="H2284" s="79" t="e">
        <f>H2220</f>
        <v>#REF!</v>
      </c>
    </row>
    <row r="2285" spans="1:8" ht="12.75" customHeight="1">
      <c r="A2285" s="903" t="e">
        <f>#REF!</f>
        <v>#REF!</v>
      </c>
      <c r="B2285" s="904"/>
      <c r="C2285" s="904"/>
      <c r="D2285" s="904"/>
      <c r="E2285" s="904"/>
      <c r="F2285" s="904"/>
      <c r="G2285" s="905"/>
      <c r="H2285" s="79" t="e">
        <f>H2286</f>
        <v>#REF!</v>
      </c>
    </row>
    <row r="2286" spans="1:8" ht="12.75" customHeight="1">
      <c r="A2286" s="857" t="e">
        <f>#REF!</f>
        <v>#REF!</v>
      </c>
      <c r="B2286" s="858"/>
      <c r="C2286" s="858"/>
      <c r="D2286" s="858"/>
      <c r="E2286" s="858"/>
      <c r="F2286" s="858"/>
      <c r="G2286" s="859"/>
      <c r="H2286" s="79" t="e">
        <f>H2287</f>
        <v>#REF!</v>
      </c>
    </row>
    <row r="2287" spans="1:8">
      <c r="A2287" s="417" t="s">
        <v>4</v>
      </c>
      <c r="B2287" s="896" t="s">
        <v>105</v>
      </c>
      <c r="C2287" s="897"/>
      <c r="D2287" s="897"/>
      <c r="E2287" s="900"/>
      <c r="F2287" s="900"/>
      <c r="G2287" s="901"/>
      <c r="H2287" s="79" t="e">
        <f>H2288</f>
        <v>#REF!</v>
      </c>
    </row>
    <row r="2288" spans="1:8">
      <c r="A2288" s="323" t="e">
        <f>#REF!</f>
        <v>#REF!</v>
      </c>
      <c r="B2288" s="418" t="e">
        <f>IF(#REF!&lt;&gt;"",#REF!,"")</f>
        <v>#REF!</v>
      </c>
      <c r="C2288" s="419" t="e">
        <f>#REF!</f>
        <v>#REF!</v>
      </c>
      <c r="D2288" s="420" t="e">
        <f>#REF!</f>
        <v>#REF!</v>
      </c>
      <c r="E2288" s="421" t="e">
        <f>'Паспорт-3'!F2114</f>
        <v>#REF!</v>
      </c>
      <c r="F2288" s="422"/>
      <c r="G2288" s="425" t="e">
        <f t="shared" ref="G2288:G2302" si="280">F2288-E2288</f>
        <v>#REF!</v>
      </c>
      <c r="H2288" s="79" t="e">
        <f t="shared" ref="H2288:H2302" si="281">IF(B2288&lt;&gt;"","Для друку","")</f>
        <v>#REF!</v>
      </c>
    </row>
    <row r="2289" spans="1:8">
      <c r="A2289" s="323" t="e">
        <f>#REF!</f>
        <v>#REF!</v>
      </c>
      <c r="B2289" s="295" t="e">
        <f>IF(#REF!&lt;&gt;"",#REF!,"")</f>
        <v>#REF!</v>
      </c>
      <c r="C2289" s="294" t="e">
        <f>#REF!</f>
        <v>#REF!</v>
      </c>
      <c r="D2289" s="293" t="e">
        <f>#REF!</f>
        <v>#REF!</v>
      </c>
      <c r="E2289" s="410" t="e">
        <f>'Паспорт-3'!F2115</f>
        <v>#REF!</v>
      </c>
      <c r="F2289" s="411"/>
      <c r="G2289" s="426" t="e">
        <f t="shared" si="280"/>
        <v>#REF!</v>
      </c>
      <c r="H2289" s="79" t="e">
        <f t="shared" si="281"/>
        <v>#REF!</v>
      </c>
    </row>
    <row r="2290" spans="1:8">
      <c r="A2290" s="323" t="e">
        <f>#REF!</f>
        <v>#REF!</v>
      </c>
      <c r="B2290" s="295" t="e">
        <f>IF(#REF!&lt;&gt;"",#REF!,"")</f>
        <v>#REF!</v>
      </c>
      <c r="C2290" s="294" t="e">
        <f>#REF!</f>
        <v>#REF!</v>
      </c>
      <c r="D2290" s="293" t="e">
        <f>#REF!</f>
        <v>#REF!</v>
      </c>
      <c r="E2290" s="410" t="e">
        <f>'Паспорт-3'!F2116</f>
        <v>#REF!</v>
      </c>
      <c r="F2290" s="411"/>
      <c r="G2290" s="426" t="e">
        <f t="shared" si="280"/>
        <v>#REF!</v>
      </c>
      <c r="H2290" s="79" t="e">
        <f t="shared" si="281"/>
        <v>#REF!</v>
      </c>
    </row>
    <row r="2291" spans="1:8">
      <c r="A2291" s="323" t="e">
        <f>#REF!</f>
        <v>#REF!</v>
      </c>
      <c r="B2291" s="295" t="e">
        <f>IF(#REF!&lt;&gt;"",#REF!,"")</f>
        <v>#REF!</v>
      </c>
      <c r="C2291" s="294" t="e">
        <f>#REF!</f>
        <v>#REF!</v>
      </c>
      <c r="D2291" s="293" t="e">
        <f>#REF!</f>
        <v>#REF!</v>
      </c>
      <c r="E2291" s="410" t="e">
        <f>'Паспорт-3'!F2117</f>
        <v>#REF!</v>
      </c>
      <c r="F2291" s="411"/>
      <c r="G2291" s="426" t="e">
        <f t="shared" si="280"/>
        <v>#REF!</v>
      </c>
      <c r="H2291" s="79" t="e">
        <f t="shared" si="281"/>
        <v>#REF!</v>
      </c>
    </row>
    <row r="2292" spans="1:8">
      <c r="A2292" s="323" t="e">
        <f>#REF!</f>
        <v>#REF!</v>
      </c>
      <c r="B2292" s="295" t="e">
        <f>IF(#REF!&lt;&gt;"",#REF!,"")</f>
        <v>#REF!</v>
      </c>
      <c r="C2292" s="294" t="e">
        <f>#REF!</f>
        <v>#REF!</v>
      </c>
      <c r="D2292" s="293" t="e">
        <f>#REF!</f>
        <v>#REF!</v>
      </c>
      <c r="E2292" s="410" t="e">
        <f>'Паспорт-3'!F2118</f>
        <v>#REF!</v>
      </c>
      <c r="F2292" s="411"/>
      <c r="G2292" s="426" t="e">
        <f t="shared" si="280"/>
        <v>#REF!</v>
      </c>
      <c r="H2292" s="79" t="e">
        <f t="shared" si="281"/>
        <v>#REF!</v>
      </c>
    </row>
    <row r="2293" spans="1:8">
      <c r="A2293" s="323" t="e">
        <f>#REF!</f>
        <v>#REF!</v>
      </c>
      <c r="B2293" s="295" t="e">
        <f>IF(#REF!&lt;&gt;"",#REF!,"")</f>
        <v>#REF!</v>
      </c>
      <c r="C2293" s="294" t="e">
        <f>#REF!</f>
        <v>#REF!</v>
      </c>
      <c r="D2293" s="293" t="e">
        <f>#REF!</f>
        <v>#REF!</v>
      </c>
      <c r="E2293" s="410" t="e">
        <f>'Паспорт-3'!F2119</f>
        <v>#REF!</v>
      </c>
      <c r="F2293" s="411"/>
      <c r="G2293" s="426" t="e">
        <f t="shared" si="280"/>
        <v>#REF!</v>
      </c>
      <c r="H2293" s="79" t="e">
        <f t="shared" si="281"/>
        <v>#REF!</v>
      </c>
    </row>
    <row r="2294" spans="1:8">
      <c r="A2294" s="323" t="e">
        <f>#REF!</f>
        <v>#REF!</v>
      </c>
      <c r="B2294" s="295" t="e">
        <f>IF(#REF!&lt;&gt;"",#REF!,"")</f>
        <v>#REF!</v>
      </c>
      <c r="C2294" s="294" t="e">
        <f>#REF!</f>
        <v>#REF!</v>
      </c>
      <c r="D2294" s="293" t="e">
        <f>#REF!</f>
        <v>#REF!</v>
      </c>
      <c r="E2294" s="410" t="e">
        <f>'Паспорт-3'!F2120</f>
        <v>#REF!</v>
      </c>
      <c r="F2294" s="411"/>
      <c r="G2294" s="426" t="e">
        <f t="shared" si="280"/>
        <v>#REF!</v>
      </c>
      <c r="H2294" s="79" t="e">
        <f t="shared" si="281"/>
        <v>#REF!</v>
      </c>
    </row>
    <row r="2295" spans="1:8">
      <c r="A2295" s="323" t="e">
        <f>#REF!</f>
        <v>#REF!</v>
      </c>
      <c r="B2295" s="295" t="e">
        <f>IF(#REF!&lt;&gt;"",#REF!,"")</f>
        <v>#REF!</v>
      </c>
      <c r="C2295" s="294" t="e">
        <f>#REF!</f>
        <v>#REF!</v>
      </c>
      <c r="D2295" s="293" t="e">
        <f>#REF!</f>
        <v>#REF!</v>
      </c>
      <c r="E2295" s="410" t="e">
        <f>'Паспорт-3'!F2121</f>
        <v>#REF!</v>
      </c>
      <c r="F2295" s="411"/>
      <c r="G2295" s="426" t="e">
        <f t="shared" si="280"/>
        <v>#REF!</v>
      </c>
      <c r="H2295" s="79" t="e">
        <f t="shared" si="281"/>
        <v>#REF!</v>
      </c>
    </row>
    <row r="2296" spans="1:8">
      <c r="A2296" s="323" t="e">
        <f>#REF!</f>
        <v>#REF!</v>
      </c>
      <c r="B2296" s="295" t="e">
        <f>IF(#REF!&lt;&gt;"",#REF!,"")</f>
        <v>#REF!</v>
      </c>
      <c r="C2296" s="294" t="e">
        <f>#REF!</f>
        <v>#REF!</v>
      </c>
      <c r="D2296" s="293" t="e">
        <f>#REF!</f>
        <v>#REF!</v>
      </c>
      <c r="E2296" s="410" t="e">
        <f>'Паспорт-3'!F2122</f>
        <v>#REF!</v>
      </c>
      <c r="F2296" s="411"/>
      <c r="G2296" s="426" t="e">
        <f t="shared" si="280"/>
        <v>#REF!</v>
      </c>
      <c r="H2296" s="79" t="e">
        <f t="shared" si="281"/>
        <v>#REF!</v>
      </c>
    </row>
    <row r="2297" spans="1:8">
      <c r="A2297" s="323" t="e">
        <f>#REF!</f>
        <v>#REF!</v>
      </c>
      <c r="B2297" s="295" t="e">
        <f>IF(#REF!&lt;&gt;"",#REF!,"")</f>
        <v>#REF!</v>
      </c>
      <c r="C2297" s="294" t="e">
        <f>#REF!</f>
        <v>#REF!</v>
      </c>
      <c r="D2297" s="293" t="e">
        <f>#REF!</f>
        <v>#REF!</v>
      </c>
      <c r="E2297" s="410" t="e">
        <f>'Паспорт-3'!F2123</f>
        <v>#REF!</v>
      </c>
      <c r="F2297" s="411"/>
      <c r="G2297" s="426" t="e">
        <f t="shared" si="280"/>
        <v>#REF!</v>
      </c>
      <c r="H2297" s="79" t="e">
        <f t="shared" si="281"/>
        <v>#REF!</v>
      </c>
    </row>
    <row r="2298" spans="1:8">
      <c r="A2298" s="323" t="e">
        <f>#REF!</f>
        <v>#REF!</v>
      </c>
      <c r="B2298" s="295" t="e">
        <f>IF(#REF!&lt;&gt;"",#REF!,"")</f>
        <v>#REF!</v>
      </c>
      <c r="C2298" s="294" t="e">
        <f>#REF!</f>
        <v>#REF!</v>
      </c>
      <c r="D2298" s="293" t="e">
        <f>#REF!</f>
        <v>#REF!</v>
      </c>
      <c r="E2298" s="410" t="e">
        <f>'Паспорт-3'!F2124</f>
        <v>#REF!</v>
      </c>
      <c r="F2298" s="411"/>
      <c r="G2298" s="426" t="e">
        <f t="shared" si="280"/>
        <v>#REF!</v>
      </c>
      <c r="H2298" s="79" t="e">
        <f t="shared" si="281"/>
        <v>#REF!</v>
      </c>
    </row>
    <row r="2299" spans="1:8">
      <c r="A2299" s="323" t="e">
        <f>#REF!</f>
        <v>#REF!</v>
      </c>
      <c r="B2299" s="295" t="e">
        <f>IF(#REF!&lt;&gt;"",#REF!,"")</f>
        <v>#REF!</v>
      </c>
      <c r="C2299" s="294" t="e">
        <f>#REF!</f>
        <v>#REF!</v>
      </c>
      <c r="D2299" s="293" t="e">
        <f>#REF!</f>
        <v>#REF!</v>
      </c>
      <c r="E2299" s="410" t="e">
        <f>'Паспорт-3'!F2125</f>
        <v>#REF!</v>
      </c>
      <c r="F2299" s="411"/>
      <c r="G2299" s="426" t="e">
        <f t="shared" si="280"/>
        <v>#REF!</v>
      </c>
      <c r="H2299" s="79" t="e">
        <f t="shared" si="281"/>
        <v>#REF!</v>
      </c>
    </row>
    <row r="2300" spans="1:8">
      <c r="A2300" s="323" t="e">
        <f>#REF!</f>
        <v>#REF!</v>
      </c>
      <c r="B2300" s="295" t="e">
        <f>IF(#REF!&lt;&gt;"",#REF!,"")</f>
        <v>#REF!</v>
      </c>
      <c r="C2300" s="294" t="e">
        <f>#REF!</f>
        <v>#REF!</v>
      </c>
      <c r="D2300" s="293" t="e">
        <f>#REF!</f>
        <v>#REF!</v>
      </c>
      <c r="E2300" s="410" t="e">
        <f>'Паспорт-3'!F2126</f>
        <v>#REF!</v>
      </c>
      <c r="F2300" s="411"/>
      <c r="G2300" s="426" t="e">
        <f t="shared" si="280"/>
        <v>#REF!</v>
      </c>
      <c r="H2300" s="79" t="e">
        <f t="shared" si="281"/>
        <v>#REF!</v>
      </c>
    </row>
    <row r="2301" spans="1:8">
      <c r="A2301" s="323" t="e">
        <f>#REF!</f>
        <v>#REF!</v>
      </c>
      <c r="B2301" s="295" t="e">
        <f>IF(#REF!&lt;&gt;"",#REF!,"")</f>
        <v>#REF!</v>
      </c>
      <c r="C2301" s="294" t="e">
        <f>#REF!</f>
        <v>#REF!</v>
      </c>
      <c r="D2301" s="293" t="e">
        <f>#REF!</f>
        <v>#REF!</v>
      </c>
      <c r="E2301" s="410" t="e">
        <f>'Паспорт-3'!F2127</f>
        <v>#REF!</v>
      </c>
      <c r="F2301" s="411"/>
      <c r="G2301" s="426" t="e">
        <f t="shared" si="280"/>
        <v>#REF!</v>
      </c>
      <c r="H2301" s="79" t="e">
        <f t="shared" si="281"/>
        <v>#REF!</v>
      </c>
    </row>
    <row r="2302" spans="1:8">
      <c r="A2302" s="430" t="e">
        <f>#REF!</f>
        <v>#REF!</v>
      </c>
      <c r="B2302" s="431" t="e">
        <f>IF(#REF!&lt;&gt;"",#REF!,"")</f>
        <v>#REF!</v>
      </c>
      <c r="C2302" s="432" t="e">
        <f>#REF!</f>
        <v>#REF!</v>
      </c>
      <c r="D2302" s="433" t="e">
        <f>#REF!</f>
        <v>#REF!</v>
      </c>
      <c r="E2302" s="434" t="e">
        <f>'Паспорт-3'!F2128</f>
        <v>#REF!</v>
      </c>
      <c r="F2302" s="435"/>
      <c r="G2302" s="436" t="e">
        <f t="shared" si="280"/>
        <v>#REF!</v>
      </c>
      <c r="H2302" s="79" t="e">
        <f t="shared" si="281"/>
        <v>#REF!</v>
      </c>
    </row>
    <row r="2303" spans="1:8" ht="12.75" customHeight="1">
      <c r="A2303" s="893" t="s">
        <v>210</v>
      </c>
      <c r="B2303" s="894"/>
      <c r="C2303" s="894"/>
      <c r="D2303" s="894"/>
      <c r="E2303" s="894"/>
      <c r="F2303" s="894"/>
      <c r="G2303" s="895"/>
      <c r="H2303" s="79" t="e">
        <f>H2287</f>
        <v>#REF!</v>
      </c>
    </row>
    <row r="2304" spans="1:8">
      <c r="A2304" s="417" t="e">
        <f>#REF!</f>
        <v>#REF!</v>
      </c>
      <c r="B2304" s="896" t="s">
        <v>106</v>
      </c>
      <c r="C2304" s="897"/>
      <c r="D2304" s="897"/>
      <c r="E2304" s="897"/>
      <c r="F2304" s="897"/>
      <c r="G2304" s="902"/>
      <c r="H2304" s="79" t="e">
        <f>H2305</f>
        <v>#REF!</v>
      </c>
    </row>
    <row r="2305" spans="1:8">
      <c r="A2305" s="323" t="e">
        <f>#REF!</f>
        <v>#REF!</v>
      </c>
      <c r="B2305" s="418" t="e">
        <f>IF(#REF!&lt;&gt;"",#REF!,"")</f>
        <v>#REF!</v>
      </c>
      <c r="C2305" s="419" t="e">
        <f>#REF!</f>
        <v>#REF!</v>
      </c>
      <c r="D2305" s="420" t="e">
        <f>#REF!</f>
        <v>#REF!</v>
      </c>
      <c r="E2305" s="427" t="e">
        <f>'Паспорт-3'!F2130</f>
        <v>#REF!</v>
      </c>
      <c r="F2305" s="428"/>
      <c r="G2305" s="429" t="e">
        <f t="shared" ref="G2305:G2319" si="282">F2305-E2305</f>
        <v>#REF!</v>
      </c>
      <c r="H2305" s="79" t="e">
        <f t="shared" ref="H2305:H2319" si="283">IF(B2305&lt;&gt;"","Для друку","")</f>
        <v>#REF!</v>
      </c>
    </row>
    <row r="2306" spans="1:8">
      <c r="A2306" s="323" t="e">
        <f>#REF!</f>
        <v>#REF!</v>
      </c>
      <c r="B2306" s="295" t="e">
        <f>IF(#REF!&lt;&gt;"",#REF!,"")</f>
        <v>#REF!</v>
      </c>
      <c r="C2306" s="294" t="e">
        <f>#REF!</f>
        <v>#REF!</v>
      </c>
      <c r="D2306" s="293" t="e">
        <f>#REF!</f>
        <v>#REF!</v>
      </c>
      <c r="E2306" s="410" t="e">
        <f>'Паспорт-3'!F2131</f>
        <v>#REF!</v>
      </c>
      <c r="F2306" s="411"/>
      <c r="G2306" s="426" t="e">
        <f t="shared" si="282"/>
        <v>#REF!</v>
      </c>
      <c r="H2306" s="79" t="e">
        <f t="shared" si="283"/>
        <v>#REF!</v>
      </c>
    </row>
    <row r="2307" spans="1:8">
      <c r="A2307" s="323" t="e">
        <f>#REF!</f>
        <v>#REF!</v>
      </c>
      <c r="B2307" s="295" t="e">
        <f>IF(#REF!&lt;&gt;"",#REF!,"")</f>
        <v>#REF!</v>
      </c>
      <c r="C2307" s="294" t="e">
        <f>#REF!</f>
        <v>#REF!</v>
      </c>
      <c r="D2307" s="293" t="e">
        <f>#REF!</f>
        <v>#REF!</v>
      </c>
      <c r="E2307" s="410" t="e">
        <f>'Паспорт-3'!F2132</f>
        <v>#REF!</v>
      </c>
      <c r="F2307" s="411"/>
      <c r="G2307" s="426" t="e">
        <f t="shared" si="282"/>
        <v>#REF!</v>
      </c>
      <c r="H2307" s="79" t="e">
        <f t="shared" si="283"/>
        <v>#REF!</v>
      </c>
    </row>
    <row r="2308" spans="1:8">
      <c r="A2308" s="323" t="e">
        <f>#REF!</f>
        <v>#REF!</v>
      </c>
      <c r="B2308" s="295" t="e">
        <f>IF(#REF!&lt;&gt;"",#REF!,"")</f>
        <v>#REF!</v>
      </c>
      <c r="C2308" s="294" t="e">
        <f>#REF!</f>
        <v>#REF!</v>
      </c>
      <c r="D2308" s="293" t="e">
        <f>#REF!</f>
        <v>#REF!</v>
      </c>
      <c r="E2308" s="410" t="e">
        <f>'Паспорт-3'!F2133</f>
        <v>#REF!</v>
      </c>
      <c r="F2308" s="411"/>
      <c r="G2308" s="426" t="e">
        <f t="shared" si="282"/>
        <v>#REF!</v>
      </c>
      <c r="H2308" s="79" t="e">
        <f t="shared" si="283"/>
        <v>#REF!</v>
      </c>
    </row>
    <row r="2309" spans="1:8">
      <c r="A2309" s="323" t="e">
        <f>#REF!</f>
        <v>#REF!</v>
      </c>
      <c r="B2309" s="295" t="e">
        <f>IF(#REF!&lt;&gt;"",#REF!,"")</f>
        <v>#REF!</v>
      </c>
      <c r="C2309" s="294" t="e">
        <f>#REF!</f>
        <v>#REF!</v>
      </c>
      <c r="D2309" s="293" t="e">
        <f>#REF!</f>
        <v>#REF!</v>
      </c>
      <c r="E2309" s="410" t="e">
        <f>'Паспорт-3'!F2134</f>
        <v>#REF!</v>
      </c>
      <c r="F2309" s="411"/>
      <c r="G2309" s="426" t="e">
        <f t="shared" si="282"/>
        <v>#REF!</v>
      </c>
      <c r="H2309" s="79" t="e">
        <f t="shared" si="283"/>
        <v>#REF!</v>
      </c>
    </row>
    <row r="2310" spans="1:8">
      <c r="A2310" s="323" t="e">
        <f>#REF!</f>
        <v>#REF!</v>
      </c>
      <c r="B2310" s="295" t="e">
        <f>IF(#REF!&lt;&gt;"",#REF!,"")</f>
        <v>#REF!</v>
      </c>
      <c r="C2310" s="294" t="e">
        <f>#REF!</f>
        <v>#REF!</v>
      </c>
      <c r="D2310" s="293" t="e">
        <f>#REF!</f>
        <v>#REF!</v>
      </c>
      <c r="E2310" s="410" t="e">
        <f>'Паспорт-3'!F2135</f>
        <v>#REF!</v>
      </c>
      <c r="F2310" s="411"/>
      <c r="G2310" s="426" t="e">
        <f t="shared" si="282"/>
        <v>#REF!</v>
      </c>
      <c r="H2310" s="79" t="e">
        <f t="shared" si="283"/>
        <v>#REF!</v>
      </c>
    </row>
    <row r="2311" spans="1:8">
      <c r="A2311" s="323" t="e">
        <f>#REF!</f>
        <v>#REF!</v>
      </c>
      <c r="B2311" s="295" t="e">
        <f>IF(#REF!&lt;&gt;"",#REF!,"")</f>
        <v>#REF!</v>
      </c>
      <c r="C2311" s="294" t="e">
        <f>#REF!</f>
        <v>#REF!</v>
      </c>
      <c r="D2311" s="293" t="e">
        <f>#REF!</f>
        <v>#REF!</v>
      </c>
      <c r="E2311" s="410" t="e">
        <f>'Паспорт-3'!F2136</f>
        <v>#REF!</v>
      </c>
      <c r="F2311" s="411"/>
      <c r="G2311" s="426" t="e">
        <f t="shared" si="282"/>
        <v>#REF!</v>
      </c>
      <c r="H2311" s="79" t="e">
        <f t="shared" si="283"/>
        <v>#REF!</v>
      </c>
    </row>
    <row r="2312" spans="1:8">
      <c r="A2312" s="323" t="e">
        <f>#REF!</f>
        <v>#REF!</v>
      </c>
      <c r="B2312" s="295" t="e">
        <f>IF(#REF!&lt;&gt;"",#REF!,"")</f>
        <v>#REF!</v>
      </c>
      <c r="C2312" s="294" t="e">
        <f>#REF!</f>
        <v>#REF!</v>
      </c>
      <c r="D2312" s="293" t="e">
        <f>#REF!</f>
        <v>#REF!</v>
      </c>
      <c r="E2312" s="410" t="e">
        <f>'Паспорт-3'!F2137</f>
        <v>#REF!</v>
      </c>
      <c r="F2312" s="411"/>
      <c r="G2312" s="426" t="e">
        <f t="shared" si="282"/>
        <v>#REF!</v>
      </c>
      <c r="H2312" s="79" t="e">
        <f t="shared" si="283"/>
        <v>#REF!</v>
      </c>
    </row>
    <row r="2313" spans="1:8">
      <c r="A2313" s="323" t="e">
        <f>#REF!</f>
        <v>#REF!</v>
      </c>
      <c r="B2313" s="295" t="e">
        <f>IF(#REF!&lt;&gt;"",#REF!,"")</f>
        <v>#REF!</v>
      </c>
      <c r="C2313" s="294" t="e">
        <f>#REF!</f>
        <v>#REF!</v>
      </c>
      <c r="D2313" s="293" t="e">
        <f>#REF!</f>
        <v>#REF!</v>
      </c>
      <c r="E2313" s="410" t="e">
        <f>'Паспорт-3'!F2138</f>
        <v>#REF!</v>
      </c>
      <c r="F2313" s="411"/>
      <c r="G2313" s="426" t="e">
        <f t="shared" si="282"/>
        <v>#REF!</v>
      </c>
      <c r="H2313" s="79" t="e">
        <f t="shared" si="283"/>
        <v>#REF!</v>
      </c>
    </row>
    <row r="2314" spans="1:8">
      <c r="A2314" s="323" t="e">
        <f>#REF!</f>
        <v>#REF!</v>
      </c>
      <c r="B2314" s="295" t="e">
        <f>IF(#REF!&lt;&gt;"",#REF!,"")</f>
        <v>#REF!</v>
      </c>
      <c r="C2314" s="294" t="e">
        <f>#REF!</f>
        <v>#REF!</v>
      </c>
      <c r="D2314" s="293" t="e">
        <f>#REF!</f>
        <v>#REF!</v>
      </c>
      <c r="E2314" s="410" t="e">
        <f>'Паспорт-3'!F2139</f>
        <v>#REF!</v>
      </c>
      <c r="F2314" s="411"/>
      <c r="G2314" s="426" t="e">
        <f t="shared" si="282"/>
        <v>#REF!</v>
      </c>
      <c r="H2314" s="79" t="e">
        <f t="shared" si="283"/>
        <v>#REF!</v>
      </c>
    </row>
    <row r="2315" spans="1:8">
      <c r="A2315" s="323" t="e">
        <f>#REF!</f>
        <v>#REF!</v>
      </c>
      <c r="B2315" s="295" t="e">
        <f>IF(#REF!&lt;&gt;"",#REF!,"")</f>
        <v>#REF!</v>
      </c>
      <c r="C2315" s="294" t="e">
        <f>#REF!</f>
        <v>#REF!</v>
      </c>
      <c r="D2315" s="293" t="e">
        <f>#REF!</f>
        <v>#REF!</v>
      </c>
      <c r="E2315" s="410" t="e">
        <f>'Паспорт-3'!F2140</f>
        <v>#REF!</v>
      </c>
      <c r="F2315" s="411"/>
      <c r="G2315" s="426" t="e">
        <f t="shared" si="282"/>
        <v>#REF!</v>
      </c>
      <c r="H2315" s="79" t="e">
        <f t="shared" si="283"/>
        <v>#REF!</v>
      </c>
    </row>
    <row r="2316" spans="1:8">
      <c r="A2316" s="323" t="e">
        <f>#REF!</f>
        <v>#REF!</v>
      </c>
      <c r="B2316" s="295" t="e">
        <f>IF(#REF!&lt;&gt;"",#REF!,"")</f>
        <v>#REF!</v>
      </c>
      <c r="C2316" s="294" t="e">
        <f>#REF!</f>
        <v>#REF!</v>
      </c>
      <c r="D2316" s="293" t="e">
        <f>#REF!</f>
        <v>#REF!</v>
      </c>
      <c r="E2316" s="410" t="e">
        <f>'Паспорт-3'!F2141</f>
        <v>#REF!</v>
      </c>
      <c r="F2316" s="411"/>
      <c r="G2316" s="426" t="e">
        <f t="shared" si="282"/>
        <v>#REF!</v>
      </c>
      <c r="H2316" s="79" t="e">
        <f t="shared" si="283"/>
        <v>#REF!</v>
      </c>
    </row>
    <row r="2317" spans="1:8">
      <c r="A2317" s="323" t="e">
        <f>#REF!</f>
        <v>#REF!</v>
      </c>
      <c r="B2317" s="295" t="e">
        <f>IF(#REF!&lt;&gt;"",#REF!,"")</f>
        <v>#REF!</v>
      </c>
      <c r="C2317" s="294" t="e">
        <f>#REF!</f>
        <v>#REF!</v>
      </c>
      <c r="D2317" s="293" t="e">
        <f>#REF!</f>
        <v>#REF!</v>
      </c>
      <c r="E2317" s="410" t="e">
        <f>'Паспорт-3'!F2142</f>
        <v>#REF!</v>
      </c>
      <c r="F2317" s="411"/>
      <c r="G2317" s="426" t="e">
        <f t="shared" si="282"/>
        <v>#REF!</v>
      </c>
      <c r="H2317" s="79" t="e">
        <f t="shared" si="283"/>
        <v>#REF!</v>
      </c>
    </row>
    <row r="2318" spans="1:8">
      <c r="A2318" s="323" t="e">
        <f>#REF!</f>
        <v>#REF!</v>
      </c>
      <c r="B2318" s="295" t="e">
        <f>IF(#REF!&lt;&gt;"",#REF!,"")</f>
        <v>#REF!</v>
      </c>
      <c r="C2318" s="294" t="e">
        <f>#REF!</f>
        <v>#REF!</v>
      </c>
      <c r="D2318" s="293" t="e">
        <f>#REF!</f>
        <v>#REF!</v>
      </c>
      <c r="E2318" s="410" t="e">
        <f>'Паспорт-3'!F2143</f>
        <v>#REF!</v>
      </c>
      <c r="F2318" s="411"/>
      <c r="G2318" s="426" t="e">
        <f t="shared" si="282"/>
        <v>#REF!</v>
      </c>
      <c r="H2318" s="79" t="e">
        <f t="shared" si="283"/>
        <v>#REF!</v>
      </c>
    </row>
    <row r="2319" spans="1:8">
      <c r="A2319" s="430" t="e">
        <f>#REF!</f>
        <v>#REF!</v>
      </c>
      <c r="B2319" s="431" t="e">
        <f>IF(#REF!&lt;&gt;"",#REF!,"")</f>
        <v>#REF!</v>
      </c>
      <c r="C2319" s="432" t="e">
        <f>#REF!</f>
        <v>#REF!</v>
      </c>
      <c r="D2319" s="433" t="e">
        <f>#REF!</f>
        <v>#REF!</v>
      </c>
      <c r="E2319" s="434" t="e">
        <f>'Паспорт-3'!F2144</f>
        <v>#REF!</v>
      </c>
      <c r="F2319" s="435"/>
      <c r="G2319" s="436" t="e">
        <f t="shared" si="282"/>
        <v>#REF!</v>
      </c>
      <c r="H2319" s="79" t="e">
        <f t="shared" si="283"/>
        <v>#REF!</v>
      </c>
    </row>
    <row r="2320" spans="1:8" ht="12.75" customHeight="1">
      <c r="A2320" s="893" t="s">
        <v>210</v>
      </c>
      <c r="B2320" s="894"/>
      <c r="C2320" s="894"/>
      <c r="D2320" s="894"/>
      <c r="E2320" s="894"/>
      <c r="F2320" s="894"/>
      <c r="G2320" s="895"/>
      <c r="H2320" s="79" t="e">
        <f>H2304</f>
        <v>#REF!</v>
      </c>
    </row>
    <row r="2321" spans="1:8">
      <c r="A2321" s="423" t="e">
        <f>#REF!</f>
        <v>#REF!</v>
      </c>
      <c r="B2321" s="896" t="s">
        <v>107</v>
      </c>
      <c r="C2321" s="897"/>
      <c r="D2321" s="897"/>
      <c r="E2321" s="898"/>
      <c r="F2321" s="898"/>
      <c r="G2321" s="899"/>
      <c r="H2321" s="79" t="e">
        <f>H2322</f>
        <v>#REF!</v>
      </c>
    </row>
    <row r="2322" spans="1:8">
      <c r="A2322" s="323" t="e">
        <f>#REF!</f>
        <v>#REF!</v>
      </c>
      <c r="B2322" s="418" t="e">
        <f>IF(#REF!&lt;&gt;"",#REF!,"")</f>
        <v>#REF!</v>
      </c>
      <c r="C2322" s="419" t="e">
        <f>#REF!</f>
        <v>#REF!</v>
      </c>
      <c r="D2322" s="420" t="e">
        <f>#REF!</f>
        <v>#REF!</v>
      </c>
      <c r="E2322" s="421" t="e">
        <f>'Паспорт-3'!F2146</f>
        <v>#REF!</v>
      </c>
      <c r="F2322" s="422"/>
      <c r="G2322" s="425" t="e">
        <f t="shared" ref="G2322:G2336" si="284">F2322-E2322</f>
        <v>#REF!</v>
      </c>
      <c r="H2322" s="79" t="e">
        <f t="shared" ref="H2322:H2336" si="285">IF(B2322&lt;&gt;"","Для друку","")</f>
        <v>#REF!</v>
      </c>
    </row>
    <row r="2323" spans="1:8">
      <c r="A2323" s="323" t="e">
        <f>#REF!</f>
        <v>#REF!</v>
      </c>
      <c r="B2323" s="295" t="e">
        <f>IF(#REF!&lt;&gt;"",#REF!,"")</f>
        <v>#REF!</v>
      </c>
      <c r="C2323" s="294" t="e">
        <f>#REF!</f>
        <v>#REF!</v>
      </c>
      <c r="D2323" s="293" t="e">
        <f>#REF!</f>
        <v>#REF!</v>
      </c>
      <c r="E2323" s="410" t="e">
        <f>'Паспорт-3'!F2147</f>
        <v>#REF!</v>
      </c>
      <c r="F2323" s="411"/>
      <c r="G2323" s="426" t="e">
        <f t="shared" si="284"/>
        <v>#REF!</v>
      </c>
      <c r="H2323" s="79" t="e">
        <f t="shared" si="285"/>
        <v>#REF!</v>
      </c>
    </row>
    <row r="2324" spans="1:8">
      <c r="A2324" s="323" t="e">
        <f>#REF!</f>
        <v>#REF!</v>
      </c>
      <c r="B2324" s="295" t="e">
        <f>IF(#REF!&lt;&gt;"",#REF!,"")</f>
        <v>#REF!</v>
      </c>
      <c r="C2324" s="294" t="e">
        <f>#REF!</f>
        <v>#REF!</v>
      </c>
      <c r="D2324" s="293" t="e">
        <f>#REF!</f>
        <v>#REF!</v>
      </c>
      <c r="E2324" s="410" t="e">
        <f>'Паспорт-3'!F2148</f>
        <v>#REF!</v>
      </c>
      <c r="F2324" s="411"/>
      <c r="G2324" s="426" t="e">
        <f t="shared" si="284"/>
        <v>#REF!</v>
      </c>
      <c r="H2324" s="79" t="e">
        <f t="shared" si="285"/>
        <v>#REF!</v>
      </c>
    </row>
    <row r="2325" spans="1:8">
      <c r="A2325" s="323" t="e">
        <f>#REF!</f>
        <v>#REF!</v>
      </c>
      <c r="B2325" s="295" t="e">
        <f>IF(#REF!&lt;&gt;"",#REF!,"")</f>
        <v>#REF!</v>
      </c>
      <c r="C2325" s="294" t="e">
        <f>#REF!</f>
        <v>#REF!</v>
      </c>
      <c r="D2325" s="293" t="e">
        <f>#REF!</f>
        <v>#REF!</v>
      </c>
      <c r="E2325" s="410" t="e">
        <f>'Паспорт-3'!F2149</f>
        <v>#REF!</v>
      </c>
      <c r="F2325" s="411"/>
      <c r="G2325" s="426" t="e">
        <f t="shared" si="284"/>
        <v>#REF!</v>
      </c>
      <c r="H2325" s="79" t="e">
        <f t="shared" si="285"/>
        <v>#REF!</v>
      </c>
    </row>
    <row r="2326" spans="1:8">
      <c r="A2326" s="323" t="e">
        <f>#REF!</f>
        <v>#REF!</v>
      </c>
      <c r="B2326" s="295" t="e">
        <f>IF(#REF!&lt;&gt;"",#REF!,"")</f>
        <v>#REF!</v>
      </c>
      <c r="C2326" s="294" t="e">
        <f>#REF!</f>
        <v>#REF!</v>
      </c>
      <c r="D2326" s="293" t="e">
        <f>#REF!</f>
        <v>#REF!</v>
      </c>
      <c r="E2326" s="410" t="e">
        <f>'Паспорт-3'!F2150</f>
        <v>#REF!</v>
      </c>
      <c r="F2326" s="411"/>
      <c r="G2326" s="426" t="e">
        <f t="shared" si="284"/>
        <v>#REF!</v>
      </c>
      <c r="H2326" s="79" t="e">
        <f t="shared" si="285"/>
        <v>#REF!</v>
      </c>
    </row>
    <row r="2327" spans="1:8">
      <c r="A2327" s="323" t="e">
        <f>#REF!</f>
        <v>#REF!</v>
      </c>
      <c r="B2327" s="295" t="e">
        <f>IF(#REF!&lt;&gt;"",#REF!,"")</f>
        <v>#REF!</v>
      </c>
      <c r="C2327" s="294" t="e">
        <f>#REF!</f>
        <v>#REF!</v>
      </c>
      <c r="D2327" s="293" t="e">
        <f>#REF!</f>
        <v>#REF!</v>
      </c>
      <c r="E2327" s="410" t="e">
        <f>'Паспорт-3'!F2151</f>
        <v>#REF!</v>
      </c>
      <c r="F2327" s="411"/>
      <c r="G2327" s="426" t="e">
        <f t="shared" si="284"/>
        <v>#REF!</v>
      </c>
      <c r="H2327" s="79" t="e">
        <f t="shared" si="285"/>
        <v>#REF!</v>
      </c>
    </row>
    <row r="2328" spans="1:8">
      <c r="A2328" s="323" t="e">
        <f>#REF!</f>
        <v>#REF!</v>
      </c>
      <c r="B2328" s="295" t="e">
        <f>IF(#REF!&lt;&gt;"",#REF!,"")</f>
        <v>#REF!</v>
      </c>
      <c r="C2328" s="294" t="e">
        <f>#REF!</f>
        <v>#REF!</v>
      </c>
      <c r="D2328" s="293" t="e">
        <f>#REF!</f>
        <v>#REF!</v>
      </c>
      <c r="E2328" s="410" t="e">
        <f>'Паспорт-3'!F2152</f>
        <v>#REF!</v>
      </c>
      <c r="F2328" s="411"/>
      <c r="G2328" s="426" t="e">
        <f t="shared" si="284"/>
        <v>#REF!</v>
      </c>
      <c r="H2328" s="79" t="e">
        <f t="shared" si="285"/>
        <v>#REF!</v>
      </c>
    </row>
    <row r="2329" spans="1:8">
      <c r="A2329" s="323" t="e">
        <f>#REF!</f>
        <v>#REF!</v>
      </c>
      <c r="B2329" s="295" t="e">
        <f>IF(#REF!&lt;&gt;"",#REF!,"")</f>
        <v>#REF!</v>
      </c>
      <c r="C2329" s="294" t="e">
        <f>#REF!</f>
        <v>#REF!</v>
      </c>
      <c r="D2329" s="293" t="e">
        <f>#REF!</f>
        <v>#REF!</v>
      </c>
      <c r="E2329" s="410" t="e">
        <f>'Паспорт-3'!F2153</f>
        <v>#REF!</v>
      </c>
      <c r="F2329" s="411"/>
      <c r="G2329" s="426" t="e">
        <f t="shared" si="284"/>
        <v>#REF!</v>
      </c>
      <c r="H2329" s="79" t="e">
        <f t="shared" si="285"/>
        <v>#REF!</v>
      </c>
    </row>
    <row r="2330" spans="1:8">
      <c r="A2330" s="323" t="e">
        <f>#REF!</f>
        <v>#REF!</v>
      </c>
      <c r="B2330" s="295" t="e">
        <f>IF(#REF!&lt;&gt;"",#REF!,"")</f>
        <v>#REF!</v>
      </c>
      <c r="C2330" s="294" t="e">
        <f>#REF!</f>
        <v>#REF!</v>
      </c>
      <c r="D2330" s="293" t="e">
        <f>#REF!</f>
        <v>#REF!</v>
      </c>
      <c r="E2330" s="410" t="e">
        <f>'Паспорт-3'!F2154</f>
        <v>#REF!</v>
      </c>
      <c r="F2330" s="411"/>
      <c r="G2330" s="426" t="e">
        <f t="shared" si="284"/>
        <v>#REF!</v>
      </c>
      <c r="H2330" s="79" t="e">
        <f t="shared" si="285"/>
        <v>#REF!</v>
      </c>
    </row>
    <row r="2331" spans="1:8">
      <c r="A2331" s="323" t="e">
        <f>#REF!</f>
        <v>#REF!</v>
      </c>
      <c r="B2331" s="295" t="e">
        <f>IF(#REF!&lt;&gt;"",#REF!,"")</f>
        <v>#REF!</v>
      </c>
      <c r="C2331" s="294" t="e">
        <f>#REF!</f>
        <v>#REF!</v>
      </c>
      <c r="D2331" s="293" t="e">
        <f>#REF!</f>
        <v>#REF!</v>
      </c>
      <c r="E2331" s="410" t="e">
        <f>'Паспорт-3'!F2155</f>
        <v>#REF!</v>
      </c>
      <c r="F2331" s="411"/>
      <c r="G2331" s="426" t="e">
        <f t="shared" si="284"/>
        <v>#REF!</v>
      </c>
      <c r="H2331" s="79" t="e">
        <f t="shared" si="285"/>
        <v>#REF!</v>
      </c>
    </row>
    <row r="2332" spans="1:8">
      <c r="A2332" s="323" t="e">
        <f>#REF!</f>
        <v>#REF!</v>
      </c>
      <c r="B2332" s="295" t="e">
        <f>IF(#REF!&lt;&gt;"",#REF!,"")</f>
        <v>#REF!</v>
      </c>
      <c r="C2332" s="294" t="e">
        <f>#REF!</f>
        <v>#REF!</v>
      </c>
      <c r="D2332" s="293" t="e">
        <f>#REF!</f>
        <v>#REF!</v>
      </c>
      <c r="E2332" s="410" t="e">
        <f>'Паспорт-3'!F2156</f>
        <v>#REF!</v>
      </c>
      <c r="F2332" s="411"/>
      <c r="G2332" s="426" t="e">
        <f t="shared" si="284"/>
        <v>#REF!</v>
      </c>
      <c r="H2332" s="79" t="e">
        <f t="shared" si="285"/>
        <v>#REF!</v>
      </c>
    </row>
    <row r="2333" spans="1:8">
      <c r="A2333" s="323" t="e">
        <f>#REF!</f>
        <v>#REF!</v>
      </c>
      <c r="B2333" s="295" t="e">
        <f>IF(#REF!&lt;&gt;"",#REF!,"")</f>
        <v>#REF!</v>
      </c>
      <c r="C2333" s="294" t="e">
        <f>#REF!</f>
        <v>#REF!</v>
      </c>
      <c r="D2333" s="293" t="e">
        <f>#REF!</f>
        <v>#REF!</v>
      </c>
      <c r="E2333" s="410" t="e">
        <f>'Паспорт-3'!F2157</f>
        <v>#REF!</v>
      </c>
      <c r="F2333" s="411"/>
      <c r="G2333" s="426" t="e">
        <f t="shared" si="284"/>
        <v>#REF!</v>
      </c>
      <c r="H2333" s="79" t="e">
        <f t="shared" si="285"/>
        <v>#REF!</v>
      </c>
    </row>
    <row r="2334" spans="1:8">
      <c r="A2334" s="323" t="e">
        <f>#REF!</f>
        <v>#REF!</v>
      </c>
      <c r="B2334" s="295" t="e">
        <f>IF(#REF!&lt;&gt;"",#REF!,"")</f>
        <v>#REF!</v>
      </c>
      <c r="C2334" s="294" t="e">
        <f>#REF!</f>
        <v>#REF!</v>
      </c>
      <c r="D2334" s="293" t="e">
        <f>#REF!</f>
        <v>#REF!</v>
      </c>
      <c r="E2334" s="410" t="e">
        <f>'Паспорт-3'!F2158</f>
        <v>#REF!</v>
      </c>
      <c r="F2334" s="411"/>
      <c r="G2334" s="426" t="e">
        <f t="shared" si="284"/>
        <v>#REF!</v>
      </c>
      <c r="H2334" s="79" t="e">
        <f t="shared" si="285"/>
        <v>#REF!</v>
      </c>
    </row>
    <row r="2335" spans="1:8">
      <c r="A2335" s="323" t="e">
        <f>#REF!</f>
        <v>#REF!</v>
      </c>
      <c r="B2335" s="295" t="e">
        <f>IF(#REF!&lt;&gt;"",#REF!,"")</f>
        <v>#REF!</v>
      </c>
      <c r="C2335" s="294" t="e">
        <f>#REF!</f>
        <v>#REF!</v>
      </c>
      <c r="D2335" s="293" t="e">
        <f>#REF!</f>
        <v>#REF!</v>
      </c>
      <c r="E2335" s="410" t="e">
        <f>'Паспорт-3'!F2159</f>
        <v>#REF!</v>
      </c>
      <c r="F2335" s="411"/>
      <c r="G2335" s="426" t="e">
        <f t="shared" si="284"/>
        <v>#REF!</v>
      </c>
      <c r="H2335" s="79" t="e">
        <f t="shared" si="285"/>
        <v>#REF!</v>
      </c>
    </row>
    <row r="2336" spans="1:8">
      <c r="A2336" s="430" t="e">
        <f>#REF!</f>
        <v>#REF!</v>
      </c>
      <c r="B2336" s="431" t="e">
        <f>IF(#REF!&lt;&gt;"",#REF!,"")</f>
        <v>#REF!</v>
      </c>
      <c r="C2336" s="432" t="e">
        <f>#REF!</f>
        <v>#REF!</v>
      </c>
      <c r="D2336" s="433" t="e">
        <f>#REF!</f>
        <v>#REF!</v>
      </c>
      <c r="E2336" s="434" t="e">
        <f>'Паспорт-3'!F2160</f>
        <v>#REF!</v>
      </c>
      <c r="F2336" s="435"/>
      <c r="G2336" s="436" t="e">
        <f t="shared" si="284"/>
        <v>#REF!</v>
      </c>
      <c r="H2336" s="79" t="e">
        <f t="shared" si="285"/>
        <v>#REF!</v>
      </c>
    </row>
    <row r="2337" spans="1:8" ht="12.75" customHeight="1">
      <c r="A2337" s="893" t="s">
        <v>210</v>
      </c>
      <c r="B2337" s="894"/>
      <c r="C2337" s="894"/>
      <c r="D2337" s="894"/>
      <c r="E2337" s="894"/>
      <c r="F2337" s="894"/>
      <c r="G2337" s="895"/>
      <c r="H2337" s="79" t="e">
        <f>H2321</f>
        <v>#REF!</v>
      </c>
    </row>
    <row r="2338" spans="1:8">
      <c r="A2338" s="423" t="e">
        <f>#REF!</f>
        <v>#REF!</v>
      </c>
      <c r="B2338" s="896" t="s">
        <v>108</v>
      </c>
      <c r="C2338" s="897"/>
      <c r="D2338" s="897"/>
      <c r="E2338" s="898"/>
      <c r="F2338" s="898"/>
      <c r="G2338" s="899"/>
      <c r="H2338" s="79" t="e">
        <f>H2339</f>
        <v>#REF!</v>
      </c>
    </row>
    <row r="2339" spans="1:8">
      <c r="A2339" s="323" t="e">
        <f>#REF!</f>
        <v>#REF!</v>
      </c>
      <c r="B2339" s="418" t="e">
        <f>IF(#REF!&lt;&gt;"",#REF!,"")</f>
        <v>#REF!</v>
      </c>
      <c r="C2339" s="419" t="e">
        <f>#REF!</f>
        <v>#REF!</v>
      </c>
      <c r="D2339" s="420" t="e">
        <f>#REF!</f>
        <v>#REF!</v>
      </c>
      <c r="E2339" s="421" t="e">
        <f>'Паспорт-3'!F2162</f>
        <v>#REF!</v>
      </c>
      <c r="F2339" s="422"/>
      <c r="G2339" s="425" t="e">
        <f t="shared" ref="G2339:G2348" si="286">F2339-E2339</f>
        <v>#REF!</v>
      </c>
      <c r="H2339" s="79" t="e">
        <f t="shared" ref="H2339:H2348" si="287">IF(B2339&lt;&gt;"","Для друку","")</f>
        <v>#REF!</v>
      </c>
    </row>
    <row r="2340" spans="1:8">
      <c r="A2340" s="323" t="e">
        <f>#REF!</f>
        <v>#REF!</v>
      </c>
      <c r="B2340" s="295" t="e">
        <f>IF(#REF!&lt;&gt;"",#REF!,"")</f>
        <v>#REF!</v>
      </c>
      <c r="C2340" s="294" t="e">
        <f>#REF!</f>
        <v>#REF!</v>
      </c>
      <c r="D2340" s="293" t="e">
        <f>#REF!</f>
        <v>#REF!</v>
      </c>
      <c r="E2340" s="410" t="e">
        <f>'Паспорт-3'!F2163</f>
        <v>#REF!</v>
      </c>
      <c r="F2340" s="411"/>
      <c r="G2340" s="426" t="e">
        <f t="shared" si="286"/>
        <v>#REF!</v>
      </c>
      <c r="H2340" s="79" t="e">
        <f t="shared" si="287"/>
        <v>#REF!</v>
      </c>
    </row>
    <row r="2341" spans="1:8">
      <c r="A2341" s="323" t="e">
        <f>#REF!</f>
        <v>#REF!</v>
      </c>
      <c r="B2341" s="295" t="e">
        <f>IF(#REF!&lt;&gt;"",#REF!,"")</f>
        <v>#REF!</v>
      </c>
      <c r="C2341" s="294" t="e">
        <f>#REF!</f>
        <v>#REF!</v>
      </c>
      <c r="D2341" s="293" t="e">
        <f>#REF!</f>
        <v>#REF!</v>
      </c>
      <c r="E2341" s="410" t="e">
        <f>'Паспорт-3'!F2164</f>
        <v>#REF!</v>
      </c>
      <c r="F2341" s="411"/>
      <c r="G2341" s="426" t="e">
        <f t="shared" si="286"/>
        <v>#REF!</v>
      </c>
      <c r="H2341" s="79" t="e">
        <f t="shared" si="287"/>
        <v>#REF!</v>
      </c>
    </row>
    <row r="2342" spans="1:8">
      <c r="A2342" s="323" t="e">
        <f>#REF!</f>
        <v>#REF!</v>
      </c>
      <c r="B2342" s="295" t="e">
        <f>IF(#REF!&lt;&gt;"",#REF!,"")</f>
        <v>#REF!</v>
      </c>
      <c r="C2342" s="294" t="e">
        <f>#REF!</f>
        <v>#REF!</v>
      </c>
      <c r="D2342" s="293" t="e">
        <f>#REF!</f>
        <v>#REF!</v>
      </c>
      <c r="E2342" s="410" t="e">
        <f>'Паспорт-3'!F2165</f>
        <v>#REF!</v>
      </c>
      <c r="F2342" s="411"/>
      <c r="G2342" s="426" t="e">
        <f t="shared" si="286"/>
        <v>#REF!</v>
      </c>
      <c r="H2342" s="79" t="e">
        <f t="shared" si="287"/>
        <v>#REF!</v>
      </c>
    </row>
    <row r="2343" spans="1:8">
      <c r="A2343" s="323" t="e">
        <f>#REF!</f>
        <v>#REF!</v>
      </c>
      <c r="B2343" s="295" t="e">
        <f>IF(#REF!&lt;&gt;"",#REF!,"")</f>
        <v>#REF!</v>
      </c>
      <c r="C2343" s="294" t="e">
        <f>#REF!</f>
        <v>#REF!</v>
      </c>
      <c r="D2343" s="293" t="e">
        <f>#REF!</f>
        <v>#REF!</v>
      </c>
      <c r="E2343" s="410" t="e">
        <f>'Паспорт-3'!F2166</f>
        <v>#REF!</v>
      </c>
      <c r="F2343" s="411"/>
      <c r="G2343" s="426" t="e">
        <f t="shared" si="286"/>
        <v>#REF!</v>
      </c>
      <c r="H2343" s="79" t="e">
        <f t="shared" si="287"/>
        <v>#REF!</v>
      </c>
    </row>
    <row r="2344" spans="1:8">
      <c r="A2344" s="323" t="e">
        <f>#REF!</f>
        <v>#REF!</v>
      </c>
      <c r="B2344" s="295" t="e">
        <f>IF(#REF!&lt;&gt;"",#REF!,"")</f>
        <v>#REF!</v>
      </c>
      <c r="C2344" s="294" t="e">
        <f>#REF!</f>
        <v>#REF!</v>
      </c>
      <c r="D2344" s="293" t="e">
        <f>#REF!</f>
        <v>#REF!</v>
      </c>
      <c r="E2344" s="410" t="e">
        <f>'Паспорт-3'!F2167</f>
        <v>#REF!</v>
      </c>
      <c r="F2344" s="411"/>
      <c r="G2344" s="426" t="e">
        <f t="shared" si="286"/>
        <v>#REF!</v>
      </c>
      <c r="H2344" s="79" t="e">
        <f t="shared" si="287"/>
        <v>#REF!</v>
      </c>
    </row>
    <row r="2345" spans="1:8">
      <c r="A2345" s="323" t="e">
        <f>#REF!</f>
        <v>#REF!</v>
      </c>
      <c r="B2345" s="295" t="e">
        <f>IF(#REF!&lt;&gt;"",#REF!,"")</f>
        <v>#REF!</v>
      </c>
      <c r="C2345" s="294" t="e">
        <f>#REF!</f>
        <v>#REF!</v>
      </c>
      <c r="D2345" s="293" t="e">
        <f>#REF!</f>
        <v>#REF!</v>
      </c>
      <c r="E2345" s="410" t="e">
        <f>'Паспорт-3'!F2168</f>
        <v>#REF!</v>
      </c>
      <c r="F2345" s="411"/>
      <c r="G2345" s="426" t="e">
        <f t="shared" si="286"/>
        <v>#REF!</v>
      </c>
      <c r="H2345" s="79" t="e">
        <f t="shared" si="287"/>
        <v>#REF!</v>
      </c>
    </row>
    <row r="2346" spans="1:8">
      <c r="A2346" s="323" t="e">
        <f>#REF!</f>
        <v>#REF!</v>
      </c>
      <c r="B2346" s="295" t="e">
        <f>IF(#REF!&lt;&gt;"",#REF!,"")</f>
        <v>#REF!</v>
      </c>
      <c r="C2346" s="294" t="e">
        <f>#REF!</f>
        <v>#REF!</v>
      </c>
      <c r="D2346" s="293" t="e">
        <f>#REF!</f>
        <v>#REF!</v>
      </c>
      <c r="E2346" s="410" t="e">
        <f>'Паспорт-3'!F2169</f>
        <v>#REF!</v>
      </c>
      <c r="F2346" s="411"/>
      <c r="G2346" s="426" t="e">
        <f t="shared" si="286"/>
        <v>#REF!</v>
      </c>
      <c r="H2346" s="79" t="e">
        <f t="shared" si="287"/>
        <v>#REF!</v>
      </c>
    </row>
    <row r="2347" spans="1:8" ht="12.75" customHeight="1">
      <c r="A2347" s="323" t="e">
        <f>#REF!</f>
        <v>#REF!</v>
      </c>
      <c r="B2347" s="295" t="e">
        <f>IF(#REF!&lt;&gt;"",#REF!,"")</f>
        <v>#REF!</v>
      </c>
      <c r="C2347" s="294" t="e">
        <f>#REF!</f>
        <v>#REF!</v>
      </c>
      <c r="D2347" s="293" t="e">
        <f>#REF!</f>
        <v>#REF!</v>
      </c>
      <c r="E2347" s="410" t="e">
        <f>'Паспорт-3'!F2170</f>
        <v>#REF!</v>
      </c>
      <c r="F2347" s="411"/>
      <c r="G2347" s="426" t="e">
        <f t="shared" si="286"/>
        <v>#REF!</v>
      </c>
      <c r="H2347" s="79" t="e">
        <f t="shared" si="287"/>
        <v>#REF!</v>
      </c>
    </row>
    <row r="2348" spans="1:8">
      <c r="A2348" s="430" t="e">
        <f>#REF!</f>
        <v>#REF!</v>
      </c>
      <c r="B2348" s="431" t="e">
        <f>IF(#REF!&lt;&gt;"",#REF!,"")</f>
        <v>#REF!</v>
      </c>
      <c r="C2348" s="432" t="e">
        <f>#REF!</f>
        <v>#REF!</v>
      </c>
      <c r="D2348" s="433" t="e">
        <f>#REF!</f>
        <v>#REF!</v>
      </c>
      <c r="E2348" s="434" t="e">
        <f>'Паспорт-3'!F2171</f>
        <v>#REF!</v>
      </c>
      <c r="F2348" s="435"/>
      <c r="G2348" s="436" t="e">
        <f t="shared" si="286"/>
        <v>#REF!</v>
      </c>
      <c r="H2348" s="79" t="e">
        <f t="shared" si="287"/>
        <v>#REF!</v>
      </c>
    </row>
    <row r="2349" spans="1:8" ht="12.75" customHeight="1">
      <c r="A2349" s="893" t="s">
        <v>210</v>
      </c>
      <c r="B2349" s="894"/>
      <c r="C2349" s="894"/>
      <c r="D2349" s="894"/>
      <c r="E2349" s="894"/>
      <c r="F2349" s="894"/>
      <c r="G2349" s="895"/>
      <c r="H2349" s="79" t="e">
        <f>H2338</f>
        <v>#REF!</v>
      </c>
    </row>
    <row r="2350" spans="1:8" ht="12.75" customHeight="1">
      <c r="A2350" s="893" t="s">
        <v>230</v>
      </c>
      <c r="B2350" s="894"/>
      <c r="C2350" s="894"/>
      <c r="D2350" s="894"/>
      <c r="E2350" s="894"/>
      <c r="F2350" s="894"/>
      <c r="G2350" s="895"/>
      <c r="H2350" s="79" t="e">
        <f>H2286</f>
        <v>#REF!</v>
      </c>
    </row>
    <row r="2351" spans="1:8" ht="12.75" customHeight="1">
      <c r="A2351" s="857" t="e">
        <f>#REF!</f>
        <v>#REF!</v>
      </c>
      <c r="B2351" s="858"/>
      <c r="C2351" s="858"/>
      <c r="D2351" s="858"/>
      <c r="E2351" s="858"/>
      <c r="F2351" s="858"/>
      <c r="G2351" s="859"/>
      <c r="H2351" s="79" t="e">
        <f>H2352</f>
        <v>#REF!</v>
      </c>
    </row>
    <row r="2352" spans="1:8">
      <c r="A2352" s="417" t="s">
        <v>4</v>
      </c>
      <c r="B2352" s="896" t="s">
        <v>105</v>
      </c>
      <c r="C2352" s="897"/>
      <c r="D2352" s="897"/>
      <c r="E2352" s="900"/>
      <c r="F2352" s="900"/>
      <c r="G2352" s="901"/>
      <c r="H2352" s="79" t="e">
        <f>H2353</f>
        <v>#REF!</v>
      </c>
    </row>
    <row r="2353" spans="1:8">
      <c r="A2353" s="323" t="e">
        <f>#REF!</f>
        <v>#REF!</v>
      </c>
      <c r="B2353" s="418" t="e">
        <f>IF(#REF!&lt;&gt;"",#REF!,"")</f>
        <v>#REF!</v>
      </c>
      <c r="C2353" s="419" t="e">
        <f>#REF!</f>
        <v>#REF!</v>
      </c>
      <c r="D2353" s="420" t="e">
        <f>#REF!</f>
        <v>#REF!</v>
      </c>
      <c r="E2353" s="421" t="e">
        <f>'Паспорт-3'!F2174</f>
        <v>#REF!</v>
      </c>
      <c r="F2353" s="422"/>
      <c r="G2353" s="425" t="e">
        <f t="shared" ref="G2353:G2367" si="288">F2353-E2353</f>
        <v>#REF!</v>
      </c>
      <c r="H2353" s="79" t="e">
        <f t="shared" ref="H2353:H2367" si="289">IF(B2353&lt;&gt;"","Для друку","")</f>
        <v>#REF!</v>
      </c>
    </row>
    <row r="2354" spans="1:8">
      <c r="A2354" s="323" t="e">
        <f>#REF!</f>
        <v>#REF!</v>
      </c>
      <c r="B2354" s="295" t="e">
        <f>IF(#REF!&lt;&gt;"",#REF!,"")</f>
        <v>#REF!</v>
      </c>
      <c r="C2354" s="294" t="e">
        <f>#REF!</f>
        <v>#REF!</v>
      </c>
      <c r="D2354" s="293" t="e">
        <f>#REF!</f>
        <v>#REF!</v>
      </c>
      <c r="E2354" s="410" t="e">
        <f>'Паспорт-3'!F2175</f>
        <v>#REF!</v>
      </c>
      <c r="F2354" s="411"/>
      <c r="G2354" s="426" t="e">
        <f t="shared" si="288"/>
        <v>#REF!</v>
      </c>
      <c r="H2354" s="79" t="e">
        <f t="shared" si="289"/>
        <v>#REF!</v>
      </c>
    </row>
    <row r="2355" spans="1:8">
      <c r="A2355" s="323" t="e">
        <f>#REF!</f>
        <v>#REF!</v>
      </c>
      <c r="B2355" s="295" t="e">
        <f>IF(#REF!&lt;&gt;"",#REF!,"")</f>
        <v>#REF!</v>
      </c>
      <c r="C2355" s="294" t="e">
        <f>#REF!</f>
        <v>#REF!</v>
      </c>
      <c r="D2355" s="293" t="e">
        <f>#REF!</f>
        <v>#REF!</v>
      </c>
      <c r="E2355" s="410" t="e">
        <f>'Паспорт-3'!F2176</f>
        <v>#REF!</v>
      </c>
      <c r="F2355" s="411"/>
      <c r="G2355" s="426" t="e">
        <f t="shared" si="288"/>
        <v>#REF!</v>
      </c>
      <c r="H2355" s="79" t="e">
        <f t="shared" si="289"/>
        <v>#REF!</v>
      </c>
    </row>
    <row r="2356" spans="1:8">
      <c r="A2356" s="323" t="e">
        <f>#REF!</f>
        <v>#REF!</v>
      </c>
      <c r="B2356" s="295" t="e">
        <f>IF(#REF!&lt;&gt;"",#REF!,"")</f>
        <v>#REF!</v>
      </c>
      <c r="C2356" s="294" t="e">
        <f>#REF!</f>
        <v>#REF!</v>
      </c>
      <c r="D2356" s="293" t="e">
        <f>#REF!</f>
        <v>#REF!</v>
      </c>
      <c r="E2356" s="410" t="e">
        <f>'Паспорт-3'!F2177</f>
        <v>#REF!</v>
      </c>
      <c r="F2356" s="411"/>
      <c r="G2356" s="426" t="e">
        <f t="shared" si="288"/>
        <v>#REF!</v>
      </c>
      <c r="H2356" s="79" t="e">
        <f t="shared" si="289"/>
        <v>#REF!</v>
      </c>
    </row>
    <row r="2357" spans="1:8">
      <c r="A2357" s="323" t="e">
        <f>#REF!</f>
        <v>#REF!</v>
      </c>
      <c r="B2357" s="295" t="e">
        <f>IF(#REF!&lt;&gt;"",#REF!,"")</f>
        <v>#REF!</v>
      </c>
      <c r="C2357" s="294" t="e">
        <f>#REF!</f>
        <v>#REF!</v>
      </c>
      <c r="D2357" s="293" t="e">
        <f>#REF!</f>
        <v>#REF!</v>
      </c>
      <c r="E2357" s="410" t="e">
        <f>'Паспорт-3'!F2178</f>
        <v>#REF!</v>
      </c>
      <c r="F2357" s="411"/>
      <c r="G2357" s="426" t="e">
        <f t="shared" si="288"/>
        <v>#REF!</v>
      </c>
      <c r="H2357" s="79" t="e">
        <f t="shared" si="289"/>
        <v>#REF!</v>
      </c>
    </row>
    <row r="2358" spans="1:8">
      <c r="A2358" s="323" t="e">
        <f>#REF!</f>
        <v>#REF!</v>
      </c>
      <c r="B2358" s="295" t="e">
        <f>IF(#REF!&lt;&gt;"",#REF!,"")</f>
        <v>#REF!</v>
      </c>
      <c r="C2358" s="294" t="e">
        <f>#REF!</f>
        <v>#REF!</v>
      </c>
      <c r="D2358" s="293" t="e">
        <f>#REF!</f>
        <v>#REF!</v>
      </c>
      <c r="E2358" s="410" t="e">
        <f>'Паспорт-3'!F2179</f>
        <v>#REF!</v>
      </c>
      <c r="F2358" s="411"/>
      <c r="G2358" s="426" t="e">
        <f t="shared" si="288"/>
        <v>#REF!</v>
      </c>
      <c r="H2358" s="79" t="e">
        <f t="shared" si="289"/>
        <v>#REF!</v>
      </c>
    </row>
    <row r="2359" spans="1:8">
      <c r="A2359" s="323" t="e">
        <f>#REF!</f>
        <v>#REF!</v>
      </c>
      <c r="B2359" s="295" t="e">
        <f>IF(#REF!&lt;&gt;"",#REF!,"")</f>
        <v>#REF!</v>
      </c>
      <c r="C2359" s="294" t="e">
        <f>#REF!</f>
        <v>#REF!</v>
      </c>
      <c r="D2359" s="293" t="e">
        <f>#REF!</f>
        <v>#REF!</v>
      </c>
      <c r="E2359" s="410" t="e">
        <f>'Паспорт-3'!F2180</f>
        <v>#REF!</v>
      </c>
      <c r="F2359" s="411"/>
      <c r="G2359" s="426" t="e">
        <f t="shared" si="288"/>
        <v>#REF!</v>
      </c>
      <c r="H2359" s="79" t="e">
        <f t="shared" si="289"/>
        <v>#REF!</v>
      </c>
    </row>
    <row r="2360" spans="1:8">
      <c r="A2360" s="323" t="e">
        <f>#REF!</f>
        <v>#REF!</v>
      </c>
      <c r="B2360" s="295" t="e">
        <f>IF(#REF!&lt;&gt;"",#REF!,"")</f>
        <v>#REF!</v>
      </c>
      <c r="C2360" s="294" t="e">
        <f>#REF!</f>
        <v>#REF!</v>
      </c>
      <c r="D2360" s="293" t="e">
        <f>#REF!</f>
        <v>#REF!</v>
      </c>
      <c r="E2360" s="410" t="e">
        <f>'Паспорт-3'!F2181</f>
        <v>#REF!</v>
      </c>
      <c r="F2360" s="411"/>
      <c r="G2360" s="426" t="e">
        <f t="shared" si="288"/>
        <v>#REF!</v>
      </c>
      <c r="H2360" s="79" t="e">
        <f t="shared" si="289"/>
        <v>#REF!</v>
      </c>
    </row>
    <row r="2361" spans="1:8">
      <c r="A2361" s="323" t="e">
        <f>#REF!</f>
        <v>#REF!</v>
      </c>
      <c r="B2361" s="295" t="e">
        <f>IF(#REF!&lt;&gt;"",#REF!,"")</f>
        <v>#REF!</v>
      </c>
      <c r="C2361" s="294" t="e">
        <f>#REF!</f>
        <v>#REF!</v>
      </c>
      <c r="D2361" s="293" t="e">
        <f>#REF!</f>
        <v>#REF!</v>
      </c>
      <c r="E2361" s="410" t="e">
        <f>'Паспорт-3'!F2182</f>
        <v>#REF!</v>
      </c>
      <c r="F2361" s="411"/>
      <c r="G2361" s="426" t="e">
        <f t="shared" si="288"/>
        <v>#REF!</v>
      </c>
      <c r="H2361" s="79" t="e">
        <f t="shared" si="289"/>
        <v>#REF!</v>
      </c>
    </row>
    <row r="2362" spans="1:8">
      <c r="A2362" s="323" t="e">
        <f>#REF!</f>
        <v>#REF!</v>
      </c>
      <c r="B2362" s="295" t="e">
        <f>IF(#REF!&lt;&gt;"",#REF!,"")</f>
        <v>#REF!</v>
      </c>
      <c r="C2362" s="294" t="e">
        <f>#REF!</f>
        <v>#REF!</v>
      </c>
      <c r="D2362" s="293" t="e">
        <f>#REF!</f>
        <v>#REF!</v>
      </c>
      <c r="E2362" s="410" t="e">
        <f>'Паспорт-3'!F2183</f>
        <v>#REF!</v>
      </c>
      <c r="F2362" s="411"/>
      <c r="G2362" s="426" t="e">
        <f t="shared" si="288"/>
        <v>#REF!</v>
      </c>
      <c r="H2362" s="79" t="e">
        <f t="shared" si="289"/>
        <v>#REF!</v>
      </c>
    </row>
    <row r="2363" spans="1:8">
      <c r="A2363" s="323" t="e">
        <f>#REF!</f>
        <v>#REF!</v>
      </c>
      <c r="B2363" s="295" t="e">
        <f>IF(#REF!&lt;&gt;"",#REF!,"")</f>
        <v>#REF!</v>
      </c>
      <c r="C2363" s="294" t="e">
        <f>#REF!</f>
        <v>#REF!</v>
      </c>
      <c r="D2363" s="293" t="e">
        <f>#REF!</f>
        <v>#REF!</v>
      </c>
      <c r="E2363" s="410" t="e">
        <f>'Паспорт-3'!F2184</f>
        <v>#REF!</v>
      </c>
      <c r="F2363" s="411"/>
      <c r="G2363" s="426" t="e">
        <f t="shared" si="288"/>
        <v>#REF!</v>
      </c>
      <c r="H2363" s="79" t="e">
        <f t="shared" si="289"/>
        <v>#REF!</v>
      </c>
    </row>
    <row r="2364" spans="1:8">
      <c r="A2364" s="323" t="e">
        <f>#REF!</f>
        <v>#REF!</v>
      </c>
      <c r="B2364" s="295" t="e">
        <f>IF(#REF!&lt;&gt;"",#REF!,"")</f>
        <v>#REF!</v>
      </c>
      <c r="C2364" s="294" t="e">
        <f>#REF!</f>
        <v>#REF!</v>
      </c>
      <c r="D2364" s="293" t="e">
        <f>#REF!</f>
        <v>#REF!</v>
      </c>
      <c r="E2364" s="410" t="e">
        <f>'Паспорт-3'!F2185</f>
        <v>#REF!</v>
      </c>
      <c r="F2364" s="411"/>
      <c r="G2364" s="426" t="e">
        <f t="shared" si="288"/>
        <v>#REF!</v>
      </c>
      <c r="H2364" s="79" t="e">
        <f t="shared" si="289"/>
        <v>#REF!</v>
      </c>
    </row>
    <row r="2365" spans="1:8">
      <c r="A2365" s="323" t="e">
        <f>#REF!</f>
        <v>#REF!</v>
      </c>
      <c r="B2365" s="295" t="e">
        <f>IF(#REF!&lt;&gt;"",#REF!,"")</f>
        <v>#REF!</v>
      </c>
      <c r="C2365" s="294" t="e">
        <f>#REF!</f>
        <v>#REF!</v>
      </c>
      <c r="D2365" s="293" t="e">
        <f>#REF!</f>
        <v>#REF!</v>
      </c>
      <c r="E2365" s="410" t="e">
        <f>'Паспорт-3'!F2186</f>
        <v>#REF!</v>
      </c>
      <c r="F2365" s="411"/>
      <c r="G2365" s="426" t="e">
        <f t="shared" si="288"/>
        <v>#REF!</v>
      </c>
      <c r="H2365" s="79" t="e">
        <f t="shared" si="289"/>
        <v>#REF!</v>
      </c>
    </row>
    <row r="2366" spans="1:8">
      <c r="A2366" s="323" t="e">
        <f>#REF!</f>
        <v>#REF!</v>
      </c>
      <c r="B2366" s="295" t="e">
        <f>IF(#REF!&lt;&gt;"",#REF!,"")</f>
        <v>#REF!</v>
      </c>
      <c r="C2366" s="294" t="e">
        <f>#REF!</f>
        <v>#REF!</v>
      </c>
      <c r="D2366" s="293" t="e">
        <f>#REF!</f>
        <v>#REF!</v>
      </c>
      <c r="E2366" s="410" t="e">
        <f>'Паспорт-3'!F2187</f>
        <v>#REF!</v>
      </c>
      <c r="F2366" s="411"/>
      <c r="G2366" s="426" t="e">
        <f t="shared" si="288"/>
        <v>#REF!</v>
      </c>
      <c r="H2366" s="79" t="e">
        <f t="shared" si="289"/>
        <v>#REF!</v>
      </c>
    </row>
    <row r="2367" spans="1:8">
      <c r="A2367" s="430" t="e">
        <f>#REF!</f>
        <v>#REF!</v>
      </c>
      <c r="B2367" s="431" t="e">
        <f>IF(#REF!&lt;&gt;"",#REF!,"")</f>
        <v>#REF!</v>
      </c>
      <c r="C2367" s="432" t="e">
        <f>#REF!</f>
        <v>#REF!</v>
      </c>
      <c r="D2367" s="433" t="e">
        <f>#REF!</f>
        <v>#REF!</v>
      </c>
      <c r="E2367" s="434" t="e">
        <f>'Паспорт-3'!F2188</f>
        <v>#REF!</v>
      </c>
      <c r="F2367" s="435"/>
      <c r="G2367" s="436" t="e">
        <f t="shared" si="288"/>
        <v>#REF!</v>
      </c>
      <c r="H2367" s="79" t="e">
        <f t="shared" si="289"/>
        <v>#REF!</v>
      </c>
    </row>
    <row r="2368" spans="1:8" ht="12.75" customHeight="1">
      <c r="A2368" s="893" t="s">
        <v>210</v>
      </c>
      <c r="B2368" s="894"/>
      <c r="C2368" s="894"/>
      <c r="D2368" s="894"/>
      <c r="E2368" s="894"/>
      <c r="F2368" s="894"/>
      <c r="G2368" s="895"/>
      <c r="H2368" s="79" t="e">
        <f>H2352</f>
        <v>#REF!</v>
      </c>
    </row>
    <row r="2369" spans="1:8">
      <c r="A2369" s="417" t="e">
        <f>#REF!</f>
        <v>#REF!</v>
      </c>
      <c r="B2369" s="896" t="s">
        <v>106</v>
      </c>
      <c r="C2369" s="897"/>
      <c r="D2369" s="897"/>
      <c r="E2369" s="897"/>
      <c r="F2369" s="897"/>
      <c r="G2369" s="902"/>
      <c r="H2369" s="79" t="e">
        <f>H2370</f>
        <v>#REF!</v>
      </c>
    </row>
    <row r="2370" spans="1:8">
      <c r="A2370" s="323" t="e">
        <f>#REF!</f>
        <v>#REF!</v>
      </c>
      <c r="B2370" s="418" t="e">
        <f>IF(#REF!&lt;&gt;"",#REF!,"")</f>
        <v>#REF!</v>
      </c>
      <c r="C2370" s="419" t="e">
        <f>#REF!</f>
        <v>#REF!</v>
      </c>
      <c r="D2370" s="420" t="e">
        <f>#REF!</f>
        <v>#REF!</v>
      </c>
      <c r="E2370" s="427" t="e">
        <f>'Паспорт-3'!F2190</f>
        <v>#REF!</v>
      </c>
      <c r="F2370" s="428"/>
      <c r="G2370" s="429" t="e">
        <f t="shared" ref="G2370:G2384" si="290">F2370-E2370</f>
        <v>#REF!</v>
      </c>
      <c r="H2370" s="79" t="e">
        <f t="shared" ref="H2370:H2384" si="291">IF(B2370&lt;&gt;"","Для друку","")</f>
        <v>#REF!</v>
      </c>
    </row>
    <row r="2371" spans="1:8">
      <c r="A2371" s="323" t="e">
        <f>#REF!</f>
        <v>#REF!</v>
      </c>
      <c r="B2371" s="295" t="e">
        <f>IF(#REF!&lt;&gt;"",#REF!,"")</f>
        <v>#REF!</v>
      </c>
      <c r="C2371" s="294" t="e">
        <f>#REF!</f>
        <v>#REF!</v>
      </c>
      <c r="D2371" s="293" t="e">
        <f>#REF!</f>
        <v>#REF!</v>
      </c>
      <c r="E2371" s="410" t="e">
        <f>'Паспорт-3'!F2191</f>
        <v>#REF!</v>
      </c>
      <c r="F2371" s="411"/>
      <c r="G2371" s="426" t="e">
        <f t="shared" si="290"/>
        <v>#REF!</v>
      </c>
      <c r="H2371" s="79" t="e">
        <f t="shared" si="291"/>
        <v>#REF!</v>
      </c>
    </row>
    <row r="2372" spans="1:8">
      <c r="A2372" s="323" t="e">
        <f>#REF!</f>
        <v>#REF!</v>
      </c>
      <c r="B2372" s="295" t="e">
        <f>IF(#REF!&lt;&gt;"",#REF!,"")</f>
        <v>#REF!</v>
      </c>
      <c r="C2372" s="294" t="e">
        <f>#REF!</f>
        <v>#REF!</v>
      </c>
      <c r="D2372" s="293" t="e">
        <f>#REF!</f>
        <v>#REF!</v>
      </c>
      <c r="E2372" s="410" t="e">
        <f>'Паспорт-3'!F2192</f>
        <v>#REF!</v>
      </c>
      <c r="F2372" s="411"/>
      <c r="G2372" s="426" t="e">
        <f t="shared" si="290"/>
        <v>#REF!</v>
      </c>
      <c r="H2372" s="79" t="e">
        <f t="shared" si="291"/>
        <v>#REF!</v>
      </c>
    </row>
    <row r="2373" spans="1:8">
      <c r="A2373" s="323" t="e">
        <f>#REF!</f>
        <v>#REF!</v>
      </c>
      <c r="B2373" s="295" t="e">
        <f>IF(#REF!&lt;&gt;"",#REF!,"")</f>
        <v>#REF!</v>
      </c>
      <c r="C2373" s="294" t="e">
        <f>#REF!</f>
        <v>#REF!</v>
      </c>
      <c r="D2373" s="293" t="e">
        <f>#REF!</f>
        <v>#REF!</v>
      </c>
      <c r="E2373" s="410" t="e">
        <f>'Паспорт-3'!F2193</f>
        <v>#REF!</v>
      </c>
      <c r="F2373" s="411"/>
      <c r="G2373" s="426" t="e">
        <f t="shared" si="290"/>
        <v>#REF!</v>
      </c>
      <c r="H2373" s="79" t="e">
        <f t="shared" si="291"/>
        <v>#REF!</v>
      </c>
    </row>
    <row r="2374" spans="1:8">
      <c r="A2374" s="323" t="e">
        <f>#REF!</f>
        <v>#REF!</v>
      </c>
      <c r="B2374" s="295" t="e">
        <f>IF(#REF!&lt;&gt;"",#REF!,"")</f>
        <v>#REF!</v>
      </c>
      <c r="C2374" s="294" t="e">
        <f>#REF!</f>
        <v>#REF!</v>
      </c>
      <c r="D2374" s="293" t="e">
        <f>#REF!</f>
        <v>#REF!</v>
      </c>
      <c r="E2374" s="410" t="e">
        <f>'Паспорт-3'!F2194</f>
        <v>#REF!</v>
      </c>
      <c r="F2374" s="411"/>
      <c r="G2374" s="426" t="e">
        <f t="shared" si="290"/>
        <v>#REF!</v>
      </c>
      <c r="H2374" s="79" t="e">
        <f t="shared" si="291"/>
        <v>#REF!</v>
      </c>
    </row>
    <row r="2375" spans="1:8">
      <c r="A2375" s="323" t="e">
        <f>#REF!</f>
        <v>#REF!</v>
      </c>
      <c r="B2375" s="295" t="e">
        <f>IF(#REF!&lt;&gt;"",#REF!,"")</f>
        <v>#REF!</v>
      </c>
      <c r="C2375" s="294" t="e">
        <f>#REF!</f>
        <v>#REF!</v>
      </c>
      <c r="D2375" s="293" t="e">
        <f>#REF!</f>
        <v>#REF!</v>
      </c>
      <c r="E2375" s="410" t="e">
        <f>'Паспорт-3'!F2195</f>
        <v>#REF!</v>
      </c>
      <c r="F2375" s="411"/>
      <c r="G2375" s="426" t="e">
        <f t="shared" si="290"/>
        <v>#REF!</v>
      </c>
      <c r="H2375" s="79" t="e">
        <f t="shared" si="291"/>
        <v>#REF!</v>
      </c>
    </row>
    <row r="2376" spans="1:8">
      <c r="A2376" s="323" t="e">
        <f>#REF!</f>
        <v>#REF!</v>
      </c>
      <c r="B2376" s="295" t="e">
        <f>IF(#REF!&lt;&gt;"",#REF!,"")</f>
        <v>#REF!</v>
      </c>
      <c r="C2376" s="294" t="e">
        <f>#REF!</f>
        <v>#REF!</v>
      </c>
      <c r="D2376" s="293" t="e">
        <f>#REF!</f>
        <v>#REF!</v>
      </c>
      <c r="E2376" s="410" t="e">
        <f>'Паспорт-3'!F2196</f>
        <v>#REF!</v>
      </c>
      <c r="F2376" s="411"/>
      <c r="G2376" s="426" t="e">
        <f t="shared" si="290"/>
        <v>#REF!</v>
      </c>
      <c r="H2376" s="79" t="e">
        <f t="shared" si="291"/>
        <v>#REF!</v>
      </c>
    </row>
    <row r="2377" spans="1:8">
      <c r="A2377" s="323" t="e">
        <f>#REF!</f>
        <v>#REF!</v>
      </c>
      <c r="B2377" s="295" t="e">
        <f>IF(#REF!&lt;&gt;"",#REF!,"")</f>
        <v>#REF!</v>
      </c>
      <c r="C2377" s="294" t="e">
        <f>#REF!</f>
        <v>#REF!</v>
      </c>
      <c r="D2377" s="293" t="e">
        <f>#REF!</f>
        <v>#REF!</v>
      </c>
      <c r="E2377" s="410" t="e">
        <f>'Паспорт-3'!F2197</f>
        <v>#REF!</v>
      </c>
      <c r="F2377" s="411"/>
      <c r="G2377" s="426" t="e">
        <f t="shared" si="290"/>
        <v>#REF!</v>
      </c>
      <c r="H2377" s="79" t="e">
        <f t="shared" si="291"/>
        <v>#REF!</v>
      </c>
    </row>
    <row r="2378" spans="1:8">
      <c r="A2378" s="323" t="e">
        <f>#REF!</f>
        <v>#REF!</v>
      </c>
      <c r="B2378" s="295" t="e">
        <f>IF(#REF!&lt;&gt;"",#REF!,"")</f>
        <v>#REF!</v>
      </c>
      <c r="C2378" s="294" t="e">
        <f>#REF!</f>
        <v>#REF!</v>
      </c>
      <c r="D2378" s="293" t="e">
        <f>#REF!</f>
        <v>#REF!</v>
      </c>
      <c r="E2378" s="410" t="e">
        <f>'Паспорт-3'!F2198</f>
        <v>#REF!</v>
      </c>
      <c r="F2378" s="411"/>
      <c r="G2378" s="426" t="e">
        <f t="shared" si="290"/>
        <v>#REF!</v>
      </c>
      <c r="H2378" s="79" t="e">
        <f t="shared" si="291"/>
        <v>#REF!</v>
      </c>
    </row>
    <row r="2379" spans="1:8">
      <c r="A2379" s="323" t="e">
        <f>#REF!</f>
        <v>#REF!</v>
      </c>
      <c r="B2379" s="295" t="e">
        <f>IF(#REF!&lt;&gt;"",#REF!,"")</f>
        <v>#REF!</v>
      </c>
      <c r="C2379" s="294" t="e">
        <f>#REF!</f>
        <v>#REF!</v>
      </c>
      <c r="D2379" s="293" t="e">
        <f>#REF!</f>
        <v>#REF!</v>
      </c>
      <c r="E2379" s="410" t="e">
        <f>'Паспорт-3'!F2199</f>
        <v>#REF!</v>
      </c>
      <c r="F2379" s="411"/>
      <c r="G2379" s="426" t="e">
        <f t="shared" si="290"/>
        <v>#REF!</v>
      </c>
      <c r="H2379" s="79" t="e">
        <f t="shared" si="291"/>
        <v>#REF!</v>
      </c>
    </row>
    <row r="2380" spans="1:8">
      <c r="A2380" s="323" t="e">
        <f>#REF!</f>
        <v>#REF!</v>
      </c>
      <c r="B2380" s="295" t="e">
        <f>IF(#REF!&lt;&gt;"",#REF!,"")</f>
        <v>#REF!</v>
      </c>
      <c r="C2380" s="294" t="e">
        <f>#REF!</f>
        <v>#REF!</v>
      </c>
      <c r="D2380" s="293" t="e">
        <f>#REF!</f>
        <v>#REF!</v>
      </c>
      <c r="E2380" s="410" t="e">
        <f>'Паспорт-3'!F2200</f>
        <v>#REF!</v>
      </c>
      <c r="F2380" s="411"/>
      <c r="G2380" s="426" t="e">
        <f t="shared" si="290"/>
        <v>#REF!</v>
      </c>
      <c r="H2380" s="79" t="e">
        <f t="shared" si="291"/>
        <v>#REF!</v>
      </c>
    </row>
    <row r="2381" spans="1:8">
      <c r="A2381" s="323" t="e">
        <f>#REF!</f>
        <v>#REF!</v>
      </c>
      <c r="B2381" s="295" t="e">
        <f>IF(#REF!&lt;&gt;"",#REF!,"")</f>
        <v>#REF!</v>
      </c>
      <c r="C2381" s="294" t="e">
        <f>#REF!</f>
        <v>#REF!</v>
      </c>
      <c r="D2381" s="293" t="e">
        <f>#REF!</f>
        <v>#REF!</v>
      </c>
      <c r="E2381" s="410" t="e">
        <f>'Паспорт-3'!F2201</f>
        <v>#REF!</v>
      </c>
      <c r="F2381" s="411"/>
      <c r="G2381" s="426" t="e">
        <f t="shared" si="290"/>
        <v>#REF!</v>
      </c>
      <c r="H2381" s="79" t="e">
        <f t="shared" si="291"/>
        <v>#REF!</v>
      </c>
    </row>
    <row r="2382" spans="1:8">
      <c r="A2382" s="323" t="e">
        <f>#REF!</f>
        <v>#REF!</v>
      </c>
      <c r="B2382" s="295" t="e">
        <f>IF(#REF!&lt;&gt;"",#REF!,"")</f>
        <v>#REF!</v>
      </c>
      <c r="C2382" s="294" t="e">
        <f>#REF!</f>
        <v>#REF!</v>
      </c>
      <c r="D2382" s="293" t="e">
        <f>#REF!</f>
        <v>#REF!</v>
      </c>
      <c r="E2382" s="410" t="e">
        <f>'Паспорт-3'!F2202</f>
        <v>#REF!</v>
      </c>
      <c r="F2382" s="411"/>
      <c r="G2382" s="426" t="e">
        <f t="shared" si="290"/>
        <v>#REF!</v>
      </c>
      <c r="H2382" s="79" t="e">
        <f t="shared" si="291"/>
        <v>#REF!</v>
      </c>
    </row>
    <row r="2383" spans="1:8">
      <c r="A2383" s="323" t="e">
        <f>#REF!</f>
        <v>#REF!</v>
      </c>
      <c r="B2383" s="295" t="e">
        <f>IF(#REF!&lt;&gt;"",#REF!,"")</f>
        <v>#REF!</v>
      </c>
      <c r="C2383" s="294" t="e">
        <f>#REF!</f>
        <v>#REF!</v>
      </c>
      <c r="D2383" s="293" t="e">
        <f>#REF!</f>
        <v>#REF!</v>
      </c>
      <c r="E2383" s="410" t="e">
        <f>'Паспорт-3'!F2203</f>
        <v>#REF!</v>
      </c>
      <c r="F2383" s="411"/>
      <c r="G2383" s="426" t="e">
        <f t="shared" si="290"/>
        <v>#REF!</v>
      </c>
      <c r="H2383" s="79" t="e">
        <f t="shared" si="291"/>
        <v>#REF!</v>
      </c>
    </row>
    <row r="2384" spans="1:8">
      <c r="A2384" s="430" t="e">
        <f>#REF!</f>
        <v>#REF!</v>
      </c>
      <c r="B2384" s="431" t="e">
        <f>IF(#REF!&lt;&gt;"",#REF!,"")</f>
        <v>#REF!</v>
      </c>
      <c r="C2384" s="432" t="e">
        <f>#REF!</f>
        <v>#REF!</v>
      </c>
      <c r="D2384" s="433" t="e">
        <f>#REF!</f>
        <v>#REF!</v>
      </c>
      <c r="E2384" s="434" t="e">
        <f>'Паспорт-3'!F2204</f>
        <v>#REF!</v>
      </c>
      <c r="F2384" s="435"/>
      <c r="G2384" s="436" t="e">
        <f t="shared" si="290"/>
        <v>#REF!</v>
      </c>
      <c r="H2384" s="79" t="e">
        <f t="shared" si="291"/>
        <v>#REF!</v>
      </c>
    </row>
    <row r="2385" spans="1:8" ht="12.75" customHeight="1">
      <c r="A2385" s="893" t="s">
        <v>210</v>
      </c>
      <c r="B2385" s="894"/>
      <c r="C2385" s="894"/>
      <c r="D2385" s="894"/>
      <c r="E2385" s="894"/>
      <c r="F2385" s="894"/>
      <c r="G2385" s="895"/>
      <c r="H2385" s="79" t="e">
        <f>H2369</f>
        <v>#REF!</v>
      </c>
    </row>
    <row r="2386" spans="1:8">
      <c r="A2386" s="423" t="e">
        <f>#REF!</f>
        <v>#REF!</v>
      </c>
      <c r="B2386" s="896" t="s">
        <v>107</v>
      </c>
      <c r="C2386" s="897"/>
      <c r="D2386" s="897"/>
      <c r="E2386" s="898"/>
      <c r="F2386" s="898"/>
      <c r="G2386" s="899"/>
      <c r="H2386" s="79" t="e">
        <f>H2387</f>
        <v>#REF!</v>
      </c>
    </row>
    <row r="2387" spans="1:8">
      <c r="A2387" s="323" t="e">
        <f>#REF!</f>
        <v>#REF!</v>
      </c>
      <c r="B2387" s="418" t="e">
        <f>IF(#REF!&lt;&gt;"",#REF!,"")</f>
        <v>#REF!</v>
      </c>
      <c r="C2387" s="419" t="e">
        <f>#REF!</f>
        <v>#REF!</v>
      </c>
      <c r="D2387" s="420" t="e">
        <f>#REF!</f>
        <v>#REF!</v>
      </c>
      <c r="E2387" s="421" t="e">
        <f>'Паспорт-3'!F2206</f>
        <v>#REF!</v>
      </c>
      <c r="F2387" s="422"/>
      <c r="G2387" s="425" t="e">
        <f t="shared" ref="G2387:G2401" si="292">F2387-E2387</f>
        <v>#REF!</v>
      </c>
      <c r="H2387" s="79" t="e">
        <f t="shared" ref="H2387:H2401" si="293">IF(B2387&lt;&gt;"","Для друку","")</f>
        <v>#REF!</v>
      </c>
    </row>
    <row r="2388" spans="1:8">
      <c r="A2388" s="323" t="e">
        <f>#REF!</f>
        <v>#REF!</v>
      </c>
      <c r="B2388" s="295" t="e">
        <f>IF(#REF!&lt;&gt;"",#REF!,"")</f>
        <v>#REF!</v>
      </c>
      <c r="C2388" s="294" t="e">
        <f>#REF!</f>
        <v>#REF!</v>
      </c>
      <c r="D2388" s="293" t="e">
        <f>#REF!</f>
        <v>#REF!</v>
      </c>
      <c r="E2388" s="410" t="e">
        <f>'Паспорт-3'!F2207</f>
        <v>#REF!</v>
      </c>
      <c r="F2388" s="411"/>
      <c r="G2388" s="426" t="e">
        <f t="shared" si="292"/>
        <v>#REF!</v>
      </c>
      <c r="H2388" s="79" t="e">
        <f t="shared" si="293"/>
        <v>#REF!</v>
      </c>
    </row>
    <row r="2389" spans="1:8">
      <c r="A2389" s="323" t="e">
        <f>#REF!</f>
        <v>#REF!</v>
      </c>
      <c r="B2389" s="295" t="e">
        <f>IF(#REF!&lt;&gt;"",#REF!,"")</f>
        <v>#REF!</v>
      </c>
      <c r="C2389" s="294" t="e">
        <f>#REF!</f>
        <v>#REF!</v>
      </c>
      <c r="D2389" s="293" t="e">
        <f>#REF!</f>
        <v>#REF!</v>
      </c>
      <c r="E2389" s="410" t="e">
        <f>'Паспорт-3'!F2208</f>
        <v>#REF!</v>
      </c>
      <c r="F2389" s="411"/>
      <c r="G2389" s="426" t="e">
        <f t="shared" si="292"/>
        <v>#REF!</v>
      </c>
      <c r="H2389" s="79" t="e">
        <f t="shared" si="293"/>
        <v>#REF!</v>
      </c>
    </row>
    <row r="2390" spans="1:8">
      <c r="A2390" s="323" t="e">
        <f>#REF!</f>
        <v>#REF!</v>
      </c>
      <c r="B2390" s="295" t="e">
        <f>IF(#REF!&lt;&gt;"",#REF!,"")</f>
        <v>#REF!</v>
      </c>
      <c r="C2390" s="294" t="e">
        <f>#REF!</f>
        <v>#REF!</v>
      </c>
      <c r="D2390" s="293" t="e">
        <f>#REF!</f>
        <v>#REF!</v>
      </c>
      <c r="E2390" s="410" t="e">
        <f>'Паспорт-3'!F2209</f>
        <v>#REF!</v>
      </c>
      <c r="F2390" s="411"/>
      <c r="G2390" s="426" t="e">
        <f t="shared" si="292"/>
        <v>#REF!</v>
      </c>
      <c r="H2390" s="79" t="e">
        <f t="shared" si="293"/>
        <v>#REF!</v>
      </c>
    </row>
    <row r="2391" spans="1:8">
      <c r="A2391" s="323" t="e">
        <f>#REF!</f>
        <v>#REF!</v>
      </c>
      <c r="B2391" s="295" t="e">
        <f>IF(#REF!&lt;&gt;"",#REF!,"")</f>
        <v>#REF!</v>
      </c>
      <c r="C2391" s="294" t="e">
        <f>#REF!</f>
        <v>#REF!</v>
      </c>
      <c r="D2391" s="293" t="e">
        <f>#REF!</f>
        <v>#REF!</v>
      </c>
      <c r="E2391" s="410" t="e">
        <f>'Паспорт-3'!F2210</f>
        <v>#REF!</v>
      </c>
      <c r="F2391" s="411"/>
      <c r="G2391" s="426" t="e">
        <f t="shared" si="292"/>
        <v>#REF!</v>
      </c>
      <c r="H2391" s="79" t="e">
        <f t="shared" si="293"/>
        <v>#REF!</v>
      </c>
    </row>
    <row r="2392" spans="1:8">
      <c r="A2392" s="323" t="e">
        <f>#REF!</f>
        <v>#REF!</v>
      </c>
      <c r="B2392" s="295" t="e">
        <f>IF(#REF!&lt;&gt;"",#REF!,"")</f>
        <v>#REF!</v>
      </c>
      <c r="C2392" s="294" t="e">
        <f>#REF!</f>
        <v>#REF!</v>
      </c>
      <c r="D2392" s="293" t="e">
        <f>#REF!</f>
        <v>#REF!</v>
      </c>
      <c r="E2392" s="410" t="e">
        <f>'Паспорт-3'!F2211</f>
        <v>#REF!</v>
      </c>
      <c r="F2392" s="411"/>
      <c r="G2392" s="426" t="e">
        <f t="shared" si="292"/>
        <v>#REF!</v>
      </c>
      <c r="H2392" s="79" t="e">
        <f t="shared" si="293"/>
        <v>#REF!</v>
      </c>
    </row>
    <row r="2393" spans="1:8">
      <c r="A2393" s="323" t="e">
        <f>#REF!</f>
        <v>#REF!</v>
      </c>
      <c r="B2393" s="295" t="e">
        <f>IF(#REF!&lt;&gt;"",#REF!,"")</f>
        <v>#REF!</v>
      </c>
      <c r="C2393" s="294" t="e">
        <f>#REF!</f>
        <v>#REF!</v>
      </c>
      <c r="D2393" s="293" t="e">
        <f>#REF!</f>
        <v>#REF!</v>
      </c>
      <c r="E2393" s="410" t="e">
        <f>'Паспорт-3'!F2212</f>
        <v>#REF!</v>
      </c>
      <c r="F2393" s="411"/>
      <c r="G2393" s="426" t="e">
        <f t="shared" si="292"/>
        <v>#REF!</v>
      </c>
      <c r="H2393" s="79" t="e">
        <f t="shared" si="293"/>
        <v>#REF!</v>
      </c>
    </row>
    <row r="2394" spans="1:8">
      <c r="A2394" s="323" t="e">
        <f>#REF!</f>
        <v>#REF!</v>
      </c>
      <c r="B2394" s="295" t="e">
        <f>IF(#REF!&lt;&gt;"",#REF!,"")</f>
        <v>#REF!</v>
      </c>
      <c r="C2394" s="294" t="e">
        <f>#REF!</f>
        <v>#REF!</v>
      </c>
      <c r="D2394" s="293" t="e">
        <f>#REF!</f>
        <v>#REF!</v>
      </c>
      <c r="E2394" s="410" t="e">
        <f>'Паспорт-3'!F2213</f>
        <v>#REF!</v>
      </c>
      <c r="F2394" s="411"/>
      <c r="G2394" s="426" t="e">
        <f t="shared" si="292"/>
        <v>#REF!</v>
      </c>
      <c r="H2394" s="79" t="e">
        <f t="shared" si="293"/>
        <v>#REF!</v>
      </c>
    </row>
    <row r="2395" spans="1:8">
      <c r="A2395" s="323" t="e">
        <f>#REF!</f>
        <v>#REF!</v>
      </c>
      <c r="B2395" s="295" t="e">
        <f>IF(#REF!&lt;&gt;"",#REF!,"")</f>
        <v>#REF!</v>
      </c>
      <c r="C2395" s="294" t="e">
        <f>#REF!</f>
        <v>#REF!</v>
      </c>
      <c r="D2395" s="293" t="e">
        <f>#REF!</f>
        <v>#REF!</v>
      </c>
      <c r="E2395" s="410" t="e">
        <f>'Паспорт-3'!F2214</f>
        <v>#REF!</v>
      </c>
      <c r="F2395" s="411"/>
      <c r="G2395" s="426" t="e">
        <f t="shared" si="292"/>
        <v>#REF!</v>
      </c>
      <c r="H2395" s="79" t="e">
        <f t="shared" si="293"/>
        <v>#REF!</v>
      </c>
    </row>
    <row r="2396" spans="1:8">
      <c r="A2396" s="323" t="e">
        <f>#REF!</f>
        <v>#REF!</v>
      </c>
      <c r="B2396" s="295" t="e">
        <f>IF(#REF!&lt;&gt;"",#REF!,"")</f>
        <v>#REF!</v>
      </c>
      <c r="C2396" s="294" t="e">
        <f>#REF!</f>
        <v>#REF!</v>
      </c>
      <c r="D2396" s="293" t="e">
        <f>#REF!</f>
        <v>#REF!</v>
      </c>
      <c r="E2396" s="410" t="e">
        <f>'Паспорт-3'!F2215</f>
        <v>#REF!</v>
      </c>
      <c r="F2396" s="411"/>
      <c r="G2396" s="426" t="e">
        <f t="shared" si="292"/>
        <v>#REF!</v>
      </c>
      <c r="H2396" s="79" t="e">
        <f t="shared" si="293"/>
        <v>#REF!</v>
      </c>
    </row>
    <row r="2397" spans="1:8">
      <c r="A2397" s="323" t="e">
        <f>#REF!</f>
        <v>#REF!</v>
      </c>
      <c r="B2397" s="295" t="e">
        <f>IF(#REF!&lt;&gt;"",#REF!,"")</f>
        <v>#REF!</v>
      </c>
      <c r="C2397" s="294" t="e">
        <f>#REF!</f>
        <v>#REF!</v>
      </c>
      <c r="D2397" s="293" t="e">
        <f>#REF!</f>
        <v>#REF!</v>
      </c>
      <c r="E2397" s="410" t="e">
        <f>'Паспорт-3'!F2216</f>
        <v>#REF!</v>
      </c>
      <c r="F2397" s="411"/>
      <c r="G2397" s="426" t="e">
        <f t="shared" si="292"/>
        <v>#REF!</v>
      </c>
      <c r="H2397" s="79" t="e">
        <f t="shared" si="293"/>
        <v>#REF!</v>
      </c>
    </row>
    <row r="2398" spans="1:8">
      <c r="A2398" s="323" t="e">
        <f>#REF!</f>
        <v>#REF!</v>
      </c>
      <c r="B2398" s="295" t="e">
        <f>IF(#REF!&lt;&gt;"",#REF!,"")</f>
        <v>#REF!</v>
      </c>
      <c r="C2398" s="294" t="e">
        <f>#REF!</f>
        <v>#REF!</v>
      </c>
      <c r="D2398" s="293" t="e">
        <f>#REF!</f>
        <v>#REF!</v>
      </c>
      <c r="E2398" s="410" t="e">
        <f>'Паспорт-3'!F2217</f>
        <v>#REF!</v>
      </c>
      <c r="F2398" s="411"/>
      <c r="G2398" s="426" t="e">
        <f t="shared" si="292"/>
        <v>#REF!</v>
      </c>
      <c r="H2398" s="79" t="e">
        <f t="shared" si="293"/>
        <v>#REF!</v>
      </c>
    </row>
    <row r="2399" spans="1:8">
      <c r="A2399" s="323" t="e">
        <f>#REF!</f>
        <v>#REF!</v>
      </c>
      <c r="B2399" s="295" t="e">
        <f>IF(#REF!&lt;&gt;"",#REF!,"")</f>
        <v>#REF!</v>
      </c>
      <c r="C2399" s="294" t="e">
        <f>#REF!</f>
        <v>#REF!</v>
      </c>
      <c r="D2399" s="293" t="e">
        <f>#REF!</f>
        <v>#REF!</v>
      </c>
      <c r="E2399" s="410" t="e">
        <f>'Паспорт-3'!F2218</f>
        <v>#REF!</v>
      </c>
      <c r="F2399" s="411"/>
      <c r="G2399" s="426" t="e">
        <f t="shared" si="292"/>
        <v>#REF!</v>
      </c>
      <c r="H2399" s="79" t="e">
        <f t="shared" si="293"/>
        <v>#REF!</v>
      </c>
    </row>
    <row r="2400" spans="1:8">
      <c r="A2400" s="323" t="e">
        <f>#REF!</f>
        <v>#REF!</v>
      </c>
      <c r="B2400" s="295" t="e">
        <f>IF(#REF!&lt;&gt;"",#REF!,"")</f>
        <v>#REF!</v>
      </c>
      <c r="C2400" s="294" t="e">
        <f>#REF!</f>
        <v>#REF!</v>
      </c>
      <c r="D2400" s="293" t="e">
        <f>#REF!</f>
        <v>#REF!</v>
      </c>
      <c r="E2400" s="410" t="e">
        <f>'Паспорт-3'!F2219</f>
        <v>#REF!</v>
      </c>
      <c r="F2400" s="411"/>
      <c r="G2400" s="426" t="e">
        <f t="shared" si="292"/>
        <v>#REF!</v>
      </c>
      <c r="H2400" s="79" t="e">
        <f t="shared" si="293"/>
        <v>#REF!</v>
      </c>
    </row>
    <row r="2401" spans="1:8">
      <c r="A2401" s="430" t="e">
        <f>#REF!</f>
        <v>#REF!</v>
      </c>
      <c r="B2401" s="431" t="e">
        <f>IF(#REF!&lt;&gt;"",#REF!,"")</f>
        <v>#REF!</v>
      </c>
      <c r="C2401" s="432" t="e">
        <f>#REF!</f>
        <v>#REF!</v>
      </c>
      <c r="D2401" s="433" t="e">
        <f>#REF!</f>
        <v>#REF!</v>
      </c>
      <c r="E2401" s="434" t="e">
        <f>'Паспорт-3'!F2220</f>
        <v>#REF!</v>
      </c>
      <c r="F2401" s="435"/>
      <c r="G2401" s="436" t="e">
        <f t="shared" si="292"/>
        <v>#REF!</v>
      </c>
      <c r="H2401" s="79" t="e">
        <f t="shared" si="293"/>
        <v>#REF!</v>
      </c>
    </row>
    <row r="2402" spans="1:8" ht="12.75" customHeight="1">
      <c r="A2402" s="893" t="s">
        <v>210</v>
      </c>
      <c r="B2402" s="894"/>
      <c r="C2402" s="894"/>
      <c r="D2402" s="894"/>
      <c r="E2402" s="894"/>
      <c r="F2402" s="894"/>
      <c r="G2402" s="895"/>
      <c r="H2402" s="79" t="e">
        <f>H2386</f>
        <v>#REF!</v>
      </c>
    </row>
    <row r="2403" spans="1:8">
      <c r="A2403" s="423" t="e">
        <f>#REF!</f>
        <v>#REF!</v>
      </c>
      <c r="B2403" s="896" t="s">
        <v>108</v>
      </c>
      <c r="C2403" s="897"/>
      <c r="D2403" s="897"/>
      <c r="E2403" s="898"/>
      <c r="F2403" s="898"/>
      <c r="G2403" s="899"/>
      <c r="H2403" s="79" t="e">
        <f>H2404</f>
        <v>#REF!</v>
      </c>
    </row>
    <row r="2404" spans="1:8">
      <c r="A2404" s="323" t="e">
        <f>#REF!</f>
        <v>#REF!</v>
      </c>
      <c r="B2404" s="418" t="e">
        <f>IF(#REF!&lt;&gt;"",#REF!,"")</f>
        <v>#REF!</v>
      </c>
      <c r="C2404" s="419" t="e">
        <f>#REF!</f>
        <v>#REF!</v>
      </c>
      <c r="D2404" s="420" t="e">
        <f>#REF!</f>
        <v>#REF!</v>
      </c>
      <c r="E2404" s="421" t="e">
        <f>'Паспорт-3'!F2222</f>
        <v>#REF!</v>
      </c>
      <c r="F2404" s="422"/>
      <c r="G2404" s="425" t="e">
        <f t="shared" ref="G2404:G2413" si="294">F2404-E2404</f>
        <v>#REF!</v>
      </c>
      <c r="H2404" s="79" t="e">
        <f t="shared" ref="H2404:H2413" si="295">IF(B2404&lt;&gt;"","Для друку","")</f>
        <v>#REF!</v>
      </c>
    </row>
    <row r="2405" spans="1:8">
      <c r="A2405" s="323" t="e">
        <f>#REF!</f>
        <v>#REF!</v>
      </c>
      <c r="B2405" s="295" t="e">
        <f>IF(#REF!&lt;&gt;"",#REF!,"")</f>
        <v>#REF!</v>
      </c>
      <c r="C2405" s="294" t="e">
        <f>#REF!</f>
        <v>#REF!</v>
      </c>
      <c r="D2405" s="293" t="e">
        <f>#REF!</f>
        <v>#REF!</v>
      </c>
      <c r="E2405" s="410" t="e">
        <f>'Паспорт-3'!F2223</f>
        <v>#REF!</v>
      </c>
      <c r="F2405" s="411"/>
      <c r="G2405" s="426" t="e">
        <f t="shared" si="294"/>
        <v>#REF!</v>
      </c>
      <c r="H2405" s="79" t="e">
        <f t="shared" si="295"/>
        <v>#REF!</v>
      </c>
    </row>
    <row r="2406" spans="1:8">
      <c r="A2406" s="323" t="e">
        <f>#REF!</f>
        <v>#REF!</v>
      </c>
      <c r="B2406" s="295" t="e">
        <f>IF(#REF!&lt;&gt;"",#REF!,"")</f>
        <v>#REF!</v>
      </c>
      <c r="C2406" s="294" t="e">
        <f>#REF!</f>
        <v>#REF!</v>
      </c>
      <c r="D2406" s="293" t="e">
        <f>#REF!</f>
        <v>#REF!</v>
      </c>
      <c r="E2406" s="410" t="e">
        <f>'Паспорт-3'!F2224</f>
        <v>#REF!</v>
      </c>
      <c r="F2406" s="411"/>
      <c r="G2406" s="426" t="e">
        <f t="shared" si="294"/>
        <v>#REF!</v>
      </c>
      <c r="H2406" s="79" t="e">
        <f t="shared" si="295"/>
        <v>#REF!</v>
      </c>
    </row>
    <row r="2407" spans="1:8">
      <c r="A2407" s="323" t="e">
        <f>#REF!</f>
        <v>#REF!</v>
      </c>
      <c r="B2407" s="295" t="e">
        <f>IF(#REF!&lt;&gt;"",#REF!,"")</f>
        <v>#REF!</v>
      </c>
      <c r="C2407" s="294" t="e">
        <f>#REF!</f>
        <v>#REF!</v>
      </c>
      <c r="D2407" s="293" t="e">
        <f>#REF!</f>
        <v>#REF!</v>
      </c>
      <c r="E2407" s="410" t="e">
        <f>'Паспорт-3'!F2225</f>
        <v>#REF!</v>
      </c>
      <c r="F2407" s="411"/>
      <c r="G2407" s="426" t="e">
        <f t="shared" si="294"/>
        <v>#REF!</v>
      </c>
      <c r="H2407" s="79" t="e">
        <f t="shared" si="295"/>
        <v>#REF!</v>
      </c>
    </row>
    <row r="2408" spans="1:8">
      <c r="A2408" s="323" t="e">
        <f>#REF!</f>
        <v>#REF!</v>
      </c>
      <c r="B2408" s="295" t="e">
        <f>IF(#REF!&lt;&gt;"",#REF!,"")</f>
        <v>#REF!</v>
      </c>
      <c r="C2408" s="294" t="e">
        <f>#REF!</f>
        <v>#REF!</v>
      </c>
      <c r="D2408" s="293" t="e">
        <f>#REF!</f>
        <v>#REF!</v>
      </c>
      <c r="E2408" s="410" t="e">
        <f>'Паспорт-3'!F2226</f>
        <v>#REF!</v>
      </c>
      <c r="F2408" s="411"/>
      <c r="G2408" s="426" t="e">
        <f t="shared" si="294"/>
        <v>#REF!</v>
      </c>
      <c r="H2408" s="79" t="e">
        <f t="shared" si="295"/>
        <v>#REF!</v>
      </c>
    </row>
    <row r="2409" spans="1:8">
      <c r="A2409" s="323" t="e">
        <f>#REF!</f>
        <v>#REF!</v>
      </c>
      <c r="B2409" s="295" t="e">
        <f>IF(#REF!&lt;&gt;"",#REF!,"")</f>
        <v>#REF!</v>
      </c>
      <c r="C2409" s="294" t="e">
        <f>#REF!</f>
        <v>#REF!</v>
      </c>
      <c r="D2409" s="293" t="e">
        <f>#REF!</f>
        <v>#REF!</v>
      </c>
      <c r="E2409" s="410" t="e">
        <f>'Паспорт-3'!F2227</f>
        <v>#REF!</v>
      </c>
      <c r="F2409" s="411"/>
      <c r="G2409" s="426" t="e">
        <f t="shared" si="294"/>
        <v>#REF!</v>
      </c>
      <c r="H2409" s="79" t="e">
        <f t="shared" si="295"/>
        <v>#REF!</v>
      </c>
    </row>
    <row r="2410" spans="1:8">
      <c r="A2410" s="323" t="e">
        <f>#REF!</f>
        <v>#REF!</v>
      </c>
      <c r="B2410" s="295" t="e">
        <f>IF(#REF!&lt;&gt;"",#REF!,"")</f>
        <v>#REF!</v>
      </c>
      <c r="C2410" s="294" t="e">
        <f>#REF!</f>
        <v>#REF!</v>
      </c>
      <c r="D2410" s="293" t="e">
        <f>#REF!</f>
        <v>#REF!</v>
      </c>
      <c r="E2410" s="410" t="e">
        <f>'Паспорт-3'!F2228</f>
        <v>#REF!</v>
      </c>
      <c r="F2410" s="411"/>
      <c r="G2410" s="426" t="e">
        <f t="shared" si="294"/>
        <v>#REF!</v>
      </c>
      <c r="H2410" s="79" t="e">
        <f t="shared" si="295"/>
        <v>#REF!</v>
      </c>
    </row>
    <row r="2411" spans="1:8">
      <c r="A2411" s="323" t="e">
        <f>#REF!</f>
        <v>#REF!</v>
      </c>
      <c r="B2411" s="295" t="e">
        <f>IF(#REF!&lt;&gt;"",#REF!,"")</f>
        <v>#REF!</v>
      </c>
      <c r="C2411" s="294" t="e">
        <f>#REF!</f>
        <v>#REF!</v>
      </c>
      <c r="D2411" s="293" t="e">
        <f>#REF!</f>
        <v>#REF!</v>
      </c>
      <c r="E2411" s="410" t="e">
        <f>'Паспорт-3'!F2229</f>
        <v>#REF!</v>
      </c>
      <c r="F2411" s="411"/>
      <c r="G2411" s="426" t="e">
        <f t="shared" si="294"/>
        <v>#REF!</v>
      </c>
      <c r="H2411" s="79" t="e">
        <f t="shared" si="295"/>
        <v>#REF!</v>
      </c>
    </row>
    <row r="2412" spans="1:8" ht="12.75" customHeight="1">
      <c r="A2412" s="323" t="e">
        <f>#REF!</f>
        <v>#REF!</v>
      </c>
      <c r="B2412" s="295" t="e">
        <f>IF(#REF!&lt;&gt;"",#REF!,"")</f>
        <v>#REF!</v>
      </c>
      <c r="C2412" s="294" t="e">
        <f>#REF!</f>
        <v>#REF!</v>
      </c>
      <c r="D2412" s="293" t="e">
        <f>#REF!</f>
        <v>#REF!</v>
      </c>
      <c r="E2412" s="410" t="e">
        <f>'Паспорт-3'!F2230</f>
        <v>#REF!</v>
      </c>
      <c r="F2412" s="411"/>
      <c r="G2412" s="426" t="e">
        <f t="shared" si="294"/>
        <v>#REF!</v>
      </c>
      <c r="H2412" s="79" t="e">
        <f t="shared" si="295"/>
        <v>#REF!</v>
      </c>
    </row>
    <row r="2413" spans="1:8">
      <c r="A2413" s="430" t="e">
        <f>#REF!</f>
        <v>#REF!</v>
      </c>
      <c r="B2413" s="431" t="e">
        <f>IF(#REF!&lt;&gt;"",#REF!,"")</f>
        <v>#REF!</v>
      </c>
      <c r="C2413" s="432" t="e">
        <f>#REF!</f>
        <v>#REF!</v>
      </c>
      <c r="D2413" s="433" t="e">
        <f>#REF!</f>
        <v>#REF!</v>
      </c>
      <c r="E2413" s="434" t="e">
        <f>'Паспорт-3'!F2231</f>
        <v>#REF!</v>
      </c>
      <c r="F2413" s="435"/>
      <c r="G2413" s="436" t="e">
        <f t="shared" si="294"/>
        <v>#REF!</v>
      </c>
      <c r="H2413" s="79" t="e">
        <f t="shared" si="295"/>
        <v>#REF!</v>
      </c>
    </row>
    <row r="2414" spans="1:8" ht="12.75" customHeight="1">
      <c r="A2414" s="893" t="s">
        <v>210</v>
      </c>
      <c r="B2414" s="894"/>
      <c r="C2414" s="894"/>
      <c r="D2414" s="894"/>
      <c r="E2414" s="894"/>
      <c r="F2414" s="894"/>
      <c r="G2414" s="895"/>
      <c r="H2414" s="79" t="e">
        <f>H2403</f>
        <v>#REF!</v>
      </c>
    </row>
    <row r="2415" spans="1:8" ht="12.75" customHeight="1">
      <c r="A2415" s="893" t="s">
        <v>230</v>
      </c>
      <c r="B2415" s="894"/>
      <c r="C2415" s="894"/>
      <c r="D2415" s="894"/>
      <c r="E2415" s="894"/>
      <c r="F2415" s="894"/>
      <c r="G2415" s="895"/>
      <c r="H2415" s="79" t="e">
        <f>H2351</f>
        <v>#REF!</v>
      </c>
    </row>
    <row r="2416" spans="1:8" ht="12.75" customHeight="1">
      <c r="A2416" s="857" t="e">
        <f>#REF!</f>
        <v>#REF!</v>
      </c>
      <c r="B2416" s="858"/>
      <c r="C2416" s="858"/>
      <c r="D2416" s="858"/>
      <c r="E2416" s="858"/>
      <c r="F2416" s="858"/>
      <c r="G2416" s="859"/>
      <c r="H2416" s="79" t="e">
        <f>H2417</f>
        <v>#REF!</v>
      </c>
    </row>
    <row r="2417" spans="1:8">
      <c r="A2417" s="417" t="s">
        <v>4</v>
      </c>
      <c r="B2417" s="896" t="s">
        <v>105</v>
      </c>
      <c r="C2417" s="897"/>
      <c r="D2417" s="897"/>
      <c r="E2417" s="900"/>
      <c r="F2417" s="900"/>
      <c r="G2417" s="901"/>
      <c r="H2417" s="79" t="e">
        <f>H2418</f>
        <v>#REF!</v>
      </c>
    </row>
    <row r="2418" spans="1:8">
      <c r="A2418" s="323" t="e">
        <f>#REF!</f>
        <v>#REF!</v>
      </c>
      <c r="B2418" s="418" t="e">
        <f>IF(#REF!&lt;&gt;"",#REF!,"")</f>
        <v>#REF!</v>
      </c>
      <c r="C2418" s="419" t="e">
        <f>#REF!</f>
        <v>#REF!</v>
      </c>
      <c r="D2418" s="420" t="e">
        <f>#REF!</f>
        <v>#REF!</v>
      </c>
      <c r="E2418" s="421" t="e">
        <f>'Паспорт-3'!F2234</f>
        <v>#REF!</v>
      </c>
      <c r="F2418" s="422"/>
      <c r="G2418" s="425" t="e">
        <f t="shared" ref="G2418:G2432" si="296">F2418-E2418</f>
        <v>#REF!</v>
      </c>
      <c r="H2418" s="79" t="e">
        <f t="shared" ref="H2418:H2432" si="297">IF(B2418&lt;&gt;"","Для друку","")</f>
        <v>#REF!</v>
      </c>
    </row>
    <row r="2419" spans="1:8">
      <c r="A2419" s="323" t="e">
        <f>#REF!</f>
        <v>#REF!</v>
      </c>
      <c r="B2419" s="295" t="e">
        <f>IF(#REF!&lt;&gt;"",#REF!,"")</f>
        <v>#REF!</v>
      </c>
      <c r="C2419" s="294" t="e">
        <f>#REF!</f>
        <v>#REF!</v>
      </c>
      <c r="D2419" s="293" t="e">
        <f>#REF!</f>
        <v>#REF!</v>
      </c>
      <c r="E2419" s="410" t="e">
        <f>'Паспорт-3'!F2235</f>
        <v>#REF!</v>
      </c>
      <c r="F2419" s="411"/>
      <c r="G2419" s="426" t="e">
        <f t="shared" si="296"/>
        <v>#REF!</v>
      </c>
      <c r="H2419" s="79" t="e">
        <f t="shared" si="297"/>
        <v>#REF!</v>
      </c>
    </row>
    <row r="2420" spans="1:8">
      <c r="A2420" s="323" t="e">
        <f>#REF!</f>
        <v>#REF!</v>
      </c>
      <c r="B2420" s="295" t="e">
        <f>IF(#REF!&lt;&gt;"",#REF!,"")</f>
        <v>#REF!</v>
      </c>
      <c r="C2420" s="294" t="e">
        <f>#REF!</f>
        <v>#REF!</v>
      </c>
      <c r="D2420" s="293" t="e">
        <f>#REF!</f>
        <v>#REF!</v>
      </c>
      <c r="E2420" s="410" t="e">
        <f>'Паспорт-3'!F2236</f>
        <v>#REF!</v>
      </c>
      <c r="F2420" s="411"/>
      <c r="G2420" s="426" t="e">
        <f t="shared" si="296"/>
        <v>#REF!</v>
      </c>
      <c r="H2420" s="79" t="e">
        <f t="shared" si="297"/>
        <v>#REF!</v>
      </c>
    </row>
    <row r="2421" spans="1:8">
      <c r="A2421" s="323" t="e">
        <f>#REF!</f>
        <v>#REF!</v>
      </c>
      <c r="B2421" s="295" t="e">
        <f>IF(#REF!&lt;&gt;"",#REF!,"")</f>
        <v>#REF!</v>
      </c>
      <c r="C2421" s="294" t="e">
        <f>#REF!</f>
        <v>#REF!</v>
      </c>
      <c r="D2421" s="293" t="e">
        <f>#REF!</f>
        <v>#REF!</v>
      </c>
      <c r="E2421" s="410" t="e">
        <f>'Паспорт-3'!F2237</f>
        <v>#REF!</v>
      </c>
      <c r="F2421" s="411"/>
      <c r="G2421" s="426" t="e">
        <f t="shared" si="296"/>
        <v>#REF!</v>
      </c>
      <c r="H2421" s="79" t="e">
        <f t="shared" si="297"/>
        <v>#REF!</v>
      </c>
    </row>
    <row r="2422" spans="1:8">
      <c r="A2422" s="323" t="e">
        <f>#REF!</f>
        <v>#REF!</v>
      </c>
      <c r="B2422" s="295" t="e">
        <f>IF(#REF!&lt;&gt;"",#REF!,"")</f>
        <v>#REF!</v>
      </c>
      <c r="C2422" s="294" t="e">
        <f>#REF!</f>
        <v>#REF!</v>
      </c>
      <c r="D2422" s="293" t="e">
        <f>#REF!</f>
        <v>#REF!</v>
      </c>
      <c r="E2422" s="410" t="e">
        <f>'Паспорт-3'!F2238</f>
        <v>#REF!</v>
      </c>
      <c r="F2422" s="411"/>
      <c r="G2422" s="426" t="e">
        <f t="shared" si="296"/>
        <v>#REF!</v>
      </c>
      <c r="H2422" s="79" t="e">
        <f t="shared" si="297"/>
        <v>#REF!</v>
      </c>
    </row>
    <row r="2423" spans="1:8">
      <c r="A2423" s="323" t="e">
        <f>#REF!</f>
        <v>#REF!</v>
      </c>
      <c r="B2423" s="295" t="e">
        <f>IF(#REF!&lt;&gt;"",#REF!,"")</f>
        <v>#REF!</v>
      </c>
      <c r="C2423" s="294" t="e">
        <f>#REF!</f>
        <v>#REF!</v>
      </c>
      <c r="D2423" s="293" t="e">
        <f>#REF!</f>
        <v>#REF!</v>
      </c>
      <c r="E2423" s="410" t="e">
        <f>'Паспорт-3'!F2239</f>
        <v>#REF!</v>
      </c>
      <c r="F2423" s="411"/>
      <c r="G2423" s="426" t="e">
        <f t="shared" si="296"/>
        <v>#REF!</v>
      </c>
      <c r="H2423" s="79" t="e">
        <f t="shared" si="297"/>
        <v>#REF!</v>
      </c>
    </row>
    <row r="2424" spans="1:8">
      <c r="A2424" s="323" t="e">
        <f>#REF!</f>
        <v>#REF!</v>
      </c>
      <c r="B2424" s="295" t="e">
        <f>IF(#REF!&lt;&gt;"",#REF!,"")</f>
        <v>#REF!</v>
      </c>
      <c r="C2424" s="294" t="e">
        <f>#REF!</f>
        <v>#REF!</v>
      </c>
      <c r="D2424" s="293" t="e">
        <f>#REF!</f>
        <v>#REF!</v>
      </c>
      <c r="E2424" s="410" t="e">
        <f>'Паспорт-3'!F2240</f>
        <v>#REF!</v>
      </c>
      <c r="F2424" s="411"/>
      <c r="G2424" s="426" t="e">
        <f t="shared" si="296"/>
        <v>#REF!</v>
      </c>
      <c r="H2424" s="79" t="e">
        <f t="shared" si="297"/>
        <v>#REF!</v>
      </c>
    </row>
    <row r="2425" spans="1:8">
      <c r="A2425" s="323" t="e">
        <f>#REF!</f>
        <v>#REF!</v>
      </c>
      <c r="B2425" s="295" t="e">
        <f>IF(#REF!&lt;&gt;"",#REF!,"")</f>
        <v>#REF!</v>
      </c>
      <c r="C2425" s="294" t="e">
        <f>#REF!</f>
        <v>#REF!</v>
      </c>
      <c r="D2425" s="293" t="e">
        <f>#REF!</f>
        <v>#REF!</v>
      </c>
      <c r="E2425" s="410" t="e">
        <f>'Паспорт-3'!F2241</f>
        <v>#REF!</v>
      </c>
      <c r="F2425" s="411"/>
      <c r="G2425" s="426" t="e">
        <f t="shared" si="296"/>
        <v>#REF!</v>
      </c>
      <c r="H2425" s="79" t="e">
        <f t="shared" si="297"/>
        <v>#REF!</v>
      </c>
    </row>
    <row r="2426" spans="1:8">
      <c r="A2426" s="323" t="e">
        <f>#REF!</f>
        <v>#REF!</v>
      </c>
      <c r="B2426" s="295" t="e">
        <f>IF(#REF!&lt;&gt;"",#REF!,"")</f>
        <v>#REF!</v>
      </c>
      <c r="C2426" s="294" t="e">
        <f>#REF!</f>
        <v>#REF!</v>
      </c>
      <c r="D2426" s="293" t="e">
        <f>#REF!</f>
        <v>#REF!</v>
      </c>
      <c r="E2426" s="410" t="e">
        <f>'Паспорт-3'!F2242</f>
        <v>#REF!</v>
      </c>
      <c r="F2426" s="411"/>
      <c r="G2426" s="426" t="e">
        <f t="shared" si="296"/>
        <v>#REF!</v>
      </c>
      <c r="H2426" s="79" t="e">
        <f t="shared" si="297"/>
        <v>#REF!</v>
      </c>
    </row>
    <row r="2427" spans="1:8">
      <c r="A2427" s="323" t="e">
        <f>#REF!</f>
        <v>#REF!</v>
      </c>
      <c r="B2427" s="295" t="e">
        <f>IF(#REF!&lt;&gt;"",#REF!,"")</f>
        <v>#REF!</v>
      </c>
      <c r="C2427" s="294" t="e">
        <f>#REF!</f>
        <v>#REF!</v>
      </c>
      <c r="D2427" s="293" t="e">
        <f>#REF!</f>
        <v>#REF!</v>
      </c>
      <c r="E2427" s="410" t="e">
        <f>'Паспорт-3'!F2243</f>
        <v>#REF!</v>
      </c>
      <c r="F2427" s="411"/>
      <c r="G2427" s="426" t="e">
        <f t="shared" si="296"/>
        <v>#REF!</v>
      </c>
      <c r="H2427" s="79" t="e">
        <f t="shared" si="297"/>
        <v>#REF!</v>
      </c>
    </row>
    <row r="2428" spans="1:8">
      <c r="A2428" s="323" t="e">
        <f>#REF!</f>
        <v>#REF!</v>
      </c>
      <c r="B2428" s="295" t="e">
        <f>IF(#REF!&lt;&gt;"",#REF!,"")</f>
        <v>#REF!</v>
      </c>
      <c r="C2428" s="294" t="e">
        <f>#REF!</f>
        <v>#REF!</v>
      </c>
      <c r="D2428" s="293" t="e">
        <f>#REF!</f>
        <v>#REF!</v>
      </c>
      <c r="E2428" s="410" t="e">
        <f>'Паспорт-3'!F2244</f>
        <v>#REF!</v>
      </c>
      <c r="F2428" s="411"/>
      <c r="G2428" s="426" t="e">
        <f t="shared" si="296"/>
        <v>#REF!</v>
      </c>
      <c r="H2428" s="79" t="e">
        <f t="shared" si="297"/>
        <v>#REF!</v>
      </c>
    </row>
    <row r="2429" spans="1:8">
      <c r="A2429" s="323" t="e">
        <f>#REF!</f>
        <v>#REF!</v>
      </c>
      <c r="B2429" s="295" t="e">
        <f>IF(#REF!&lt;&gt;"",#REF!,"")</f>
        <v>#REF!</v>
      </c>
      <c r="C2429" s="294" t="e">
        <f>#REF!</f>
        <v>#REF!</v>
      </c>
      <c r="D2429" s="293" t="e">
        <f>#REF!</f>
        <v>#REF!</v>
      </c>
      <c r="E2429" s="410" t="e">
        <f>'Паспорт-3'!F2245</f>
        <v>#REF!</v>
      </c>
      <c r="F2429" s="411"/>
      <c r="G2429" s="426" t="e">
        <f t="shared" si="296"/>
        <v>#REF!</v>
      </c>
      <c r="H2429" s="79" t="e">
        <f t="shared" si="297"/>
        <v>#REF!</v>
      </c>
    </row>
    <row r="2430" spans="1:8">
      <c r="A2430" s="323" t="e">
        <f>#REF!</f>
        <v>#REF!</v>
      </c>
      <c r="B2430" s="295" t="e">
        <f>IF(#REF!&lt;&gt;"",#REF!,"")</f>
        <v>#REF!</v>
      </c>
      <c r="C2430" s="294" t="e">
        <f>#REF!</f>
        <v>#REF!</v>
      </c>
      <c r="D2430" s="293" t="e">
        <f>#REF!</f>
        <v>#REF!</v>
      </c>
      <c r="E2430" s="410" t="e">
        <f>'Паспорт-3'!F2246</f>
        <v>#REF!</v>
      </c>
      <c r="F2430" s="411"/>
      <c r="G2430" s="426" t="e">
        <f t="shared" si="296"/>
        <v>#REF!</v>
      </c>
      <c r="H2430" s="79" t="e">
        <f t="shared" si="297"/>
        <v>#REF!</v>
      </c>
    </row>
    <row r="2431" spans="1:8">
      <c r="A2431" s="323" t="e">
        <f>#REF!</f>
        <v>#REF!</v>
      </c>
      <c r="B2431" s="295" t="e">
        <f>IF(#REF!&lt;&gt;"",#REF!,"")</f>
        <v>#REF!</v>
      </c>
      <c r="C2431" s="294" t="e">
        <f>#REF!</f>
        <v>#REF!</v>
      </c>
      <c r="D2431" s="293" t="e">
        <f>#REF!</f>
        <v>#REF!</v>
      </c>
      <c r="E2431" s="410" t="e">
        <f>'Паспорт-3'!F2247</f>
        <v>#REF!</v>
      </c>
      <c r="F2431" s="411"/>
      <c r="G2431" s="426" t="e">
        <f t="shared" si="296"/>
        <v>#REF!</v>
      </c>
      <c r="H2431" s="79" t="e">
        <f t="shared" si="297"/>
        <v>#REF!</v>
      </c>
    </row>
    <row r="2432" spans="1:8">
      <c r="A2432" s="430" t="e">
        <f>#REF!</f>
        <v>#REF!</v>
      </c>
      <c r="B2432" s="431" t="e">
        <f>IF(#REF!&lt;&gt;"",#REF!,"")</f>
        <v>#REF!</v>
      </c>
      <c r="C2432" s="432" t="e">
        <f>#REF!</f>
        <v>#REF!</v>
      </c>
      <c r="D2432" s="433" t="e">
        <f>#REF!</f>
        <v>#REF!</v>
      </c>
      <c r="E2432" s="434" t="e">
        <f>'Паспорт-3'!F2248</f>
        <v>#REF!</v>
      </c>
      <c r="F2432" s="435"/>
      <c r="G2432" s="436" t="e">
        <f t="shared" si="296"/>
        <v>#REF!</v>
      </c>
      <c r="H2432" s="79" t="e">
        <f t="shared" si="297"/>
        <v>#REF!</v>
      </c>
    </row>
    <row r="2433" spans="1:8" ht="12.75" customHeight="1">
      <c r="A2433" s="893" t="s">
        <v>210</v>
      </c>
      <c r="B2433" s="894"/>
      <c r="C2433" s="894"/>
      <c r="D2433" s="894"/>
      <c r="E2433" s="894"/>
      <c r="F2433" s="894"/>
      <c r="G2433" s="895"/>
      <c r="H2433" s="79" t="e">
        <f>H2417</f>
        <v>#REF!</v>
      </c>
    </row>
    <row r="2434" spans="1:8">
      <c r="A2434" s="417" t="e">
        <f>#REF!</f>
        <v>#REF!</v>
      </c>
      <c r="B2434" s="896" t="s">
        <v>106</v>
      </c>
      <c r="C2434" s="897"/>
      <c r="D2434" s="897"/>
      <c r="E2434" s="897"/>
      <c r="F2434" s="897"/>
      <c r="G2434" s="902"/>
      <c r="H2434" s="79" t="e">
        <f>H2435</f>
        <v>#REF!</v>
      </c>
    </row>
    <row r="2435" spans="1:8">
      <c r="A2435" s="323" t="e">
        <f>#REF!</f>
        <v>#REF!</v>
      </c>
      <c r="B2435" s="418" t="e">
        <f>IF(#REF!&lt;&gt;"",#REF!,"")</f>
        <v>#REF!</v>
      </c>
      <c r="C2435" s="419" t="e">
        <f>#REF!</f>
        <v>#REF!</v>
      </c>
      <c r="D2435" s="420" t="e">
        <f>#REF!</f>
        <v>#REF!</v>
      </c>
      <c r="E2435" s="427" t="e">
        <f>'Паспорт-3'!F2250</f>
        <v>#REF!</v>
      </c>
      <c r="F2435" s="428"/>
      <c r="G2435" s="429" t="e">
        <f t="shared" ref="G2435:G2449" si="298">F2435-E2435</f>
        <v>#REF!</v>
      </c>
      <c r="H2435" s="79" t="e">
        <f t="shared" ref="H2435:H2449" si="299">IF(B2435&lt;&gt;"","Для друку","")</f>
        <v>#REF!</v>
      </c>
    </row>
    <row r="2436" spans="1:8">
      <c r="A2436" s="323" t="e">
        <f>#REF!</f>
        <v>#REF!</v>
      </c>
      <c r="B2436" s="295" t="e">
        <f>IF(#REF!&lt;&gt;"",#REF!,"")</f>
        <v>#REF!</v>
      </c>
      <c r="C2436" s="294" t="e">
        <f>#REF!</f>
        <v>#REF!</v>
      </c>
      <c r="D2436" s="293" t="e">
        <f>#REF!</f>
        <v>#REF!</v>
      </c>
      <c r="E2436" s="410" t="e">
        <f>'Паспорт-3'!F2251</f>
        <v>#REF!</v>
      </c>
      <c r="F2436" s="411"/>
      <c r="G2436" s="426" t="e">
        <f t="shared" si="298"/>
        <v>#REF!</v>
      </c>
      <c r="H2436" s="79" t="e">
        <f t="shared" si="299"/>
        <v>#REF!</v>
      </c>
    </row>
    <row r="2437" spans="1:8">
      <c r="A2437" s="323" t="e">
        <f>#REF!</f>
        <v>#REF!</v>
      </c>
      <c r="B2437" s="295" t="e">
        <f>IF(#REF!&lt;&gt;"",#REF!,"")</f>
        <v>#REF!</v>
      </c>
      <c r="C2437" s="294" t="e">
        <f>#REF!</f>
        <v>#REF!</v>
      </c>
      <c r="D2437" s="293" t="e">
        <f>#REF!</f>
        <v>#REF!</v>
      </c>
      <c r="E2437" s="410" t="e">
        <f>'Паспорт-3'!F2252</f>
        <v>#REF!</v>
      </c>
      <c r="F2437" s="411"/>
      <c r="G2437" s="426" t="e">
        <f t="shared" si="298"/>
        <v>#REF!</v>
      </c>
      <c r="H2437" s="79" t="e">
        <f t="shared" si="299"/>
        <v>#REF!</v>
      </c>
    </row>
    <row r="2438" spans="1:8">
      <c r="A2438" s="323" t="e">
        <f>#REF!</f>
        <v>#REF!</v>
      </c>
      <c r="B2438" s="295" t="e">
        <f>IF(#REF!&lt;&gt;"",#REF!,"")</f>
        <v>#REF!</v>
      </c>
      <c r="C2438" s="294" t="e">
        <f>#REF!</f>
        <v>#REF!</v>
      </c>
      <c r="D2438" s="293" t="e">
        <f>#REF!</f>
        <v>#REF!</v>
      </c>
      <c r="E2438" s="410" t="e">
        <f>'Паспорт-3'!F2253</f>
        <v>#REF!</v>
      </c>
      <c r="F2438" s="411"/>
      <c r="G2438" s="426" t="e">
        <f t="shared" si="298"/>
        <v>#REF!</v>
      </c>
      <c r="H2438" s="79" t="e">
        <f t="shared" si="299"/>
        <v>#REF!</v>
      </c>
    </row>
    <row r="2439" spans="1:8">
      <c r="A2439" s="323" t="e">
        <f>#REF!</f>
        <v>#REF!</v>
      </c>
      <c r="B2439" s="295" t="e">
        <f>IF(#REF!&lt;&gt;"",#REF!,"")</f>
        <v>#REF!</v>
      </c>
      <c r="C2439" s="294" t="e">
        <f>#REF!</f>
        <v>#REF!</v>
      </c>
      <c r="D2439" s="293" t="e">
        <f>#REF!</f>
        <v>#REF!</v>
      </c>
      <c r="E2439" s="410" t="e">
        <f>'Паспорт-3'!F2254</f>
        <v>#REF!</v>
      </c>
      <c r="F2439" s="411"/>
      <c r="G2439" s="426" t="e">
        <f t="shared" si="298"/>
        <v>#REF!</v>
      </c>
      <c r="H2439" s="79" t="e">
        <f t="shared" si="299"/>
        <v>#REF!</v>
      </c>
    </row>
    <row r="2440" spans="1:8">
      <c r="A2440" s="323" t="e">
        <f>#REF!</f>
        <v>#REF!</v>
      </c>
      <c r="B2440" s="295" t="e">
        <f>IF(#REF!&lt;&gt;"",#REF!,"")</f>
        <v>#REF!</v>
      </c>
      <c r="C2440" s="294" t="e">
        <f>#REF!</f>
        <v>#REF!</v>
      </c>
      <c r="D2440" s="293" t="e">
        <f>#REF!</f>
        <v>#REF!</v>
      </c>
      <c r="E2440" s="410" t="e">
        <f>'Паспорт-3'!F2255</f>
        <v>#REF!</v>
      </c>
      <c r="F2440" s="411"/>
      <c r="G2440" s="426" t="e">
        <f t="shared" si="298"/>
        <v>#REF!</v>
      </c>
      <c r="H2440" s="79" t="e">
        <f t="shared" si="299"/>
        <v>#REF!</v>
      </c>
    </row>
    <row r="2441" spans="1:8">
      <c r="A2441" s="323" t="e">
        <f>#REF!</f>
        <v>#REF!</v>
      </c>
      <c r="B2441" s="295" t="e">
        <f>IF(#REF!&lt;&gt;"",#REF!,"")</f>
        <v>#REF!</v>
      </c>
      <c r="C2441" s="294" t="e">
        <f>#REF!</f>
        <v>#REF!</v>
      </c>
      <c r="D2441" s="293" t="e">
        <f>#REF!</f>
        <v>#REF!</v>
      </c>
      <c r="E2441" s="410" t="e">
        <f>'Паспорт-3'!F2256</f>
        <v>#REF!</v>
      </c>
      <c r="F2441" s="411"/>
      <c r="G2441" s="426" t="e">
        <f t="shared" si="298"/>
        <v>#REF!</v>
      </c>
      <c r="H2441" s="79" t="e">
        <f t="shared" si="299"/>
        <v>#REF!</v>
      </c>
    </row>
    <row r="2442" spans="1:8">
      <c r="A2442" s="323" t="e">
        <f>#REF!</f>
        <v>#REF!</v>
      </c>
      <c r="B2442" s="295" t="e">
        <f>IF(#REF!&lt;&gt;"",#REF!,"")</f>
        <v>#REF!</v>
      </c>
      <c r="C2442" s="294" t="e">
        <f>#REF!</f>
        <v>#REF!</v>
      </c>
      <c r="D2442" s="293" t="e">
        <f>#REF!</f>
        <v>#REF!</v>
      </c>
      <c r="E2442" s="410" t="e">
        <f>'Паспорт-3'!F2257</f>
        <v>#REF!</v>
      </c>
      <c r="F2442" s="411"/>
      <c r="G2442" s="426" t="e">
        <f t="shared" si="298"/>
        <v>#REF!</v>
      </c>
      <c r="H2442" s="79" t="e">
        <f t="shared" si="299"/>
        <v>#REF!</v>
      </c>
    </row>
    <row r="2443" spans="1:8">
      <c r="A2443" s="323" t="e">
        <f>#REF!</f>
        <v>#REF!</v>
      </c>
      <c r="B2443" s="295" t="e">
        <f>IF(#REF!&lt;&gt;"",#REF!,"")</f>
        <v>#REF!</v>
      </c>
      <c r="C2443" s="294" t="e">
        <f>#REF!</f>
        <v>#REF!</v>
      </c>
      <c r="D2443" s="293" t="e">
        <f>#REF!</f>
        <v>#REF!</v>
      </c>
      <c r="E2443" s="410" t="e">
        <f>'Паспорт-3'!F2258</f>
        <v>#REF!</v>
      </c>
      <c r="F2443" s="411"/>
      <c r="G2443" s="426" t="e">
        <f t="shared" si="298"/>
        <v>#REF!</v>
      </c>
      <c r="H2443" s="79" t="e">
        <f t="shared" si="299"/>
        <v>#REF!</v>
      </c>
    </row>
    <row r="2444" spans="1:8">
      <c r="A2444" s="323" t="e">
        <f>#REF!</f>
        <v>#REF!</v>
      </c>
      <c r="B2444" s="295" t="e">
        <f>IF(#REF!&lt;&gt;"",#REF!,"")</f>
        <v>#REF!</v>
      </c>
      <c r="C2444" s="294" t="e">
        <f>#REF!</f>
        <v>#REF!</v>
      </c>
      <c r="D2444" s="293" t="e">
        <f>#REF!</f>
        <v>#REF!</v>
      </c>
      <c r="E2444" s="410" t="e">
        <f>'Паспорт-3'!F2259</f>
        <v>#REF!</v>
      </c>
      <c r="F2444" s="411"/>
      <c r="G2444" s="426" t="e">
        <f t="shared" si="298"/>
        <v>#REF!</v>
      </c>
      <c r="H2444" s="79" t="e">
        <f t="shared" si="299"/>
        <v>#REF!</v>
      </c>
    </row>
    <row r="2445" spans="1:8">
      <c r="A2445" s="323" t="e">
        <f>#REF!</f>
        <v>#REF!</v>
      </c>
      <c r="B2445" s="295" t="e">
        <f>IF(#REF!&lt;&gt;"",#REF!,"")</f>
        <v>#REF!</v>
      </c>
      <c r="C2445" s="294" t="e">
        <f>#REF!</f>
        <v>#REF!</v>
      </c>
      <c r="D2445" s="293" t="e">
        <f>#REF!</f>
        <v>#REF!</v>
      </c>
      <c r="E2445" s="410" t="e">
        <f>'Паспорт-3'!F2260</f>
        <v>#REF!</v>
      </c>
      <c r="F2445" s="411"/>
      <c r="G2445" s="426" t="e">
        <f t="shared" si="298"/>
        <v>#REF!</v>
      </c>
      <c r="H2445" s="79" t="e">
        <f t="shared" si="299"/>
        <v>#REF!</v>
      </c>
    </row>
    <row r="2446" spans="1:8">
      <c r="A2446" s="323" t="e">
        <f>#REF!</f>
        <v>#REF!</v>
      </c>
      <c r="B2446" s="295" t="e">
        <f>IF(#REF!&lt;&gt;"",#REF!,"")</f>
        <v>#REF!</v>
      </c>
      <c r="C2446" s="294" t="e">
        <f>#REF!</f>
        <v>#REF!</v>
      </c>
      <c r="D2446" s="293" t="e">
        <f>#REF!</f>
        <v>#REF!</v>
      </c>
      <c r="E2446" s="410" t="e">
        <f>'Паспорт-3'!F2261</f>
        <v>#REF!</v>
      </c>
      <c r="F2446" s="411"/>
      <c r="G2446" s="426" t="e">
        <f t="shared" si="298"/>
        <v>#REF!</v>
      </c>
      <c r="H2446" s="79" t="e">
        <f t="shared" si="299"/>
        <v>#REF!</v>
      </c>
    </row>
    <row r="2447" spans="1:8">
      <c r="A2447" s="323" t="e">
        <f>#REF!</f>
        <v>#REF!</v>
      </c>
      <c r="B2447" s="295" t="e">
        <f>IF(#REF!&lt;&gt;"",#REF!,"")</f>
        <v>#REF!</v>
      </c>
      <c r="C2447" s="294" t="e">
        <f>#REF!</f>
        <v>#REF!</v>
      </c>
      <c r="D2447" s="293" t="e">
        <f>#REF!</f>
        <v>#REF!</v>
      </c>
      <c r="E2447" s="410" t="e">
        <f>'Паспорт-3'!F2262</f>
        <v>#REF!</v>
      </c>
      <c r="F2447" s="411"/>
      <c r="G2447" s="426" t="e">
        <f t="shared" si="298"/>
        <v>#REF!</v>
      </c>
      <c r="H2447" s="79" t="e">
        <f t="shared" si="299"/>
        <v>#REF!</v>
      </c>
    </row>
    <row r="2448" spans="1:8">
      <c r="A2448" s="323" t="e">
        <f>#REF!</f>
        <v>#REF!</v>
      </c>
      <c r="B2448" s="295" t="e">
        <f>IF(#REF!&lt;&gt;"",#REF!,"")</f>
        <v>#REF!</v>
      </c>
      <c r="C2448" s="294" t="e">
        <f>#REF!</f>
        <v>#REF!</v>
      </c>
      <c r="D2448" s="293" t="e">
        <f>#REF!</f>
        <v>#REF!</v>
      </c>
      <c r="E2448" s="410" t="e">
        <f>'Паспорт-3'!F2263</f>
        <v>#REF!</v>
      </c>
      <c r="F2448" s="411"/>
      <c r="G2448" s="426" t="e">
        <f t="shared" si="298"/>
        <v>#REF!</v>
      </c>
      <c r="H2448" s="79" t="e">
        <f t="shared" si="299"/>
        <v>#REF!</v>
      </c>
    </row>
    <row r="2449" spans="1:8">
      <c r="A2449" s="430" t="e">
        <f>#REF!</f>
        <v>#REF!</v>
      </c>
      <c r="B2449" s="431" t="e">
        <f>IF(#REF!&lt;&gt;"",#REF!,"")</f>
        <v>#REF!</v>
      </c>
      <c r="C2449" s="432" t="e">
        <f>#REF!</f>
        <v>#REF!</v>
      </c>
      <c r="D2449" s="433" t="e">
        <f>#REF!</f>
        <v>#REF!</v>
      </c>
      <c r="E2449" s="434" t="e">
        <f>'Паспорт-3'!F2264</f>
        <v>#REF!</v>
      </c>
      <c r="F2449" s="435"/>
      <c r="G2449" s="436" t="e">
        <f t="shared" si="298"/>
        <v>#REF!</v>
      </c>
      <c r="H2449" s="79" t="e">
        <f t="shared" si="299"/>
        <v>#REF!</v>
      </c>
    </row>
    <row r="2450" spans="1:8" ht="12.75" customHeight="1">
      <c r="A2450" s="893" t="s">
        <v>210</v>
      </c>
      <c r="B2450" s="894"/>
      <c r="C2450" s="894"/>
      <c r="D2450" s="894"/>
      <c r="E2450" s="894"/>
      <c r="F2450" s="894"/>
      <c r="G2450" s="895"/>
      <c r="H2450" s="79" t="e">
        <f>H2434</f>
        <v>#REF!</v>
      </c>
    </row>
    <row r="2451" spans="1:8">
      <c r="A2451" s="423" t="e">
        <f>#REF!</f>
        <v>#REF!</v>
      </c>
      <c r="B2451" s="896" t="s">
        <v>107</v>
      </c>
      <c r="C2451" s="897"/>
      <c r="D2451" s="897"/>
      <c r="E2451" s="898"/>
      <c r="F2451" s="898"/>
      <c r="G2451" s="899"/>
      <c r="H2451" s="79" t="e">
        <f>H2452</f>
        <v>#REF!</v>
      </c>
    </row>
    <row r="2452" spans="1:8">
      <c r="A2452" s="323" t="e">
        <f>#REF!</f>
        <v>#REF!</v>
      </c>
      <c r="B2452" s="418" t="e">
        <f>IF(#REF!&lt;&gt;"",#REF!,"")</f>
        <v>#REF!</v>
      </c>
      <c r="C2452" s="419" t="e">
        <f>#REF!</f>
        <v>#REF!</v>
      </c>
      <c r="D2452" s="420" t="e">
        <f>#REF!</f>
        <v>#REF!</v>
      </c>
      <c r="E2452" s="421" t="e">
        <f>'Паспорт-3'!F2266</f>
        <v>#REF!</v>
      </c>
      <c r="F2452" s="422"/>
      <c r="G2452" s="425" t="e">
        <f t="shared" ref="G2452:G2466" si="300">F2452-E2452</f>
        <v>#REF!</v>
      </c>
      <c r="H2452" s="79" t="e">
        <f t="shared" ref="H2452:H2466" si="301">IF(B2452&lt;&gt;"","Для друку","")</f>
        <v>#REF!</v>
      </c>
    </row>
    <row r="2453" spans="1:8">
      <c r="A2453" s="323" t="e">
        <f>#REF!</f>
        <v>#REF!</v>
      </c>
      <c r="B2453" s="295" t="e">
        <f>IF(#REF!&lt;&gt;"",#REF!,"")</f>
        <v>#REF!</v>
      </c>
      <c r="C2453" s="294" t="e">
        <f>#REF!</f>
        <v>#REF!</v>
      </c>
      <c r="D2453" s="293" t="e">
        <f>#REF!</f>
        <v>#REF!</v>
      </c>
      <c r="E2453" s="410" t="e">
        <f>'Паспорт-3'!F2267</f>
        <v>#REF!</v>
      </c>
      <c r="F2453" s="411"/>
      <c r="G2453" s="426" t="e">
        <f t="shared" si="300"/>
        <v>#REF!</v>
      </c>
      <c r="H2453" s="79" t="e">
        <f t="shared" si="301"/>
        <v>#REF!</v>
      </c>
    </row>
    <row r="2454" spans="1:8">
      <c r="A2454" s="323" t="e">
        <f>#REF!</f>
        <v>#REF!</v>
      </c>
      <c r="B2454" s="295" t="e">
        <f>IF(#REF!&lt;&gt;"",#REF!,"")</f>
        <v>#REF!</v>
      </c>
      <c r="C2454" s="294" t="e">
        <f>#REF!</f>
        <v>#REF!</v>
      </c>
      <c r="D2454" s="293" t="e">
        <f>#REF!</f>
        <v>#REF!</v>
      </c>
      <c r="E2454" s="410" t="e">
        <f>'Паспорт-3'!F2268</f>
        <v>#REF!</v>
      </c>
      <c r="F2454" s="411"/>
      <c r="G2454" s="426" t="e">
        <f t="shared" si="300"/>
        <v>#REF!</v>
      </c>
      <c r="H2454" s="79" t="e">
        <f t="shared" si="301"/>
        <v>#REF!</v>
      </c>
    </row>
    <row r="2455" spans="1:8">
      <c r="A2455" s="323" t="e">
        <f>#REF!</f>
        <v>#REF!</v>
      </c>
      <c r="B2455" s="295" t="e">
        <f>IF(#REF!&lt;&gt;"",#REF!,"")</f>
        <v>#REF!</v>
      </c>
      <c r="C2455" s="294" t="e">
        <f>#REF!</f>
        <v>#REF!</v>
      </c>
      <c r="D2455" s="293" t="e">
        <f>#REF!</f>
        <v>#REF!</v>
      </c>
      <c r="E2455" s="410" t="e">
        <f>'Паспорт-3'!F2269</f>
        <v>#REF!</v>
      </c>
      <c r="F2455" s="411"/>
      <c r="G2455" s="426" t="e">
        <f t="shared" si="300"/>
        <v>#REF!</v>
      </c>
      <c r="H2455" s="79" t="e">
        <f t="shared" si="301"/>
        <v>#REF!</v>
      </c>
    </row>
    <row r="2456" spans="1:8">
      <c r="A2456" s="323" t="e">
        <f>#REF!</f>
        <v>#REF!</v>
      </c>
      <c r="B2456" s="295" t="e">
        <f>IF(#REF!&lt;&gt;"",#REF!,"")</f>
        <v>#REF!</v>
      </c>
      <c r="C2456" s="294" t="e">
        <f>#REF!</f>
        <v>#REF!</v>
      </c>
      <c r="D2456" s="293" t="e">
        <f>#REF!</f>
        <v>#REF!</v>
      </c>
      <c r="E2456" s="410" t="e">
        <f>'Паспорт-3'!F2270</f>
        <v>#REF!</v>
      </c>
      <c r="F2456" s="411"/>
      <c r="G2456" s="426" t="e">
        <f t="shared" si="300"/>
        <v>#REF!</v>
      </c>
      <c r="H2456" s="79" t="e">
        <f t="shared" si="301"/>
        <v>#REF!</v>
      </c>
    </row>
    <row r="2457" spans="1:8">
      <c r="A2457" s="323" t="e">
        <f>#REF!</f>
        <v>#REF!</v>
      </c>
      <c r="B2457" s="295" t="e">
        <f>IF(#REF!&lt;&gt;"",#REF!,"")</f>
        <v>#REF!</v>
      </c>
      <c r="C2457" s="294" t="e">
        <f>#REF!</f>
        <v>#REF!</v>
      </c>
      <c r="D2457" s="293" t="e">
        <f>#REF!</f>
        <v>#REF!</v>
      </c>
      <c r="E2457" s="410" t="e">
        <f>'Паспорт-3'!F2271</f>
        <v>#REF!</v>
      </c>
      <c r="F2457" s="411"/>
      <c r="G2457" s="426" t="e">
        <f t="shared" si="300"/>
        <v>#REF!</v>
      </c>
      <c r="H2457" s="79" t="e">
        <f t="shared" si="301"/>
        <v>#REF!</v>
      </c>
    </row>
    <row r="2458" spans="1:8">
      <c r="A2458" s="323" t="e">
        <f>#REF!</f>
        <v>#REF!</v>
      </c>
      <c r="B2458" s="295" t="e">
        <f>IF(#REF!&lt;&gt;"",#REF!,"")</f>
        <v>#REF!</v>
      </c>
      <c r="C2458" s="294" t="e">
        <f>#REF!</f>
        <v>#REF!</v>
      </c>
      <c r="D2458" s="293" t="e">
        <f>#REF!</f>
        <v>#REF!</v>
      </c>
      <c r="E2458" s="410" t="e">
        <f>'Паспорт-3'!F2272</f>
        <v>#REF!</v>
      </c>
      <c r="F2458" s="411"/>
      <c r="G2458" s="426" t="e">
        <f t="shared" si="300"/>
        <v>#REF!</v>
      </c>
      <c r="H2458" s="79" t="e">
        <f t="shared" si="301"/>
        <v>#REF!</v>
      </c>
    </row>
    <row r="2459" spans="1:8">
      <c r="A2459" s="323" t="e">
        <f>#REF!</f>
        <v>#REF!</v>
      </c>
      <c r="B2459" s="295" t="e">
        <f>IF(#REF!&lt;&gt;"",#REF!,"")</f>
        <v>#REF!</v>
      </c>
      <c r="C2459" s="294" t="e">
        <f>#REF!</f>
        <v>#REF!</v>
      </c>
      <c r="D2459" s="293" t="e">
        <f>#REF!</f>
        <v>#REF!</v>
      </c>
      <c r="E2459" s="410" t="e">
        <f>'Паспорт-3'!F2273</f>
        <v>#REF!</v>
      </c>
      <c r="F2459" s="411"/>
      <c r="G2459" s="426" t="e">
        <f t="shared" si="300"/>
        <v>#REF!</v>
      </c>
      <c r="H2459" s="79" t="e">
        <f t="shared" si="301"/>
        <v>#REF!</v>
      </c>
    </row>
    <row r="2460" spans="1:8">
      <c r="A2460" s="323" t="e">
        <f>#REF!</f>
        <v>#REF!</v>
      </c>
      <c r="B2460" s="295" t="e">
        <f>IF(#REF!&lt;&gt;"",#REF!,"")</f>
        <v>#REF!</v>
      </c>
      <c r="C2460" s="294" t="e">
        <f>#REF!</f>
        <v>#REF!</v>
      </c>
      <c r="D2460" s="293" t="e">
        <f>#REF!</f>
        <v>#REF!</v>
      </c>
      <c r="E2460" s="410" t="e">
        <f>'Паспорт-3'!F2274</f>
        <v>#REF!</v>
      </c>
      <c r="F2460" s="411"/>
      <c r="G2460" s="426" t="e">
        <f t="shared" si="300"/>
        <v>#REF!</v>
      </c>
      <c r="H2460" s="79" t="e">
        <f t="shared" si="301"/>
        <v>#REF!</v>
      </c>
    </row>
    <row r="2461" spans="1:8">
      <c r="A2461" s="323" t="e">
        <f>#REF!</f>
        <v>#REF!</v>
      </c>
      <c r="B2461" s="295" t="e">
        <f>IF(#REF!&lt;&gt;"",#REF!,"")</f>
        <v>#REF!</v>
      </c>
      <c r="C2461" s="294" t="e">
        <f>#REF!</f>
        <v>#REF!</v>
      </c>
      <c r="D2461" s="293" t="e">
        <f>#REF!</f>
        <v>#REF!</v>
      </c>
      <c r="E2461" s="410" t="e">
        <f>'Паспорт-3'!F2275</f>
        <v>#REF!</v>
      </c>
      <c r="F2461" s="411"/>
      <c r="G2461" s="426" t="e">
        <f t="shared" si="300"/>
        <v>#REF!</v>
      </c>
      <c r="H2461" s="79" t="e">
        <f t="shared" si="301"/>
        <v>#REF!</v>
      </c>
    </row>
    <row r="2462" spans="1:8">
      <c r="A2462" s="323" t="e">
        <f>#REF!</f>
        <v>#REF!</v>
      </c>
      <c r="B2462" s="295" t="e">
        <f>IF(#REF!&lt;&gt;"",#REF!,"")</f>
        <v>#REF!</v>
      </c>
      <c r="C2462" s="294" t="e">
        <f>#REF!</f>
        <v>#REF!</v>
      </c>
      <c r="D2462" s="293" t="e">
        <f>#REF!</f>
        <v>#REF!</v>
      </c>
      <c r="E2462" s="410" t="e">
        <f>'Паспорт-3'!F2276</f>
        <v>#REF!</v>
      </c>
      <c r="F2462" s="411"/>
      <c r="G2462" s="426" t="e">
        <f t="shared" si="300"/>
        <v>#REF!</v>
      </c>
      <c r="H2462" s="79" t="e">
        <f t="shared" si="301"/>
        <v>#REF!</v>
      </c>
    </row>
    <row r="2463" spans="1:8">
      <c r="A2463" s="323" t="e">
        <f>#REF!</f>
        <v>#REF!</v>
      </c>
      <c r="B2463" s="295" t="e">
        <f>IF(#REF!&lt;&gt;"",#REF!,"")</f>
        <v>#REF!</v>
      </c>
      <c r="C2463" s="294" t="e">
        <f>#REF!</f>
        <v>#REF!</v>
      </c>
      <c r="D2463" s="293" t="e">
        <f>#REF!</f>
        <v>#REF!</v>
      </c>
      <c r="E2463" s="410" t="e">
        <f>'Паспорт-3'!F2277</f>
        <v>#REF!</v>
      </c>
      <c r="F2463" s="411"/>
      <c r="G2463" s="426" t="e">
        <f t="shared" si="300"/>
        <v>#REF!</v>
      </c>
      <c r="H2463" s="79" t="e">
        <f t="shared" si="301"/>
        <v>#REF!</v>
      </c>
    </row>
    <row r="2464" spans="1:8">
      <c r="A2464" s="323" t="e">
        <f>#REF!</f>
        <v>#REF!</v>
      </c>
      <c r="B2464" s="295" t="e">
        <f>IF(#REF!&lt;&gt;"",#REF!,"")</f>
        <v>#REF!</v>
      </c>
      <c r="C2464" s="294" t="e">
        <f>#REF!</f>
        <v>#REF!</v>
      </c>
      <c r="D2464" s="293" t="e">
        <f>#REF!</f>
        <v>#REF!</v>
      </c>
      <c r="E2464" s="410" t="e">
        <f>'Паспорт-3'!F2278</f>
        <v>#REF!</v>
      </c>
      <c r="F2464" s="411"/>
      <c r="G2464" s="426" t="e">
        <f t="shared" si="300"/>
        <v>#REF!</v>
      </c>
      <c r="H2464" s="79" t="e">
        <f t="shared" si="301"/>
        <v>#REF!</v>
      </c>
    </row>
    <row r="2465" spans="1:8">
      <c r="A2465" s="323" t="e">
        <f>#REF!</f>
        <v>#REF!</v>
      </c>
      <c r="B2465" s="295" t="e">
        <f>IF(#REF!&lt;&gt;"",#REF!,"")</f>
        <v>#REF!</v>
      </c>
      <c r="C2465" s="294" t="e">
        <f>#REF!</f>
        <v>#REF!</v>
      </c>
      <c r="D2465" s="293" t="e">
        <f>#REF!</f>
        <v>#REF!</v>
      </c>
      <c r="E2465" s="410" t="e">
        <f>'Паспорт-3'!F2279</f>
        <v>#REF!</v>
      </c>
      <c r="F2465" s="411"/>
      <c r="G2465" s="426" t="e">
        <f t="shared" si="300"/>
        <v>#REF!</v>
      </c>
      <c r="H2465" s="79" t="e">
        <f t="shared" si="301"/>
        <v>#REF!</v>
      </c>
    </row>
    <row r="2466" spans="1:8">
      <c r="A2466" s="430" t="e">
        <f>#REF!</f>
        <v>#REF!</v>
      </c>
      <c r="B2466" s="431" t="e">
        <f>IF(#REF!&lt;&gt;"",#REF!,"")</f>
        <v>#REF!</v>
      </c>
      <c r="C2466" s="432" t="e">
        <f>#REF!</f>
        <v>#REF!</v>
      </c>
      <c r="D2466" s="433" t="e">
        <f>#REF!</f>
        <v>#REF!</v>
      </c>
      <c r="E2466" s="434" t="e">
        <f>'Паспорт-3'!F2280</f>
        <v>#REF!</v>
      </c>
      <c r="F2466" s="435"/>
      <c r="G2466" s="436" t="e">
        <f t="shared" si="300"/>
        <v>#REF!</v>
      </c>
      <c r="H2466" s="79" t="e">
        <f t="shared" si="301"/>
        <v>#REF!</v>
      </c>
    </row>
    <row r="2467" spans="1:8" ht="12.75" customHeight="1">
      <c r="A2467" s="893" t="s">
        <v>210</v>
      </c>
      <c r="B2467" s="894"/>
      <c r="C2467" s="894"/>
      <c r="D2467" s="894"/>
      <c r="E2467" s="894"/>
      <c r="F2467" s="894"/>
      <c r="G2467" s="895"/>
      <c r="H2467" s="79" t="e">
        <f>H2451</f>
        <v>#REF!</v>
      </c>
    </row>
    <row r="2468" spans="1:8">
      <c r="A2468" s="423" t="e">
        <f>#REF!</f>
        <v>#REF!</v>
      </c>
      <c r="B2468" s="896" t="s">
        <v>108</v>
      </c>
      <c r="C2468" s="897"/>
      <c r="D2468" s="897"/>
      <c r="E2468" s="898"/>
      <c r="F2468" s="898"/>
      <c r="G2468" s="899"/>
      <c r="H2468" s="79" t="e">
        <f>H2469</f>
        <v>#REF!</v>
      </c>
    </row>
    <row r="2469" spans="1:8">
      <c r="A2469" s="323" t="e">
        <f>#REF!</f>
        <v>#REF!</v>
      </c>
      <c r="B2469" s="418" t="e">
        <f>IF(#REF!&lt;&gt;"",#REF!,"")</f>
        <v>#REF!</v>
      </c>
      <c r="C2469" s="419" t="e">
        <f>#REF!</f>
        <v>#REF!</v>
      </c>
      <c r="D2469" s="420" t="e">
        <f>#REF!</f>
        <v>#REF!</v>
      </c>
      <c r="E2469" s="421" t="e">
        <f>'Паспорт-3'!F2282</f>
        <v>#REF!</v>
      </c>
      <c r="F2469" s="422"/>
      <c r="G2469" s="425" t="e">
        <f t="shared" ref="G2469:G2478" si="302">F2469-E2469</f>
        <v>#REF!</v>
      </c>
      <c r="H2469" s="79" t="e">
        <f t="shared" ref="H2469:H2478" si="303">IF(B2469&lt;&gt;"","Для друку","")</f>
        <v>#REF!</v>
      </c>
    </row>
    <row r="2470" spans="1:8">
      <c r="A2470" s="323" t="e">
        <f>#REF!</f>
        <v>#REF!</v>
      </c>
      <c r="B2470" s="295" t="e">
        <f>IF(#REF!&lt;&gt;"",#REF!,"")</f>
        <v>#REF!</v>
      </c>
      <c r="C2470" s="294" t="e">
        <f>#REF!</f>
        <v>#REF!</v>
      </c>
      <c r="D2470" s="293" t="e">
        <f>#REF!</f>
        <v>#REF!</v>
      </c>
      <c r="E2470" s="410" t="e">
        <f>'Паспорт-3'!F2283</f>
        <v>#REF!</v>
      </c>
      <c r="F2470" s="411"/>
      <c r="G2470" s="426" t="e">
        <f t="shared" si="302"/>
        <v>#REF!</v>
      </c>
      <c r="H2470" s="79" t="e">
        <f t="shared" si="303"/>
        <v>#REF!</v>
      </c>
    </row>
    <row r="2471" spans="1:8">
      <c r="A2471" s="323" t="e">
        <f>#REF!</f>
        <v>#REF!</v>
      </c>
      <c r="B2471" s="295" t="e">
        <f>IF(#REF!&lt;&gt;"",#REF!,"")</f>
        <v>#REF!</v>
      </c>
      <c r="C2471" s="294" t="e">
        <f>#REF!</f>
        <v>#REF!</v>
      </c>
      <c r="D2471" s="293" t="e">
        <f>#REF!</f>
        <v>#REF!</v>
      </c>
      <c r="E2471" s="410" t="e">
        <f>'Паспорт-3'!F2284</f>
        <v>#REF!</v>
      </c>
      <c r="F2471" s="411"/>
      <c r="G2471" s="426" t="e">
        <f t="shared" si="302"/>
        <v>#REF!</v>
      </c>
      <c r="H2471" s="79" t="e">
        <f t="shared" si="303"/>
        <v>#REF!</v>
      </c>
    </row>
    <row r="2472" spans="1:8">
      <c r="A2472" s="323" t="e">
        <f>#REF!</f>
        <v>#REF!</v>
      </c>
      <c r="B2472" s="295" t="e">
        <f>IF(#REF!&lt;&gt;"",#REF!,"")</f>
        <v>#REF!</v>
      </c>
      <c r="C2472" s="294" t="e">
        <f>#REF!</f>
        <v>#REF!</v>
      </c>
      <c r="D2472" s="293" t="e">
        <f>#REF!</f>
        <v>#REF!</v>
      </c>
      <c r="E2472" s="410" t="e">
        <f>'Паспорт-3'!F2285</f>
        <v>#REF!</v>
      </c>
      <c r="F2472" s="411"/>
      <c r="G2472" s="426" t="e">
        <f t="shared" si="302"/>
        <v>#REF!</v>
      </c>
      <c r="H2472" s="79" t="e">
        <f t="shared" si="303"/>
        <v>#REF!</v>
      </c>
    </row>
    <row r="2473" spans="1:8">
      <c r="A2473" s="323" t="e">
        <f>#REF!</f>
        <v>#REF!</v>
      </c>
      <c r="B2473" s="295" t="e">
        <f>IF(#REF!&lt;&gt;"",#REF!,"")</f>
        <v>#REF!</v>
      </c>
      <c r="C2473" s="294" t="e">
        <f>#REF!</f>
        <v>#REF!</v>
      </c>
      <c r="D2473" s="293" t="e">
        <f>#REF!</f>
        <v>#REF!</v>
      </c>
      <c r="E2473" s="410" t="e">
        <f>'Паспорт-3'!F2286</f>
        <v>#REF!</v>
      </c>
      <c r="F2473" s="411"/>
      <c r="G2473" s="426" t="e">
        <f t="shared" si="302"/>
        <v>#REF!</v>
      </c>
      <c r="H2473" s="79" t="e">
        <f t="shared" si="303"/>
        <v>#REF!</v>
      </c>
    </row>
    <row r="2474" spans="1:8">
      <c r="A2474" s="323" t="e">
        <f>#REF!</f>
        <v>#REF!</v>
      </c>
      <c r="B2474" s="295" t="e">
        <f>IF(#REF!&lt;&gt;"",#REF!,"")</f>
        <v>#REF!</v>
      </c>
      <c r="C2474" s="294" t="e">
        <f>#REF!</f>
        <v>#REF!</v>
      </c>
      <c r="D2474" s="293" t="e">
        <f>#REF!</f>
        <v>#REF!</v>
      </c>
      <c r="E2474" s="410" t="e">
        <f>'Паспорт-3'!F2287</f>
        <v>#REF!</v>
      </c>
      <c r="F2474" s="411"/>
      <c r="G2474" s="426" t="e">
        <f t="shared" si="302"/>
        <v>#REF!</v>
      </c>
      <c r="H2474" s="79" t="e">
        <f t="shared" si="303"/>
        <v>#REF!</v>
      </c>
    </row>
    <row r="2475" spans="1:8">
      <c r="A2475" s="323" t="e">
        <f>#REF!</f>
        <v>#REF!</v>
      </c>
      <c r="B2475" s="295" t="e">
        <f>IF(#REF!&lt;&gt;"",#REF!,"")</f>
        <v>#REF!</v>
      </c>
      <c r="C2475" s="294" t="e">
        <f>#REF!</f>
        <v>#REF!</v>
      </c>
      <c r="D2475" s="293" t="e">
        <f>#REF!</f>
        <v>#REF!</v>
      </c>
      <c r="E2475" s="410" t="e">
        <f>'Паспорт-3'!F2288</f>
        <v>#REF!</v>
      </c>
      <c r="F2475" s="411"/>
      <c r="G2475" s="426" t="e">
        <f t="shared" si="302"/>
        <v>#REF!</v>
      </c>
      <c r="H2475" s="79" t="e">
        <f t="shared" si="303"/>
        <v>#REF!</v>
      </c>
    </row>
    <row r="2476" spans="1:8">
      <c r="A2476" s="323" t="e">
        <f>#REF!</f>
        <v>#REF!</v>
      </c>
      <c r="B2476" s="295" t="e">
        <f>IF(#REF!&lt;&gt;"",#REF!,"")</f>
        <v>#REF!</v>
      </c>
      <c r="C2476" s="294" t="e">
        <f>#REF!</f>
        <v>#REF!</v>
      </c>
      <c r="D2476" s="293" t="e">
        <f>#REF!</f>
        <v>#REF!</v>
      </c>
      <c r="E2476" s="410" t="e">
        <f>'Паспорт-3'!F2289</f>
        <v>#REF!</v>
      </c>
      <c r="F2476" s="411"/>
      <c r="G2476" s="426" t="e">
        <f t="shared" si="302"/>
        <v>#REF!</v>
      </c>
      <c r="H2476" s="79" t="e">
        <f t="shared" si="303"/>
        <v>#REF!</v>
      </c>
    </row>
    <row r="2477" spans="1:8" ht="12.75" customHeight="1">
      <c r="A2477" s="323" t="e">
        <f>#REF!</f>
        <v>#REF!</v>
      </c>
      <c r="B2477" s="295" t="e">
        <f>IF(#REF!&lt;&gt;"",#REF!,"")</f>
        <v>#REF!</v>
      </c>
      <c r="C2477" s="294" t="e">
        <f>#REF!</f>
        <v>#REF!</v>
      </c>
      <c r="D2477" s="293" t="e">
        <f>#REF!</f>
        <v>#REF!</v>
      </c>
      <c r="E2477" s="410" t="e">
        <f>'Паспорт-3'!F2290</f>
        <v>#REF!</v>
      </c>
      <c r="F2477" s="411"/>
      <c r="G2477" s="426" t="e">
        <f t="shared" si="302"/>
        <v>#REF!</v>
      </c>
      <c r="H2477" s="79" t="e">
        <f t="shared" si="303"/>
        <v>#REF!</v>
      </c>
    </row>
    <row r="2478" spans="1:8">
      <c r="A2478" s="430" t="e">
        <f>#REF!</f>
        <v>#REF!</v>
      </c>
      <c r="B2478" s="431" t="e">
        <f>IF(#REF!&lt;&gt;"",#REF!,"")</f>
        <v>#REF!</v>
      </c>
      <c r="C2478" s="432" t="e">
        <f>#REF!</f>
        <v>#REF!</v>
      </c>
      <c r="D2478" s="433" t="e">
        <f>#REF!</f>
        <v>#REF!</v>
      </c>
      <c r="E2478" s="434" t="e">
        <f>'Паспорт-3'!F2291</f>
        <v>#REF!</v>
      </c>
      <c r="F2478" s="435"/>
      <c r="G2478" s="436" t="e">
        <f t="shared" si="302"/>
        <v>#REF!</v>
      </c>
      <c r="H2478" s="79" t="e">
        <f t="shared" si="303"/>
        <v>#REF!</v>
      </c>
    </row>
    <row r="2479" spans="1:8" ht="12.75" customHeight="1">
      <c r="A2479" s="893" t="s">
        <v>210</v>
      </c>
      <c r="B2479" s="894"/>
      <c r="C2479" s="894"/>
      <c r="D2479" s="894"/>
      <c r="E2479" s="894"/>
      <c r="F2479" s="894"/>
      <c r="G2479" s="895"/>
      <c r="H2479" s="79" t="e">
        <f>H2468</f>
        <v>#REF!</v>
      </c>
    </row>
    <row r="2480" spans="1:8" ht="12.75" customHeight="1">
      <c r="A2480" s="893" t="s">
        <v>230</v>
      </c>
      <c r="B2480" s="894"/>
      <c r="C2480" s="894"/>
      <c r="D2480" s="894"/>
      <c r="E2480" s="894"/>
      <c r="F2480" s="894"/>
      <c r="G2480" s="895"/>
      <c r="H2480" s="79" t="e">
        <f>H2416</f>
        <v>#REF!</v>
      </c>
    </row>
    <row r="2481" spans="1:8" ht="12.75" customHeight="1">
      <c r="A2481" s="857" t="e">
        <f>#REF!</f>
        <v>#REF!</v>
      </c>
      <c r="B2481" s="858"/>
      <c r="C2481" s="858"/>
      <c r="D2481" s="858"/>
      <c r="E2481" s="858"/>
      <c r="F2481" s="858"/>
      <c r="G2481" s="859"/>
      <c r="H2481" s="79" t="e">
        <f>H2482</f>
        <v>#REF!</v>
      </c>
    </row>
    <row r="2482" spans="1:8">
      <c r="A2482" s="417" t="s">
        <v>4</v>
      </c>
      <c r="B2482" s="896" t="s">
        <v>105</v>
      </c>
      <c r="C2482" s="897"/>
      <c r="D2482" s="897"/>
      <c r="E2482" s="900"/>
      <c r="F2482" s="900"/>
      <c r="G2482" s="901"/>
      <c r="H2482" s="79" t="e">
        <f>H2483</f>
        <v>#REF!</v>
      </c>
    </row>
    <row r="2483" spans="1:8">
      <c r="A2483" s="323" t="e">
        <f>#REF!</f>
        <v>#REF!</v>
      </c>
      <c r="B2483" s="418" t="e">
        <f>IF(#REF!&lt;&gt;"",#REF!,"")</f>
        <v>#REF!</v>
      </c>
      <c r="C2483" s="419" t="e">
        <f>#REF!</f>
        <v>#REF!</v>
      </c>
      <c r="D2483" s="420" t="e">
        <f>#REF!</f>
        <v>#REF!</v>
      </c>
      <c r="E2483" s="421" t="e">
        <f>'Паспорт-3'!F2294</f>
        <v>#REF!</v>
      </c>
      <c r="F2483" s="422"/>
      <c r="G2483" s="425" t="e">
        <f t="shared" ref="G2483:G2497" si="304">F2483-E2483</f>
        <v>#REF!</v>
      </c>
      <c r="H2483" s="79" t="e">
        <f t="shared" ref="H2483:H2497" si="305">IF(B2483&lt;&gt;"","Для друку","")</f>
        <v>#REF!</v>
      </c>
    </row>
    <row r="2484" spans="1:8">
      <c r="A2484" s="323" t="e">
        <f>#REF!</f>
        <v>#REF!</v>
      </c>
      <c r="B2484" s="295" t="e">
        <f>IF(#REF!&lt;&gt;"",#REF!,"")</f>
        <v>#REF!</v>
      </c>
      <c r="C2484" s="294" t="e">
        <f>#REF!</f>
        <v>#REF!</v>
      </c>
      <c r="D2484" s="293" t="e">
        <f>#REF!</f>
        <v>#REF!</v>
      </c>
      <c r="E2484" s="410" t="e">
        <f>'Паспорт-3'!F2295</f>
        <v>#REF!</v>
      </c>
      <c r="F2484" s="411"/>
      <c r="G2484" s="426" t="e">
        <f t="shared" si="304"/>
        <v>#REF!</v>
      </c>
      <c r="H2484" s="79" t="e">
        <f t="shared" si="305"/>
        <v>#REF!</v>
      </c>
    </row>
    <row r="2485" spans="1:8">
      <c r="A2485" s="323" t="e">
        <f>#REF!</f>
        <v>#REF!</v>
      </c>
      <c r="B2485" s="295" t="e">
        <f>IF(#REF!&lt;&gt;"",#REF!,"")</f>
        <v>#REF!</v>
      </c>
      <c r="C2485" s="294" t="e">
        <f>#REF!</f>
        <v>#REF!</v>
      </c>
      <c r="D2485" s="293" t="e">
        <f>#REF!</f>
        <v>#REF!</v>
      </c>
      <c r="E2485" s="410" t="e">
        <f>'Паспорт-3'!F2296</f>
        <v>#REF!</v>
      </c>
      <c r="F2485" s="411"/>
      <c r="G2485" s="426" t="e">
        <f t="shared" si="304"/>
        <v>#REF!</v>
      </c>
      <c r="H2485" s="79" t="e">
        <f t="shared" si="305"/>
        <v>#REF!</v>
      </c>
    </row>
    <row r="2486" spans="1:8">
      <c r="A2486" s="323" t="e">
        <f>#REF!</f>
        <v>#REF!</v>
      </c>
      <c r="B2486" s="295" t="e">
        <f>IF(#REF!&lt;&gt;"",#REF!,"")</f>
        <v>#REF!</v>
      </c>
      <c r="C2486" s="294" t="e">
        <f>#REF!</f>
        <v>#REF!</v>
      </c>
      <c r="D2486" s="293" t="e">
        <f>#REF!</f>
        <v>#REF!</v>
      </c>
      <c r="E2486" s="410" t="e">
        <f>'Паспорт-3'!F2297</f>
        <v>#REF!</v>
      </c>
      <c r="F2486" s="411"/>
      <c r="G2486" s="426" t="e">
        <f t="shared" si="304"/>
        <v>#REF!</v>
      </c>
      <c r="H2486" s="79" t="e">
        <f t="shared" si="305"/>
        <v>#REF!</v>
      </c>
    </row>
    <row r="2487" spans="1:8">
      <c r="A2487" s="323" t="e">
        <f>#REF!</f>
        <v>#REF!</v>
      </c>
      <c r="B2487" s="295" t="e">
        <f>IF(#REF!&lt;&gt;"",#REF!,"")</f>
        <v>#REF!</v>
      </c>
      <c r="C2487" s="294" t="e">
        <f>#REF!</f>
        <v>#REF!</v>
      </c>
      <c r="D2487" s="293" t="e">
        <f>#REF!</f>
        <v>#REF!</v>
      </c>
      <c r="E2487" s="410" t="e">
        <f>'Паспорт-3'!F2298</f>
        <v>#REF!</v>
      </c>
      <c r="F2487" s="411"/>
      <c r="G2487" s="426" t="e">
        <f t="shared" si="304"/>
        <v>#REF!</v>
      </c>
      <c r="H2487" s="79" t="e">
        <f t="shared" si="305"/>
        <v>#REF!</v>
      </c>
    </row>
    <row r="2488" spans="1:8">
      <c r="A2488" s="323" t="e">
        <f>#REF!</f>
        <v>#REF!</v>
      </c>
      <c r="B2488" s="295" t="e">
        <f>IF(#REF!&lt;&gt;"",#REF!,"")</f>
        <v>#REF!</v>
      </c>
      <c r="C2488" s="294" t="e">
        <f>#REF!</f>
        <v>#REF!</v>
      </c>
      <c r="D2488" s="293" t="e">
        <f>#REF!</f>
        <v>#REF!</v>
      </c>
      <c r="E2488" s="410" t="e">
        <f>'Паспорт-3'!F2299</f>
        <v>#REF!</v>
      </c>
      <c r="F2488" s="411"/>
      <c r="G2488" s="426" t="e">
        <f t="shared" si="304"/>
        <v>#REF!</v>
      </c>
      <c r="H2488" s="79" t="e">
        <f t="shared" si="305"/>
        <v>#REF!</v>
      </c>
    </row>
    <row r="2489" spans="1:8">
      <c r="A2489" s="323" t="e">
        <f>#REF!</f>
        <v>#REF!</v>
      </c>
      <c r="B2489" s="295" t="e">
        <f>IF(#REF!&lt;&gt;"",#REF!,"")</f>
        <v>#REF!</v>
      </c>
      <c r="C2489" s="294" t="e">
        <f>#REF!</f>
        <v>#REF!</v>
      </c>
      <c r="D2489" s="293" t="e">
        <f>#REF!</f>
        <v>#REF!</v>
      </c>
      <c r="E2489" s="410" t="e">
        <f>'Паспорт-3'!F2300</f>
        <v>#REF!</v>
      </c>
      <c r="F2489" s="411"/>
      <c r="G2489" s="426" t="e">
        <f t="shared" si="304"/>
        <v>#REF!</v>
      </c>
      <c r="H2489" s="79" t="e">
        <f t="shared" si="305"/>
        <v>#REF!</v>
      </c>
    </row>
    <row r="2490" spans="1:8">
      <c r="A2490" s="323" t="e">
        <f>#REF!</f>
        <v>#REF!</v>
      </c>
      <c r="B2490" s="295" t="e">
        <f>IF(#REF!&lt;&gt;"",#REF!,"")</f>
        <v>#REF!</v>
      </c>
      <c r="C2490" s="294" t="e">
        <f>#REF!</f>
        <v>#REF!</v>
      </c>
      <c r="D2490" s="293" t="e">
        <f>#REF!</f>
        <v>#REF!</v>
      </c>
      <c r="E2490" s="410" t="e">
        <f>'Паспорт-3'!F2301</f>
        <v>#REF!</v>
      </c>
      <c r="F2490" s="411"/>
      <c r="G2490" s="426" t="e">
        <f t="shared" si="304"/>
        <v>#REF!</v>
      </c>
      <c r="H2490" s="79" t="e">
        <f t="shared" si="305"/>
        <v>#REF!</v>
      </c>
    </row>
    <row r="2491" spans="1:8">
      <c r="A2491" s="323" t="e">
        <f>#REF!</f>
        <v>#REF!</v>
      </c>
      <c r="B2491" s="295" t="e">
        <f>IF(#REF!&lt;&gt;"",#REF!,"")</f>
        <v>#REF!</v>
      </c>
      <c r="C2491" s="294" t="e">
        <f>#REF!</f>
        <v>#REF!</v>
      </c>
      <c r="D2491" s="293" t="e">
        <f>#REF!</f>
        <v>#REF!</v>
      </c>
      <c r="E2491" s="410" t="e">
        <f>'Паспорт-3'!F2302</f>
        <v>#REF!</v>
      </c>
      <c r="F2491" s="411"/>
      <c r="G2491" s="426" t="e">
        <f t="shared" si="304"/>
        <v>#REF!</v>
      </c>
      <c r="H2491" s="79" t="e">
        <f t="shared" si="305"/>
        <v>#REF!</v>
      </c>
    </row>
    <row r="2492" spans="1:8">
      <c r="A2492" s="323" t="e">
        <f>#REF!</f>
        <v>#REF!</v>
      </c>
      <c r="B2492" s="295" t="e">
        <f>IF(#REF!&lt;&gt;"",#REF!,"")</f>
        <v>#REF!</v>
      </c>
      <c r="C2492" s="294" t="e">
        <f>#REF!</f>
        <v>#REF!</v>
      </c>
      <c r="D2492" s="293" t="e">
        <f>#REF!</f>
        <v>#REF!</v>
      </c>
      <c r="E2492" s="410" t="e">
        <f>'Паспорт-3'!F2303</f>
        <v>#REF!</v>
      </c>
      <c r="F2492" s="411"/>
      <c r="G2492" s="426" t="e">
        <f t="shared" si="304"/>
        <v>#REF!</v>
      </c>
      <c r="H2492" s="79" t="e">
        <f t="shared" si="305"/>
        <v>#REF!</v>
      </c>
    </row>
    <row r="2493" spans="1:8">
      <c r="A2493" s="323" t="e">
        <f>#REF!</f>
        <v>#REF!</v>
      </c>
      <c r="B2493" s="295" t="e">
        <f>IF(#REF!&lt;&gt;"",#REF!,"")</f>
        <v>#REF!</v>
      </c>
      <c r="C2493" s="294" t="e">
        <f>#REF!</f>
        <v>#REF!</v>
      </c>
      <c r="D2493" s="293" t="e">
        <f>#REF!</f>
        <v>#REF!</v>
      </c>
      <c r="E2493" s="410" t="e">
        <f>'Паспорт-3'!F2304</f>
        <v>#REF!</v>
      </c>
      <c r="F2493" s="411"/>
      <c r="G2493" s="426" t="e">
        <f t="shared" si="304"/>
        <v>#REF!</v>
      </c>
      <c r="H2493" s="79" t="e">
        <f t="shared" si="305"/>
        <v>#REF!</v>
      </c>
    </row>
    <row r="2494" spans="1:8">
      <c r="A2494" s="323" t="e">
        <f>#REF!</f>
        <v>#REF!</v>
      </c>
      <c r="B2494" s="295" t="e">
        <f>IF(#REF!&lt;&gt;"",#REF!,"")</f>
        <v>#REF!</v>
      </c>
      <c r="C2494" s="294" t="e">
        <f>#REF!</f>
        <v>#REF!</v>
      </c>
      <c r="D2494" s="293" t="e">
        <f>#REF!</f>
        <v>#REF!</v>
      </c>
      <c r="E2494" s="410" t="e">
        <f>'Паспорт-3'!F2305</f>
        <v>#REF!</v>
      </c>
      <c r="F2494" s="411"/>
      <c r="G2494" s="426" t="e">
        <f t="shared" si="304"/>
        <v>#REF!</v>
      </c>
      <c r="H2494" s="79" t="e">
        <f t="shared" si="305"/>
        <v>#REF!</v>
      </c>
    </row>
    <row r="2495" spans="1:8">
      <c r="A2495" s="323" t="e">
        <f>#REF!</f>
        <v>#REF!</v>
      </c>
      <c r="B2495" s="295" t="e">
        <f>IF(#REF!&lt;&gt;"",#REF!,"")</f>
        <v>#REF!</v>
      </c>
      <c r="C2495" s="294" t="e">
        <f>#REF!</f>
        <v>#REF!</v>
      </c>
      <c r="D2495" s="293" t="e">
        <f>#REF!</f>
        <v>#REF!</v>
      </c>
      <c r="E2495" s="410" t="e">
        <f>'Паспорт-3'!F2306</f>
        <v>#REF!</v>
      </c>
      <c r="F2495" s="411"/>
      <c r="G2495" s="426" t="e">
        <f t="shared" si="304"/>
        <v>#REF!</v>
      </c>
      <c r="H2495" s="79" t="e">
        <f t="shared" si="305"/>
        <v>#REF!</v>
      </c>
    </row>
    <row r="2496" spans="1:8">
      <c r="A2496" s="323" t="e">
        <f>#REF!</f>
        <v>#REF!</v>
      </c>
      <c r="B2496" s="295" t="e">
        <f>IF(#REF!&lt;&gt;"",#REF!,"")</f>
        <v>#REF!</v>
      </c>
      <c r="C2496" s="294" t="e">
        <f>#REF!</f>
        <v>#REF!</v>
      </c>
      <c r="D2496" s="293" t="e">
        <f>#REF!</f>
        <v>#REF!</v>
      </c>
      <c r="E2496" s="410" t="e">
        <f>'Паспорт-3'!F2307</f>
        <v>#REF!</v>
      </c>
      <c r="F2496" s="411"/>
      <c r="G2496" s="426" t="e">
        <f t="shared" si="304"/>
        <v>#REF!</v>
      </c>
      <c r="H2496" s="79" t="e">
        <f t="shared" si="305"/>
        <v>#REF!</v>
      </c>
    </row>
    <row r="2497" spans="1:8">
      <c r="A2497" s="430" t="e">
        <f>#REF!</f>
        <v>#REF!</v>
      </c>
      <c r="B2497" s="431" t="e">
        <f>IF(#REF!&lt;&gt;"",#REF!,"")</f>
        <v>#REF!</v>
      </c>
      <c r="C2497" s="432" t="e">
        <f>#REF!</f>
        <v>#REF!</v>
      </c>
      <c r="D2497" s="433" t="e">
        <f>#REF!</f>
        <v>#REF!</v>
      </c>
      <c r="E2497" s="434" t="e">
        <f>'Паспорт-3'!F2308</f>
        <v>#REF!</v>
      </c>
      <c r="F2497" s="435"/>
      <c r="G2497" s="436" t="e">
        <f t="shared" si="304"/>
        <v>#REF!</v>
      </c>
      <c r="H2497" s="79" t="e">
        <f t="shared" si="305"/>
        <v>#REF!</v>
      </c>
    </row>
    <row r="2498" spans="1:8" ht="12.75" customHeight="1">
      <c r="A2498" s="893" t="s">
        <v>210</v>
      </c>
      <c r="B2498" s="894"/>
      <c r="C2498" s="894"/>
      <c r="D2498" s="894"/>
      <c r="E2498" s="894"/>
      <c r="F2498" s="894"/>
      <c r="G2498" s="895"/>
      <c r="H2498" s="79" t="e">
        <f>H2482</f>
        <v>#REF!</v>
      </c>
    </row>
    <row r="2499" spans="1:8">
      <c r="A2499" s="417" t="e">
        <f>#REF!</f>
        <v>#REF!</v>
      </c>
      <c r="B2499" s="896" t="s">
        <v>106</v>
      </c>
      <c r="C2499" s="897"/>
      <c r="D2499" s="897"/>
      <c r="E2499" s="897"/>
      <c r="F2499" s="897"/>
      <c r="G2499" s="902"/>
      <c r="H2499" s="79" t="e">
        <f>H2500</f>
        <v>#REF!</v>
      </c>
    </row>
    <row r="2500" spans="1:8">
      <c r="A2500" s="323" t="e">
        <f>#REF!</f>
        <v>#REF!</v>
      </c>
      <c r="B2500" s="418" t="e">
        <f>IF(#REF!&lt;&gt;"",#REF!,"")</f>
        <v>#REF!</v>
      </c>
      <c r="C2500" s="419" t="e">
        <f>#REF!</f>
        <v>#REF!</v>
      </c>
      <c r="D2500" s="420" t="e">
        <f>#REF!</f>
        <v>#REF!</v>
      </c>
      <c r="E2500" s="427" t="e">
        <f>'Паспорт-3'!F2310</f>
        <v>#REF!</v>
      </c>
      <c r="F2500" s="428"/>
      <c r="G2500" s="429" t="e">
        <f t="shared" ref="G2500:G2514" si="306">F2500-E2500</f>
        <v>#REF!</v>
      </c>
      <c r="H2500" s="79" t="e">
        <f t="shared" ref="H2500:H2514" si="307">IF(B2500&lt;&gt;"","Для друку","")</f>
        <v>#REF!</v>
      </c>
    </row>
    <row r="2501" spans="1:8">
      <c r="A2501" s="323" t="e">
        <f>#REF!</f>
        <v>#REF!</v>
      </c>
      <c r="B2501" s="295" t="e">
        <f>IF(#REF!&lt;&gt;"",#REF!,"")</f>
        <v>#REF!</v>
      </c>
      <c r="C2501" s="294" t="e">
        <f>#REF!</f>
        <v>#REF!</v>
      </c>
      <c r="D2501" s="293" t="e">
        <f>#REF!</f>
        <v>#REF!</v>
      </c>
      <c r="E2501" s="410" t="e">
        <f>'Паспорт-3'!F2311</f>
        <v>#REF!</v>
      </c>
      <c r="F2501" s="411"/>
      <c r="G2501" s="426" t="e">
        <f t="shared" si="306"/>
        <v>#REF!</v>
      </c>
      <c r="H2501" s="79" t="e">
        <f t="shared" si="307"/>
        <v>#REF!</v>
      </c>
    </row>
    <row r="2502" spans="1:8">
      <c r="A2502" s="323" t="e">
        <f>#REF!</f>
        <v>#REF!</v>
      </c>
      <c r="B2502" s="295" t="e">
        <f>IF(#REF!&lt;&gt;"",#REF!,"")</f>
        <v>#REF!</v>
      </c>
      <c r="C2502" s="294" t="e">
        <f>#REF!</f>
        <v>#REF!</v>
      </c>
      <c r="D2502" s="293" t="e">
        <f>#REF!</f>
        <v>#REF!</v>
      </c>
      <c r="E2502" s="410" t="e">
        <f>'Паспорт-3'!F2312</f>
        <v>#REF!</v>
      </c>
      <c r="F2502" s="411"/>
      <c r="G2502" s="426" t="e">
        <f t="shared" si="306"/>
        <v>#REF!</v>
      </c>
      <c r="H2502" s="79" t="e">
        <f t="shared" si="307"/>
        <v>#REF!</v>
      </c>
    </row>
    <row r="2503" spans="1:8">
      <c r="A2503" s="323" t="e">
        <f>#REF!</f>
        <v>#REF!</v>
      </c>
      <c r="B2503" s="295" t="e">
        <f>IF(#REF!&lt;&gt;"",#REF!,"")</f>
        <v>#REF!</v>
      </c>
      <c r="C2503" s="294" t="e">
        <f>#REF!</f>
        <v>#REF!</v>
      </c>
      <c r="D2503" s="293" t="e">
        <f>#REF!</f>
        <v>#REF!</v>
      </c>
      <c r="E2503" s="410" t="e">
        <f>'Паспорт-3'!F2313</f>
        <v>#REF!</v>
      </c>
      <c r="F2503" s="411"/>
      <c r="G2503" s="426" t="e">
        <f t="shared" si="306"/>
        <v>#REF!</v>
      </c>
      <c r="H2503" s="79" t="e">
        <f t="shared" si="307"/>
        <v>#REF!</v>
      </c>
    </row>
    <row r="2504" spans="1:8">
      <c r="A2504" s="323" t="e">
        <f>#REF!</f>
        <v>#REF!</v>
      </c>
      <c r="B2504" s="295" t="e">
        <f>IF(#REF!&lt;&gt;"",#REF!,"")</f>
        <v>#REF!</v>
      </c>
      <c r="C2504" s="294" t="e">
        <f>#REF!</f>
        <v>#REF!</v>
      </c>
      <c r="D2504" s="293" t="e">
        <f>#REF!</f>
        <v>#REF!</v>
      </c>
      <c r="E2504" s="410" t="e">
        <f>'Паспорт-3'!F2314</f>
        <v>#REF!</v>
      </c>
      <c r="F2504" s="411"/>
      <c r="G2504" s="426" t="e">
        <f t="shared" si="306"/>
        <v>#REF!</v>
      </c>
      <c r="H2504" s="79" t="e">
        <f t="shared" si="307"/>
        <v>#REF!</v>
      </c>
    </row>
    <row r="2505" spans="1:8">
      <c r="A2505" s="323" t="e">
        <f>#REF!</f>
        <v>#REF!</v>
      </c>
      <c r="B2505" s="295" t="e">
        <f>IF(#REF!&lt;&gt;"",#REF!,"")</f>
        <v>#REF!</v>
      </c>
      <c r="C2505" s="294" t="e">
        <f>#REF!</f>
        <v>#REF!</v>
      </c>
      <c r="D2505" s="293" t="e">
        <f>#REF!</f>
        <v>#REF!</v>
      </c>
      <c r="E2505" s="410" t="e">
        <f>'Паспорт-3'!F2315</f>
        <v>#REF!</v>
      </c>
      <c r="F2505" s="411"/>
      <c r="G2505" s="426" t="e">
        <f t="shared" si="306"/>
        <v>#REF!</v>
      </c>
      <c r="H2505" s="79" t="e">
        <f t="shared" si="307"/>
        <v>#REF!</v>
      </c>
    </row>
    <row r="2506" spans="1:8">
      <c r="A2506" s="323" t="e">
        <f>#REF!</f>
        <v>#REF!</v>
      </c>
      <c r="B2506" s="295" t="e">
        <f>IF(#REF!&lt;&gt;"",#REF!,"")</f>
        <v>#REF!</v>
      </c>
      <c r="C2506" s="294" t="e">
        <f>#REF!</f>
        <v>#REF!</v>
      </c>
      <c r="D2506" s="293" t="e">
        <f>#REF!</f>
        <v>#REF!</v>
      </c>
      <c r="E2506" s="410" t="e">
        <f>'Паспорт-3'!F2316</f>
        <v>#REF!</v>
      </c>
      <c r="F2506" s="411"/>
      <c r="G2506" s="426" t="e">
        <f t="shared" si="306"/>
        <v>#REF!</v>
      </c>
      <c r="H2506" s="79" t="e">
        <f t="shared" si="307"/>
        <v>#REF!</v>
      </c>
    </row>
    <row r="2507" spans="1:8">
      <c r="A2507" s="323" t="e">
        <f>#REF!</f>
        <v>#REF!</v>
      </c>
      <c r="B2507" s="295" t="e">
        <f>IF(#REF!&lt;&gt;"",#REF!,"")</f>
        <v>#REF!</v>
      </c>
      <c r="C2507" s="294" t="e">
        <f>#REF!</f>
        <v>#REF!</v>
      </c>
      <c r="D2507" s="293" t="e">
        <f>#REF!</f>
        <v>#REF!</v>
      </c>
      <c r="E2507" s="410" t="e">
        <f>'Паспорт-3'!F2317</f>
        <v>#REF!</v>
      </c>
      <c r="F2507" s="411"/>
      <c r="G2507" s="426" t="e">
        <f t="shared" si="306"/>
        <v>#REF!</v>
      </c>
      <c r="H2507" s="79" t="e">
        <f t="shared" si="307"/>
        <v>#REF!</v>
      </c>
    </row>
    <row r="2508" spans="1:8">
      <c r="A2508" s="323" t="e">
        <f>#REF!</f>
        <v>#REF!</v>
      </c>
      <c r="B2508" s="295" t="e">
        <f>IF(#REF!&lt;&gt;"",#REF!,"")</f>
        <v>#REF!</v>
      </c>
      <c r="C2508" s="294" t="e">
        <f>#REF!</f>
        <v>#REF!</v>
      </c>
      <c r="D2508" s="293" t="e">
        <f>#REF!</f>
        <v>#REF!</v>
      </c>
      <c r="E2508" s="410" t="e">
        <f>'Паспорт-3'!F2318</f>
        <v>#REF!</v>
      </c>
      <c r="F2508" s="411"/>
      <c r="G2508" s="426" t="e">
        <f t="shared" si="306"/>
        <v>#REF!</v>
      </c>
      <c r="H2508" s="79" t="e">
        <f t="shared" si="307"/>
        <v>#REF!</v>
      </c>
    </row>
    <row r="2509" spans="1:8">
      <c r="A2509" s="323" t="e">
        <f>#REF!</f>
        <v>#REF!</v>
      </c>
      <c r="B2509" s="295" t="e">
        <f>IF(#REF!&lt;&gt;"",#REF!,"")</f>
        <v>#REF!</v>
      </c>
      <c r="C2509" s="294" t="e">
        <f>#REF!</f>
        <v>#REF!</v>
      </c>
      <c r="D2509" s="293" t="e">
        <f>#REF!</f>
        <v>#REF!</v>
      </c>
      <c r="E2509" s="410" t="e">
        <f>'Паспорт-3'!F2319</f>
        <v>#REF!</v>
      </c>
      <c r="F2509" s="411"/>
      <c r="G2509" s="426" t="e">
        <f t="shared" si="306"/>
        <v>#REF!</v>
      </c>
      <c r="H2509" s="79" t="e">
        <f t="shared" si="307"/>
        <v>#REF!</v>
      </c>
    </row>
    <row r="2510" spans="1:8">
      <c r="A2510" s="323" t="e">
        <f>#REF!</f>
        <v>#REF!</v>
      </c>
      <c r="B2510" s="295" t="e">
        <f>IF(#REF!&lt;&gt;"",#REF!,"")</f>
        <v>#REF!</v>
      </c>
      <c r="C2510" s="294" t="e">
        <f>#REF!</f>
        <v>#REF!</v>
      </c>
      <c r="D2510" s="293" t="e">
        <f>#REF!</f>
        <v>#REF!</v>
      </c>
      <c r="E2510" s="410" t="e">
        <f>'Паспорт-3'!F2320</f>
        <v>#REF!</v>
      </c>
      <c r="F2510" s="411"/>
      <c r="G2510" s="426" t="e">
        <f t="shared" si="306"/>
        <v>#REF!</v>
      </c>
      <c r="H2510" s="79" t="e">
        <f t="shared" si="307"/>
        <v>#REF!</v>
      </c>
    </row>
    <row r="2511" spans="1:8">
      <c r="A2511" s="323" t="e">
        <f>#REF!</f>
        <v>#REF!</v>
      </c>
      <c r="B2511" s="295" t="e">
        <f>IF(#REF!&lt;&gt;"",#REF!,"")</f>
        <v>#REF!</v>
      </c>
      <c r="C2511" s="294" t="e">
        <f>#REF!</f>
        <v>#REF!</v>
      </c>
      <c r="D2511" s="293" t="e">
        <f>#REF!</f>
        <v>#REF!</v>
      </c>
      <c r="E2511" s="410" t="e">
        <f>'Паспорт-3'!F2321</f>
        <v>#REF!</v>
      </c>
      <c r="F2511" s="411"/>
      <c r="G2511" s="426" t="e">
        <f t="shared" si="306"/>
        <v>#REF!</v>
      </c>
      <c r="H2511" s="79" t="e">
        <f t="shared" si="307"/>
        <v>#REF!</v>
      </c>
    </row>
    <row r="2512" spans="1:8">
      <c r="A2512" s="323" t="e">
        <f>#REF!</f>
        <v>#REF!</v>
      </c>
      <c r="B2512" s="295" t="e">
        <f>IF(#REF!&lt;&gt;"",#REF!,"")</f>
        <v>#REF!</v>
      </c>
      <c r="C2512" s="294" t="e">
        <f>#REF!</f>
        <v>#REF!</v>
      </c>
      <c r="D2512" s="293" t="e">
        <f>#REF!</f>
        <v>#REF!</v>
      </c>
      <c r="E2512" s="410" t="e">
        <f>'Паспорт-3'!F2322</f>
        <v>#REF!</v>
      </c>
      <c r="F2512" s="411"/>
      <c r="G2512" s="426" t="e">
        <f t="shared" si="306"/>
        <v>#REF!</v>
      </c>
      <c r="H2512" s="79" t="e">
        <f t="shared" si="307"/>
        <v>#REF!</v>
      </c>
    </row>
    <row r="2513" spans="1:8">
      <c r="A2513" s="323" t="e">
        <f>#REF!</f>
        <v>#REF!</v>
      </c>
      <c r="B2513" s="295" t="e">
        <f>IF(#REF!&lt;&gt;"",#REF!,"")</f>
        <v>#REF!</v>
      </c>
      <c r="C2513" s="294" t="e">
        <f>#REF!</f>
        <v>#REF!</v>
      </c>
      <c r="D2513" s="293" t="e">
        <f>#REF!</f>
        <v>#REF!</v>
      </c>
      <c r="E2513" s="410" t="e">
        <f>'Паспорт-3'!F2323</f>
        <v>#REF!</v>
      </c>
      <c r="F2513" s="411"/>
      <c r="G2513" s="426" t="e">
        <f t="shared" si="306"/>
        <v>#REF!</v>
      </c>
      <c r="H2513" s="79" t="e">
        <f t="shared" si="307"/>
        <v>#REF!</v>
      </c>
    </row>
    <row r="2514" spans="1:8">
      <c r="A2514" s="430" t="e">
        <f>#REF!</f>
        <v>#REF!</v>
      </c>
      <c r="B2514" s="431" t="e">
        <f>IF(#REF!&lt;&gt;"",#REF!,"")</f>
        <v>#REF!</v>
      </c>
      <c r="C2514" s="432" t="e">
        <f>#REF!</f>
        <v>#REF!</v>
      </c>
      <c r="D2514" s="433" t="e">
        <f>#REF!</f>
        <v>#REF!</v>
      </c>
      <c r="E2514" s="434" t="e">
        <f>'Паспорт-3'!F2324</f>
        <v>#REF!</v>
      </c>
      <c r="F2514" s="435"/>
      <c r="G2514" s="436" t="e">
        <f t="shared" si="306"/>
        <v>#REF!</v>
      </c>
      <c r="H2514" s="79" t="e">
        <f t="shared" si="307"/>
        <v>#REF!</v>
      </c>
    </row>
    <row r="2515" spans="1:8" ht="12.75" customHeight="1">
      <c r="A2515" s="893" t="s">
        <v>210</v>
      </c>
      <c r="B2515" s="894"/>
      <c r="C2515" s="894"/>
      <c r="D2515" s="894"/>
      <c r="E2515" s="894"/>
      <c r="F2515" s="894"/>
      <c r="G2515" s="895"/>
      <c r="H2515" s="79" t="e">
        <f>H2499</f>
        <v>#REF!</v>
      </c>
    </row>
    <row r="2516" spans="1:8">
      <c r="A2516" s="423" t="e">
        <f>#REF!</f>
        <v>#REF!</v>
      </c>
      <c r="B2516" s="896" t="s">
        <v>107</v>
      </c>
      <c r="C2516" s="897"/>
      <c r="D2516" s="897"/>
      <c r="E2516" s="898"/>
      <c r="F2516" s="898"/>
      <c r="G2516" s="899"/>
      <c r="H2516" s="79" t="e">
        <f>H2517</f>
        <v>#REF!</v>
      </c>
    </row>
    <row r="2517" spans="1:8">
      <c r="A2517" s="323" t="e">
        <f>#REF!</f>
        <v>#REF!</v>
      </c>
      <c r="B2517" s="418" t="e">
        <f>IF(#REF!&lt;&gt;"",#REF!,"")</f>
        <v>#REF!</v>
      </c>
      <c r="C2517" s="419" t="e">
        <f>#REF!</f>
        <v>#REF!</v>
      </c>
      <c r="D2517" s="420" t="e">
        <f>#REF!</f>
        <v>#REF!</v>
      </c>
      <c r="E2517" s="421" t="e">
        <f>'Паспорт-3'!F2326</f>
        <v>#REF!</v>
      </c>
      <c r="F2517" s="422"/>
      <c r="G2517" s="425" t="e">
        <f t="shared" ref="G2517:G2531" si="308">F2517-E2517</f>
        <v>#REF!</v>
      </c>
      <c r="H2517" s="79" t="e">
        <f t="shared" ref="H2517:H2531" si="309">IF(B2517&lt;&gt;"","Для друку","")</f>
        <v>#REF!</v>
      </c>
    </row>
    <row r="2518" spans="1:8">
      <c r="A2518" s="323" t="e">
        <f>#REF!</f>
        <v>#REF!</v>
      </c>
      <c r="B2518" s="295" t="e">
        <f>IF(#REF!&lt;&gt;"",#REF!,"")</f>
        <v>#REF!</v>
      </c>
      <c r="C2518" s="294" t="e">
        <f>#REF!</f>
        <v>#REF!</v>
      </c>
      <c r="D2518" s="293" t="e">
        <f>#REF!</f>
        <v>#REF!</v>
      </c>
      <c r="E2518" s="410" t="e">
        <f>'Паспорт-3'!F2327</f>
        <v>#REF!</v>
      </c>
      <c r="F2518" s="411"/>
      <c r="G2518" s="426" t="e">
        <f t="shared" si="308"/>
        <v>#REF!</v>
      </c>
      <c r="H2518" s="79" t="e">
        <f t="shared" si="309"/>
        <v>#REF!</v>
      </c>
    </row>
    <row r="2519" spans="1:8">
      <c r="A2519" s="323" t="e">
        <f>#REF!</f>
        <v>#REF!</v>
      </c>
      <c r="B2519" s="295" t="e">
        <f>IF(#REF!&lt;&gt;"",#REF!,"")</f>
        <v>#REF!</v>
      </c>
      <c r="C2519" s="294" t="e">
        <f>#REF!</f>
        <v>#REF!</v>
      </c>
      <c r="D2519" s="293" t="e">
        <f>#REF!</f>
        <v>#REF!</v>
      </c>
      <c r="E2519" s="410" t="e">
        <f>'Паспорт-3'!F2328</f>
        <v>#REF!</v>
      </c>
      <c r="F2519" s="411"/>
      <c r="G2519" s="426" t="e">
        <f t="shared" si="308"/>
        <v>#REF!</v>
      </c>
      <c r="H2519" s="79" t="e">
        <f t="shared" si="309"/>
        <v>#REF!</v>
      </c>
    </row>
    <row r="2520" spans="1:8">
      <c r="A2520" s="323" t="e">
        <f>#REF!</f>
        <v>#REF!</v>
      </c>
      <c r="B2520" s="295" t="e">
        <f>IF(#REF!&lt;&gt;"",#REF!,"")</f>
        <v>#REF!</v>
      </c>
      <c r="C2520" s="294" t="e">
        <f>#REF!</f>
        <v>#REF!</v>
      </c>
      <c r="D2520" s="293" t="e">
        <f>#REF!</f>
        <v>#REF!</v>
      </c>
      <c r="E2520" s="410" t="e">
        <f>'Паспорт-3'!F2329</f>
        <v>#REF!</v>
      </c>
      <c r="F2520" s="411"/>
      <c r="G2520" s="426" t="e">
        <f t="shared" si="308"/>
        <v>#REF!</v>
      </c>
      <c r="H2520" s="79" t="e">
        <f t="shared" si="309"/>
        <v>#REF!</v>
      </c>
    </row>
    <row r="2521" spans="1:8">
      <c r="A2521" s="323" t="e">
        <f>#REF!</f>
        <v>#REF!</v>
      </c>
      <c r="B2521" s="295" t="e">
        <f>IF(#REF!&lt;&gt;"",#REF!,"")</f>
        <v>#REF!</v>
      </c>
      <c r="C2521" s="294" t="e">
        <f>#REF!</f>
        <v>#REF!</v>
      </c>
      <c r="D2521" s="293" t="e">
        <f>#REF!</f>
        <v>#REF!</v>
      </c>
      <c r="E2521" s="410" t="e">
        <f>'Паспорт-3'!F2330</f>
        <v>#REF!</v>
      </c>
      <c r="F2521" s="411"/>
      <c r="G2521" s="426" t="e">
        <f t="shared" si="308"/>
        <v>#REF!</v>
      </c>
      <c r="H2521" s="79" t="e">
        <f t="shared" si="309"/>
        <v>#REF!</v>
      </c>
    </row>
    <row r="2522" spans="1:8">
      <c r="A2522" s="323" t="e">
        <f>#REF!</f>
        <v>#REF!</v>
      </c>
      <c r="B2522" s="295" t="e">
        <f>IF(#REF!&lt;&gt;"",#REF!,"")</f>
        <v>#REF!</v>
      </c>
      <c r="C2522" s="294" t="e">
        <f>#REF!</f>
        <v>#REF!</v>
      </c>
      <c r="D2522" s="293" t="e">
        <f>#REF!</f>
        <v>#REF!</v>
      </c>
      <c r="E2522" s="410" t="e">
        <f>'Паспорт-3'!F2331</f>
        <v>#REF!</v>
      </c>
      <c r="F2522" s="411"/>
      <c r="G2522" s="426" t="e">
        <f t="shared" si="308"/>
        <v>#REF!</v>
      </c>
      <c r="H2522" s="79" t="e">
        <f t="shared" si="309"/>
        <v>#REF!</v>
      </c>
    </row>
    <row r="2523" spans="1:8">
      <c r="A2523" s="323" t="e">
        <f>#REF!</f>
        <v>#REF!</v>
      </c>
      <c r="B2523" s="295" t="e">
        <f>IF(#REF!&lt;&gt;"",#REF!,"")</f>
        <v>#REF!</v>
      </c>
      <c r="C2523" s="294" t="e">
        <f>#REF!</f>
        <v>#REF!</v>
      </c>
      <c r="D2523" s="293" t="e">
        <f>#REF!</f>
        <v>#REF!</v>
      </c>
      <c r="E2523" s="410" t="e">
        <f>'Паспорт-3'!F2332</f>
        <v>#REF!</v>
      </c>
      <c r="F2523" s="411"/>
      <c r="G2523" s="426" t="e">
        <f t="shared" si="308"/>
        <v>#REF!</v>
      </c>
      <c r="H2523" s="79" t="e">
        <f t="shared" si="309"/>
        <v>#REF!</v>
      </c>
    </row>
    <row r="2524" spans="1:8">
      <c r="A2524" s="323" t="e">
        <f>#REF!</f>
        <v>#REF!</v>
      </c>
      <c r="B2524" s="295" t="e">
        <f>IF(#REF!&lt;&gt;"",#REF!,"")</f>
        <v>#REF!</v>
      </c>
      <c r="C2524" s="294" t="e">
        <f>#REF!</f>
        <v>#REF!</v>
      </c>
      <c r="D2524" s="293" t="e">
        <f>#REF!</f>
        <v>#REF!</v>
      </c>
      <c r="E2524" s="410" t="e">
        <f>'Паспорт-3'!F2333</f>
        <v>#REF!</v>
      </c>
      <c r="F2524" s="411"/>
      <c r="G2524" s="426" t="e">
        <f t="shared" si="308"/>
        <v>#REF!</v>
      </c>
      <c r="H2524" s="79" t="e">
        <f t="shared" si="309"/>
        <v>#REF!</v>
      </c>
    </row>
    <row r="2525" spans="1:8">
      <c r="A2525" s="323" t="e">
        <f>#REF!</f>
        <v>#REF!</v>
      </c>
      <c r="B2525" s="295" t="e">
        <f>IF(#REF!&lt;&gt;"",#REF!,"")</f>
        <v>#REF!</v>
      </c>
      <c r="C2525" s="294" t="e">
        <f>#REF!</f>
        <v>#REF!</v>
      </c>
      <c r="D2525" s="293" t="e">
        <f>#REF!</f>
        <v>#REF!</v>
      </c>
      <c r="E2525" s="410" t="e">
        <f>'Паспорт-3'!F2334</f>
        <v>#REF!</v>
      </c>
      <c r="F2525" s="411"/>
      <c r="G2525" s="426" t="e">
        <f t="shared" si="308"/>
        <v>#REF!</v>
      </c>
      <c r="H2525" s="79" t="e">
        <f t="shared" si="309"/>
        <v>#REF!</v>
      </c>
    </row>
    <row r="2526" spans="1:8">
      <c r="A2526" s="323" t="e">
        <f>#REF!</f>
        <v>#REF!</v>
      </c>
      <c r="B2526" s="295" t="e">
        <f>IF(#REF!&lt;&gt;"",#REF!,"")</f>
        <v>#REF!</v>
      </c>
      <c r="C2526" s="294" t="e">
        <f>#REF!</f>
        <v>#REF!</v>
      </c>
      <c r="D2526" s="293" t="e">
        <f>#REF!</f>
        <v>#REF!</v>
      </c>
      <c r="E2526" s="410" t="e">
        <f>'Паспорт-3'!F2335</f>
        <v>#REF!</v>
      </c>
      <c r="F2526" s="411"/>
      <c r="G2526" s="426" t="e">
        <f t="shared" si="308"/>
        <v>#REF!</v>
      </c>
      <c r="H2526" s="79" t="e">
        <f t="shared" si="309"/>
        <v>#REF!</v>
      </c>
    </row>
    <row r="2527" spans="1:8">
      <c r="A2527" s="323" t="e">
        <f>#REF!</f>
        <v>#REF!</v>
      </c>
      <c r="B2527" s="295" t="e">
        <f>IF(#REF!&lt;&gt;"",#REF!,"")</f>
        <v>#REF!</v>
      </c>
      <c r="C2527" s="294" t="e">
        <f>#REF!</f>
        <v>#REF!</v>
      </c>
      <c r="D2527" s="293" t="e">
        <f>#REF!</f>
        <v>#REF!</v>
      </c>
      <c r="E2527" s="410" t="e">
        <f>'Паспорт-3'!F2336</f>
        <v>#REF!</v>
      </c>
      <c r="F2527" s="411"/>
      <c r="G2527" s="426" t="e">
        <f t="shared" si="308"/>
        <v>#REF!</v>
      </c>
      <c r="H2527" s="79" t="e">
        <f t="shared" si="309"/>
        <v>#REF!</v>
      </c>
    </row>
    <row r="2528" spans="1:8">
      <c r="A2528" s="323" t="e">
        <f>#REF!</f>
        <v>#REF!</v>
      </c>
      <c r="B2528" s="295" t="e">
        <f>IF(#REF!&lt;&gt;"",#REF!,"")</f>
        <v>#REF!</v>
      </c>
      <c r="C2528" s="294" t="e">
        <f>#REF!</f>
        <v>#REF!</v>
      </c>
      <c r="D2528" s="293" t="e">
        <f>#REF!</f>
        <v>#REF!</v>
      </c>
      <c r="E2528" s="410" t="e">
        <f>'Паспорт-3'!F2337</f>
        <v>#REF!</v>
      </c>
      <c r="F2528" s="411"/>
      <c r="G2528" s="426" t="e">
        <f t="shared" si="308"/>
        <v>#REF!</v>
      </c>
      <c r="H2528" s="79" t="e">
        <f t="shared" si="309"/>
        <v>#REF!</v>
      </c>
    </row>
    <row r="2529" spans="1:8">
      <c r="A2529" s="323" t="e">
        <f>#REF!</f>
        <v>#REF!</v>
      </c>
      <c r="B2529" s="295" t="e">
        <f>IF(#REF!&lt;&gt;"",#REF!,"")</f>
        <v>#REF!</v>
      </c>
      <c r="C2529" s="294" t="e">
        <f>#REF!</f>
        <v>#REF!</v>
      </c>
      <c r="D2529" s="293" t="e">
        <f>#REF!</f>
        <v>#REF!</v>
      </c>
      <c r="E2529" s="410" t="e">
        <f>'Паспорт-3'!F2338</f>
        <v>#REF!</v>
      </c>
      <c r="F2529" s="411"/>
      <c r="G2529" s="426" t="e">
        <f t="shared" si="308"/>
        <v>#REF!</v>
      </c>
      <c r="H2529" s="79" t="e">
        <f t="shared" si="309"/>
        <v>#REF!</v>
      </c>
    </row>
    <row r="2530" spans="1:8">
      <c r="A2530" s="323" t="e">
        <f>#REF!</f>
        <v>#REF!</v>
      </c>
      <c r="B2530" s="295" t="e">
        <f>IF(#REF!&lt;&gt;"",#REF!,"")</f>
        <v>#REF!</v>
      </c>
      <c r="C2530" s="294" t="e">
        <f>#REF!</f>
        <v>#REF!</v>
      </c>
      <c r="D2530" s="293" t="e">
        <f>#REF!</f>
        <v>#REF!</v>
      </c>
      <c r="E2530" s="410" t="e">
        <f>'Паспорт-3'!F2339</f>
        <v>#REF!</v>
      </c>
      <c r="F2530" s="411"/>
      <c r="G2530" s="426" t="e">
        <f t="shared" si="308"/>
        <v>#REF!</v>
      </c>
      <c r="H2530" s="79" t="e">
        <f t="shared" si="309"/>
        <v>#REF!</v>
      </c>
    </row>
    <row r="2531" spans="1:8">
      <c r="A2531" s="430" t="e">
        <f>#REF!</f>
        <v>#REF!</v>
      </c>
      <c r="B2531" s="431" t="e">
        <f>IF(#REF!&lt;&gt;"",#REF!,"")</f>
        <v>#REF!</v>
      </c>
      <c r="C2531" s="432" t="e">
        <f>#REF!</f>
        <v>#REF!</v>
      </c>
      <c r="D2531" s="433" t="e">
        <f>#REF!</f>
        <v>#REF!</v>
      </c>
      <c r="E2531" s="434" t="e">
        <f>'Паспорт-3'!F2340</f>
        <v>#REF!</v>
      </c>
      <c r="F2531" s="435"/>
      <c r="G2531" s="436" t="e">
        <f t="shared" si="308"/>
        <v>#REF!</v>
      </c>
      <c r="H2531" s="79" t="e">
        <f t="shared" si="309"/>
        <v>#REF!</v>
      </c>
    </row>
    <row r="2532" spans="1:8" ht="12.75" customHeight="1">
      <c r="A2532" s="893" t="s">
        <v>210</v>
      </c>
      <c r="B2532" s="894"/>
      <c r="C2532" s="894"/>
      <c r="D2532" s="894"/>
      <c r="E2532" s="894"/>
      <c r="F2532" s="894"/>
      <c r="G2532" s="895"/>
      <c r="H2532" s="79" t="e">
        <f>H2516</f>
        <v>#REF!</v>
      </c>
    </row>
    <row r="2533" spans="1:8">
      <c r="A2533" s="423" t="e">
        <f>#REF!</f>
        <v>#REF!</v>
      </c>
      <c r="B2533" s="896" t="s">
        <v>108</v>
      </c>
      <c r="C2533" s="897"/>
      <c r="D2533" s="897"/>
      <c r="E2533" s="898"/>
      <c r="F2533" s="898"/>
      <c r="G2533" s="899"/>
      <c r="H2533" s="79" t="e">
        <f>H2534</f>
        <v>#REF!</v>
      </c>
    </row>
    <row r="2534" spans="1:8">
      <c r="A2534" s="323" t="e">
        <f>#REF!</f>
        <v>#REF!</v>
      </c>
      <c r="B2534" s="418" t="e">
        <f>IF(#REF!&lt;&gt;"",#REF!,"")</f>
        <v>#REF!</v>
      </c>
      <c r="C2534" s="419" t="e">
        <f>#REF!</f>
        <v>#REF!</v>
      </c>
      <c r="D2534" s="420" t="e">
        <f>#REF!</f>
        <v>#REF!</v>
      </c>
      <c r="E2534" s="421" t="e">
        <f>'Паспорт-3'!F2342</f>
        <v>#REF!</v>
      </c>
      <c r="F2534" s="422"/>
      <c r="G2534" s="425" t="e">
        <f t="shared" ref="G2534:G2543" si="310">F2534-E2534</f>
        <v>#REF!</v>
      </c>
      <c r="H2534" s="79" t="e">
        <f t="shared" ref="H2534:H2543" si="311">IF(B2534&lt;&gt;"","Для друку","")</f>
        <v>#REF!</v>
      </c>
    </row>
    <row r="2535" spans="1:8">
      <c r="A2535" s="323" t="e">
        <f>#REF!</f>
        <v>#REF!</v>
      </c>
      <c r="B2535" s="295" t="e">
        <f>IF(#REF!&lt;&gt;"",#REF!,"")</f>
        <v>#REF!</v>
      </c>
      <c r="C2535" s="294" t="e">
        <f>#REF!</f>
        <v>#REF!</v>
      </c>
      <c r="D2535" s="293" t="e">
        <f>#REF!</f>
        <v>#REF!</v>
      </c>
      <c r="E2535" s="410" t="e">
        <f>'Паспорт-3'!F2343</f>
        <v>#REF!</v>
      </c>
      <c r="F2535" s="411"/>
      <c r="G2535" s="426" t="e">
        <f t="shared" si="310"/>
        <v>#REF!</v>
      </c>
      <c r="H2535" s="79" t="e">
        <f t="shared" si="311"/>
        <v>#REF!</v>
      </c>
    </row>
    <row r="2536" spans="1:8">
      <c r="A2536" s="323" t="e">
        <f>#REF!</f>
        <v>#REF!</v>
      </c>
      <c r="B2536" s="295" t="e">
        <f>IF(#REF!&lt;&gt;"",#REF!,"")</f>
        <v>#REF!</v>
      </c>
      <c r="C2536" s="294" t="e">
        <f>#REF!</f>
        <v>#REF!</v>
      </c>
      <c r="D2536" s="293" t="e">
        <f>#REF!</f>
        <v>#REF!</v>
      </c>
      <c r="E2536" s="410" t="e">
        <f>'Паспорт-3'!F2344</f>
        <v>#REF!</v>
      </c>
      <c r="F2536" s="411"/>
      <c r="G2536" s="426" t="e">
        <f t="shared" si="310"/>
        <v>#REF!</v>
      </c>
      <c r="H2536" s="79" t="e">
        <f t="shared" si="311"/>
        <v>#REF!</v>
      </c>
    </row>
    <row r="2537" spans="1:8">
      <c r="A2537" s="323" t="e">
        <f>#REF!</f>
        <v>#REF!</v>
      </c>
      <c r="B2537" s="295" t="e">
        <f>IF(#REF!&lt;&gt;"",#REF!,"")</f>
        <v>#REF!</v>
      </c>
      <c r="C2537" s="294" t="e">
        <f>#REF!</f>
        <v>#REF!</v>
      </c>
      <c r="D2537" s="293" t="e">
        <f>#REF!</f>
        <v>#REF!</v>
      </c>
      <c r="E2537" s="410" t="e">
        <f>'Паспорт-3'!F2345</f>
        <v>#REF!</v>
      </c>
      <c r="F2537" s="411"/>
      <c r="G2537" s="426" t="e">
        <f t="shared" si="310"/>
        <v>#REF!</v>
      </c>
      <c r="H2537" s="79" t="e">
        <f t="shared" si="311"/>
        <v>#REF!</v>
      </c>
    </row>
    <row r="2538" spans="1:8">
      <c r="A2538" s="323" t="e">
        <f>#REF!</f>
        <v>#REF!</v>
      </c>
      <c r="B2538" s="295" t="e">
        <f>IF(#REF!&lt;&gt;"",#REF!,"")</f>
        <v>#REF!</v>
      </c>
      <c r="C2538" s="294" t="e">
        <f>#REF!</f>
        <v>#REF!</v>
      </c>
      <c r="D2538" s="293" t="e">
        <f>#REF!</f>
        <v>#REF!</v>
      </c>
      <c r="E2538" s="410" t="e">
        <f>'Паспорт-3'!F2346</f>
        <v>#REF!</v>
      </c>
      <c r="F2538" s="411"/>
      <c r="G2538" s="426" t="e">
        <f t="shared" si="310"/>
        <v>#REF!</v>
      </c>
      <c r="H2538" s="79" t="e">
        <f t="shared" si="311"/>
        <v>#REF!</v>
      </c>
    </row>
    <row r="2539" spans="1:8">
      <c r="A2539" s="323" t="e">
        <f>#REF!</f>
        <v>#REF!</v>
      </c>
      <c r="B2539" s="295" t="e">
        <f>IF(#REF!&lt;&gt;"",#REF!,"")</f>
        <v>#REF!</v>
      </c>
      <c r="C2539" s="294" t="e">
        <f>#REF!</f>
        <v>#REF!</v>
      </c>
      <c r="D2539" s="293" t="e">
        <f>#REF!</f>
        <v>#REF!</v>
      </c>
      <c r="E2539" s="410" t="e">
        <f>'Паспорт-3'!F2347</f>
        <v>#REF!</v>
      </c>
      <c r="F2539" s="411"/>
      <c r="G2539" s="426" t="e">
        <f t="shared" si="310"/>
        <v>#REF!</v>
      </c>
      <c r="H2539" s="79" t="e">
        <f t="shared" si="311"/>
        <v>#REF!</v>
      </c>
    </row>
    <row r="2540" spans="1:8">
      <c r="A2540" s="323" t="e">
        <f>#REF!</f>
        <v>#REF!</v>
      </c>
      <c r="B2540" s="295" t="e">
        <f>IF(#REF!&lt;&gt;"",#REF!,"")</f>
        <v>#REF!</v>
      </c>
      <c r="C2540" s="294" t="e">
        <f>#REF!</f>
        <v>#REF!</v>
      </c>
      <c r="D2540" s="293" t="e">
        <f>#REF!</f>
        <v>#REF!</v>
      </c>
      <c r="E2540" s="410" t="e">
        <f>'Паспорт-3'!F2348</f>
        <v>#REF!</v>
      </c>
      <c r="F2540" s="411"/>
      <c r="G2540" s="426" t="e">
        <f t="shared" si="310"/>
        <v>#REF!</v>
      </c>
      <c r="H2540" s="79" t="e">
        <f t="shared" si="311"/>
        <v>#REF!</v>
      </c>
    </row>
    <row r="2541" spans="1:8">
      <c r="A2541" s="323" t="e">
        <f>#REF!</f>
        <v>#REF!</v>
      </c>
      <c r="B2541" s="295" t="e">
        <f>IF(#REF!&lt;&gt;"",#REF!,"")</f>
        <v>#REF!</v>
      </c>
      <c r="C2541" s="294" t="e">
        <f>#REF!</f>
        <v>#REF!</v>
      </c>
      <c r="D2541" s="293" t="e">
        <f>#REF!</f>
        <v>#REF!</v>
      </c>
      <c r="E2541" s="410" t="e">
        <f>'Паспорт-3'!F2349</f>
        <v>#REF!</v>
      </c>
      <c r="F2541" s="411"/>
      <c r="G2541" s="426" t="e">
        <f t="shared" si="310"/>
        <v>#REF!</v>
      </c>
      <c r="H2541" s="79" t="e">
        <f t="shared" si="311"/>
        <v>#REF!</v>
      </c>
    </row>
    <row r="2542" spans="1:8" ht="12.75" customHeight="1">
      <c r="A2542" s="323" t="e">
        <f>#REF!</f>
        <v>#REF!</v>
      </c>
      <c r="B2542" s="295" t="e">
        <f>IF(#REF!&lt;&gt;"",#REF!,"")</f>
        <v>#REF!</v>
      </c>
      <c r="C2542" s="294" t="e">
        <f>#REF!</f>
        <v>#REF!</v>
      </c>
      <c r="D2542" s="293" t="e">
        <f>#REF!</f>
        <v>#REF!</v>
      </c>
      <c r="E2542" s="410" t="e">
        <f>'Паспорт-3'!F2350</f>
        <v>#REF!</v>
      </c>
      <c r="F2542" s="411"/>
      <c r="G2542" s="426" t="e">
        <f t="shared" si="310"/>
        <v>#REF!</v>
      </c>
      <c r="H2542" s="79" t="e">
        <f t="shared" si="311"/>
        <v>#REF!</v>
      </c>
    </row>
    <row r="2543" spans="1:8">
      <c r="A2543" s="430" t="e">
        <f>#REF!</f>
        <v>#REF!</v>
      </c>
      <c r="B2543" s="431" t="e">
        <f>IF(#REF!&lt;&gt;"",#REF!,"")</f>
        <v>#REF!</v>
      </c>
      <c r="C2543" s="432" t="e">
        <f>#REF!</f>
        <v>#REF!</v>
      </c>
      <c r="D2543" s="433" t="e">
        <f>#REF!</f>
        <v>#REF!</v>
      </c>
      <c r="E2543" s="434" t="e">
        <f>'Паспорт-3'!F2351</f>
        <v>#REF!</v>
      </c>
      <c r="F2543" s="435"/>
      <c r="G2543" s="436" t="e">
        <f t="shared" si="310"/>
        <v>#REF!</v>
      </c>
      <c r="H2543" s="79" t="e">
        <f t="shared" si="311"/>
        <v>#REF!</v>
      </c>
    </row>
    <row r="2544" spans="1:8" ht="12.75" customHeight="1">
      <c r="A2544" s="893" t="s">
        <v>210</v>
      </c>
      <c r="B2544" s="894"/>
      <c r="C2544" s="894"/>
      <c r="D2544" s="894"/>
      <c r="E2544" s="894"/>
      <c r="F2544" s="894"/>
      <c r="G2544" s="895"/>
      <c r="H2544" s="79" t="e">
        <f>H2533</f>
        <v>#REF!</v>
      </c>
    </row>
    <row r="2545" spans="1:8" ht="12.75" customHeight="1">
      <c r="A2545" s="893" t="s">
        <v>230</v>
      </c>
      <c r="B2545" s="894"/>
      <c r="C2545" s="894"/>
      <c r="D2545" s="894"/>
      <c r="E2545" s="894"/>
      <c r="F2545" s="894"/>
      <c r="G2545" s="895"/>
      <c r="H2545" s="79" t="e">
        <f>H2481</f>
        <v>#REF!</v>
      </c>
    </row>
    <row r="2546" spans="1:8" ht="12.75" customHeight="1">
      <c r="A2546" s="857" t="e">
        <f>#REF!</f>
        <v>#REF!</v>
      </c>
      <c r="B2546" s="858"/>
      <c r="C2546" s="858"/>
      <c r="D2546" s="858"/>
      <c r="E2546" s="858"/>
      <c r="F2546" s="858"/>
      <c r="G2546" s="859"/>
      <c r="H2546" s="79" t="e">
        <f>H2547</f>
        <v>#REF!</v>
      </c>
    </row>
    <row r="2547" spans="1:8">
      <c r="A2547" s="417" t="s">
        <v>4</v>
      </c>
      <c r="B2547" s="896" t="s">
        <v>105</v>
      </c>
      <c r="C2547" s="897"/>
      <c r="D2547" s="897"/>
      <c r="E2547" s="900"/>
      <c r="F2547" s="900"/>
      <c r="G2547" s="901"/>
      <c r="H2547" s="79" t="e">
        <f>H2548</f>
        <v>#REF!</v>
      </c>
    </row>
    <row r="2548" spans="1:8">
      <c r="A2548" s="323" t="e">
        <f>#REF!</f>
        <v>#REF!</v>
      </c>
      <c r="B2548" s="418" t="e">
        <f>IF(#REF!&lt;&gt;"",#REF!,"")</f>
        <v>#REF!</v>
      </c>
      <c r="C2548" s="419" t="e">
        <f>#REF!</f>
        <v>#REF!</v>
      </c>
      <c r="D2548" s="420" t="e">
        <f>#REF!</f>
        <v>#REF!</v>
      </c>
      <c r="E2548" s="421" t="e">
        <f>'Паспорт-3'!F2354</f>
        <v>#REF!</v>
      </c>
      <c r="F2548" s="422"/>
      <c r="G2548" s="425" t="e">
        <f t="shared" ref="G2548:G2562" si="312">F2548-E2548</f>
        <v>#REF!</v>
      </c>
      <c r="H2548" s="79" t="e">
        <f t="shared" ref="H2548:H2562" si="313">IF(B2548&lt;&gt;"","Для друку","")</f>
        <v>#REF!</v>
      </c>
    </row>
    <row r="2549" spans="1:8">
      <c r="A2549" s="323" t="e">
        <f>#REF!</f>
        <v>#REF!</v>
      </c>
      <c r="B2549" s="295" t="e">
        <f>IF(#REF!&lt;&gt;"",#REF!,"")</f>
        <v>#REF!</v>
      </c>
      <c r="C2549" s="294" t="e">
        <f>#REF!</f>
        <v>#REF!</v>
      </c>
      <c r="D2549" s="293" t="e">
        <f>#REF!</f>
        <v>#REF!</v>
      </c>
      <c r="E2549" s="410" t="e">
        <f>'Паспорт-3'!F2355</f>
        <v>#REF!</v>
      </c>
      <c r="F2549" s="411"/>
      <c r="G2549" s="426" t="e">
        <f t="shared" si="312"/>
        <v>#REF!</v>
      </c>
      <c r="H2549" s="79" t="e">
        <f t="shared" si="313"/>
        <v>#REF!</v>
      </c>
    </row>
    <row r="2550" spans="1:8">
      <c r="A2550" s="323" t="e">
        <f>#REF!</f>
        <v>#REF!</v>
      </c>
      <c r="B2550" s="295" t="e">
        <f>IF(#REF!&lt;&gt;"",#REF!,"")</f>
        <v>#REF!</v>
      </c>
      <c r="C2550" s="294" t="e">
        <f>#REF!</f>
        <v>#REF!</v>
      </c>
      <c r="D2550" s="293" t="e">
        <f>#REF!</f>
        <v>#REF!</v>
      </c>
      <c r="E2550" s="410" t="e">
        <f>'Паспорт-3'!F2356</f>
        <v>#REF!</v>
      </c>
      <c r="F2550" s="411"/>
      <c r="G2550" s="426" t="e">
        <f t="shared" si="312"/>
        <v>#REF!</v>
      </c>
      <c r="H2550" s="79" t="e">
        <f t="shared" si="313"/>
        <v>#REF!</v>
      </c>
    </row>
    <row r="2551" spans="1:8">
      <c r="A2551" s="323" t="e">
        <f>#REF!</f>
        <v>#REF!</v>
      </c>
      <c r="B2551" s="295" t="e">
        <f>IF(#REF!&lt;&gt;"",#REF!,"")</f>
        <v>#REF!</v>
      </c>
      <c r="C2551" s="294" t="e">
        <f>#REF!</f>
        <v>#REF!</v>
      </c>
      <c r="D2551" s="293" t="e">
        <f>#REF!</f>
        <v>#REF!</v>
      </c>
      <c r="E2551" s="410" t="e">
        <f>'Паспорт-3'!F2357</f>
        <v>#REF!</v>
      </c>
      <c r="F2551" s="411"/>
      <c r="G2551" s="426" t="e">
        <f t="shared" si="312"/>
        <v>#REF!</v>
      </c>
      <c r="H2551" s="79" t="e">
        <f t="shared" si="313"/>
        <v>#REF!</v>
      </c>
    </row>
    <row r="2552" spans="1:8">
      <c r="A2552" s="323" t="e">
        <f>#REF!</f>
        <v>#REF!</v>
      </c>
      <c r="B2552" s="295" t="e">
        <f>IF(#REF!&lt;&gt;"",#REF!,"")</f>
        <v>#REF!</v>
      </c>
      <c r="C2552" s="294" t="e">
        <f>#REF!</f>
        <v>#REF!</v>
      </c>
      <c r="D2552" s="293" t="e">
        <f>#REF!</f>
        <v>#REF!</v>
      </c>
      <c r="E2552" s="410" t="e">
        <f>'Паспорт-3'!F2358</f>
        <v>#REF!</v>
      </c>
      <c r="F2552" s="411"/>
      <c r="G2552" s="426" t="e">
        <f t="shared" si="312"/>
        <v>#REF!</v>
      </c>
      <c r="H2552" s="79" t="e">
        <f t="shared" si="313"/>
        <v>#REF!</v>
      </c>
    </row>
    <row r="2553" spans="1:8">
      <c r="A2553" s="323" t="e">
        <f>#REF!</f>
        <v>#REF!</v>
      </c>
      <c r="B2553" s="295" t="e">
        <f>IF(#REF!&lt;&gt;"",#REF!,"")</f>
        <v>#REF!</v>
      </c>
      <c r="C2553" s="294" t="e">
        <f>#REF!</f>
        <v>#REF!</v>
      </c>
      <c r="D2553" s="293" t="e">
        <f>#REF!</f>
        <v>#REF!</v>
      </c>
      <c r="E2553" s="410" t="e">
        <f>'Паспорт-3'!F2359</f>
        <v>#REF!</v>
      </c>
      <c r="F2553" s="411"/>
      <c r="G2553" s="426" t="e">
        <f t="shared" si="312"/>
        <v>#REF!</v>
      </c>
      <c r="H2553" s="79" t="e">
        <f t="shared" si="313"/>
        <v>#REF!</v>
      </c>
    </row>
    <row r="2554" spans="1:8">
      <c r="A2554" s="323" t="e">
        <f>#REF!</f>
        <v>#REF!</v>
      </c>
      <c r="B2554" s="295" t="e">
        <f>IF(#REF!&lt;&gt;"",#REF!,"")</f>
        <v>#REF!</v>
      </c>
      <c r="C2554" s="294" t="e">
        <f>#REF!</f>
        <v>#REF!</v>
      </c>
      <c r="D2554" s="293" t="e">
        <f>#REF!</f>
        <v>#REF!</v>
      </c>
      <c r="E2554" s="410" t="e">
        <f>'Паспорт-3'!F2360</f>
        <v>#REF!</v>
      </c>
      <c r="F2554" s="411"/>
      <c r="G2554" s="426" t="e">
        <f t="shared" si="312"/>
        <v>#REF!</v>
      </c>
      <c r="H2554" s="79" t="e">
        <f t="shared" si="313"/>
        <v>#REF!</v>
      </c>
    </row>
    <row r="2555" spans="1:8">
      <c r="A2555" s="323" t="e">
        <f>#REF!</f>
        <v>#REF!</v>
      </c>
      <c r="B2555" s="295" t="e">
        <f>IF(#REF!&lt;&gt;"",#REF!,"")</f>
        <v>#REF!</v>
      </c>
      <c r="C2555" s="294" t="e">
        <f>#REF!</f>
        <v>#REF!</v>
      </c>
      <c r="D2555" s="293" t="e">
        <f>#REF!</f>
        <v>#REF!</v>
      </c>
      <c r="E2555" s="410" t="e">
        <f>'Паспорт-3'!F2361</f>
        <v>#REF!</v>
      </c>
      <c r="F2555" s="411"/>
      <c r="G2555" s="426" t="e">
        <f t="shared" si="312"/>
        <v>#REF!</v>
      </c>
      <c r="H2555" s="79" t="e">
        <f t="shared" si="313"/>
        <v>#REF!</v>
      </c>
    </row>
    <row r="2556" spans="1:8">
      <c r="A2556" s="323" t="e">
        <f>#REF!</f>
        <v>#REF!</v>
      </c>
      <c r="B2556" s="295" t="e">
        <f>IF(#REF!&lt;&gt;"",#REF!,"")</f>
        <v>#REF!</v>
      </c>
      <c r="C2556" s="294" t="e">
        <f>#REF!</f>
        <v>#REF!</v>
      </c>
      <c r="D2556" s="293" t="e">
        <f>#REF!</f>
        <v>#REF!</v>
      </c>
      <c r="E2556" s="410" t="e">
        <f>'Паспорт-3'!F2362</f>
        <v>#REF!</v>
      </c>
      <c r="F2556" s="411"/>
      <c r="G2556" s="426" t="e">
        <f t="shared" si="312"/>
        <v>#REF!</v>
      </c>
      <c r="H2556" s="79" t="e">
        <f t="shared" si="313"/>
        <v>#REF!</v>
      </c>
    </row>
    <row r="2557" spans="1:8">
      <c r="A2557" s="323" t="e">
        <f>#REF!</f>
        <v>#REF!</v>
      </c>
      <c r="B2557" s="295" t="e">
        <f>IF(#REF!&lt;&gt;"",#REF!,"")</f>
        <v>#REF!</v>
      </c>
      <c r="C2557" s="294" t="e">
        <f>#REF!</f>
        <v>#REF!</v>
      </c>
      <c r="D2557" s="293" t="e">
        <f>#REF!</f>
        <v>#REF!</v>
      </c>
      <c r="E2557" s="410" t="e">
        <f>'Паспорт-3'!F2363</f>
        <v>#REF!</v>
      </c>
      <c r="F2557" s="411"/>
      <c r="G2557" s="426" t="e">
        <f t="shared" si="312"/>
        <v>#REF!</v>
      </c>
      <c r="H2557" s="79" t="e">
        <f t="shared" si="313"/>
        <v>#REF!</v>
      </c>
    </row>
    <row r="2558" spans="1:8">
      <c r="A2558" s="323" t="e">
        <f>#REF!</f>
        <v>#REF!</v>
      </c>
      <c r="B2558" s="295" t="e">
        <f>IF(#REF!&lt;&gt;"",#REF!,"")</f>
        <v>#REF!</v>
      </c>
      <c r="C2558" s="294" t="e">
        <f>#REF!</f>
        <v>#REF!</v>
      </c>
      <c r="D2558" s="293" t="e">
        <f>#REF!</f>
        <v>#REF!</v>
      </c>
      <c r="E2558" s="410" t="e">
        <f>'Паспорт-3'!F2364</f>
        <v>#REF!</v>
      </c>
      <c r="F2558" s="411"/>
      <c r="G2558" s="426" t="e">
        <f t="shared" si="312"/>
        <v>#REF!</v>
      </c>
      <c r="H2558" s="79" t="e">
        <f t="shared" si="313"/>
        <v>#REF!</v>
      </c>
    </row>
    <row r="2559" spans="1:8">
      <c r="A2559" s="323" t="e">
        <f>#REF!</f>
        <v>#REF!</v>
      </c>
      <c r="B2559" s="295" t="e">
        <f>IF(#REF!&lt;&gt;"",#REF!,"")</f>
        <v>#REF!</v>
      </c>
      <c r="C2559" s="294" t="e">
        <f>#REF!</f>
        <v>#REF!</v>
      </c>
      <c r="D2559" s="293" t="e">
        <f>#REF!</f>
        <v>#REF!</v>
      </c>
      <c r="E2559" s="410" t="e">
        <f>'Паспорт-3'!F2365</f>
        <v>#REF!</v>
      </c>
      <c r="F2559" s="411"/>
      <c r="G2559" s="426" t="e">
        <f t="shared" si="312"/>
        <v>#REF!</v>
      </c>
      <c r="H2559" s="79" t="e">
        <f t="shared" si="313"/>
        <v>#REF!</v>
      </c>
    </row>
    <row r="2560" spans="1:8">
      <c r="A2560" s="323" t="e">
        <f>#REF!</f>
        <v>#REF!</v>
      </c>
      <c r="B2560" s="295" t="e">
        <f>IF(#REF!&lt;&gt;"",#REF!,"")</f>
        <v>#REF!</v>
      </c>
      <c r="C2560" s="294" t="e">
        <f>#REF!</f>
        <v>#REF!</v>
      </c>
      <c r="D2560" s="293" t="e">
        <f>#REF!</f>
        <v>#REF!</v>
      </c>
      <c r="E2560" s="410" t="e">
        <f>'Паспорт-3'!F2366</f>
        <v>#REF!</v>
      </c>
      <c r="F2560" s="411"/>
      <c r="G2560" s="426" t="e">
        <f t="shared" si="312"/>
        <v>#REF!</v>
      </c>
      <c r="H2560" s="79" t="e">
        <f t="shared" si="313"/>
        <v>#REF!</v>
      </c>
    </row>
    <row r="2561" spans="1:8">
      <c r="A2561" s="323" t="e">
        <f>#REF!</f>
        <v>#REF!</v>
      </c>
      <c r="B2561" s="295" t="e">
        <f>IF(#REF!&lt;&gt;"",#REF!,"")</f>
        <v>#REF!</v>
      </c>
      <c r="C2561" s="294" t="e">
        <f>#REF!</f>
        <v>#REF!</v>
      </c>
      <c r="D2561" s="293" t="e">
        <f>#REF!</f>
        <v>#REF!</v>
      </c>
      <c r="E2561" s="410" t="e">
        <f>'Паспорт-3'!F2367</f>
        <v>#REF!</v>
      </c>
      <c r="F2561" s="411"/>
      <c r="G2561" s="426" t="e">
        <f t="shared" si="312"/>
        <v>#REF!</v>
      </c>
      <c r="H2561" s="79" t="e">
        <f t="shared" si="313"/>
        <v>#REF!</v>
      </c>
    </row>
    <row r="2562" spans="1:8">
      <c r="A2562" s="430" t="e">
        <f>#REF!</f>
        <v>#REF!</v>
      </c>
      <c r="B2562" s="431" t="e">
        <f>IF(#REF!&lt;&gt;"",#REF!,"")</f>
        <v>#REF!</v>
      </c>
      <c r="C2562" s="432" t="e">
        <f>#REF!</f>
        <v>#REF!</v>
      </c>
      <c r="D2562" s="433" t="e">
        <f>#REF!</f>
        <v>#REF!</v>
      </c>
      <c r="E2562" s="434" t="e">
        <f>'Паспорт-3'!F2368</f>
        <v>#REF!</v>
      </c>
      <c r="F2562" s="435"/>
      <c r="G2562" s="436" t="e">
        <f t="shared" si="312"/>
        <v>#REF!</v>
      </c>
      <c r="H2562" s="79" t="e">
        <f t="shared" si="313"/>
        <v>#REF!</v>
      </c>
    </row>
    <row r="2563" spans="1:8" ht="12.75" customHeight="1">
      <c r="A2563" s="893" t="s">
        <v>210</v>
      </c>
      <c r="B2563" s="894"/>
      <c r="C2563" s="894"/>
      <c r="D2563" s="894"/>
      <c r="E2563" s="894"/>
      <c r="F2563" s="894"/>
      <c r="G2563" s="895"/>
      <c r="H2563" s="79" t="e">
        <f>H2547</f>
        <v>#REF!</v>
      </c>
    </row>
    <row r="2564" spans="1:8">
      <c r="A2564" s="417" t="e">
        <f>#REF!</f>
        <v>#REF!</v>
      </c>
      <c r="B2564" s="896" t="s">
        <v>106</v>
      </c>
      <c r="C2564" s="897"/>
      <c r="D2564" s="897"/>
      <c r="E2564" s="897"/>
      <c r="F2564" s="897"/>
      <c r="G2564" s="902"/>
      <c r="H2564" s="79" t="e">
        <f>H2565</f>
        <v>#REF!</v>
      </c>
    </row>
    <row r="2565" spans="1:8">
      <c r="A2565" s="323" t="e">
        <f>#REF!</f>
        <v>#REF!</v>
      </c>
      <c r="B2565" s="418" t="e">
        <f>IF(#REF!&lt;&gt;"",#REF!,"")</f>
        <v>#REF!</v>
      </c>
      <c r="C2565" s="419" t="e">
        <f>#REF!</f>
        <v>#REF!</v>
      </c>
      <c r="D2565" s="420" t="e">
        <f>#REF!</f>
        <v>#REF!</v>
      </c>
      <c r="E2565" s="427" t="e">
        <f>'Паспорт-3'!F2370</f>
        <v>#REF!</v>
      </c>
      <c r="F2565" s="428"/>
      <c r="G2565" s="429" t="e">
        <f t="shared" ref="G2565:G2579" si="314">F2565-E2565</f>
        <v>#REF!</v>
      </c>
      <c r="H2565" s="79" t="e">
        <f t="shared" ref="H2565:H2579" si="315">IF(B2565&lt;&gt;"","Для друку","")</f>
        <v>#REF!</v>
      </c>
    </row>
    <row r="2566" spans="1:8">
      <c r="A2566" s="323" t="e">
        <f>#REF!</f>
        <v>#REF!</v>
      </c>
      <c r="B2566" s="295" t="e">
        <f>IF(#REF!&lt;&gt;"",#REF!,"")</f>
        <v>#REF!</v>
      </c>
      <c r="C2566" s="294" t="e">
        <f>#REF!</f>
        <v>#REF!</v>
      </c>
      <c r="D2566" s="293" t="e">
        <f>#REF!</f>
        <v>#REF!</v>
      </c>
      <c r="E2566" s="410" t="e">
        <f>'Паспорт-3'!F2371</f>
        <v>#REF!</v>
      </c>
      <c r="F2566" s="411"/>
      <c r="G2566" s="426" t="e">
        <f t="shared" si="314"/>
        <v>#REF!</v>
      </c>
      <c r="H2566" s="79" t="e">
        <f t="shared" si="315"/>
        <v>#REF!</v>
      </c>
    </row>
    <row r="2567" spans="1:8">
      <c r="A2567" s="323" t="e">
        <f>#REF!</f>
        <v>#REF!</v>
      </c>
      <c r="B2567" s="295" t="e">
        <f>IF(#REF!&lt;&gt;"",#REF!,"")</f>
        <v>#REF!</v>
      </c>
      <c r="C2567" s="294" t="e">
        <f>#REF!</f>
        <v>#REF!</v>
      </c>
      <c r="D2567" s="293" t="e">
        <f>#REF!</f>
        <v>#REF!</v>
      </c>
      <c r="E2567" s="410" t="e">
        <f>'Паспорт-3'!F2372</f>
        <v>#REF!</v>
      </c>
      <c r="F2567" s="411"/>
      <c r="G2567" s="426" t="e">
        <f t="shared" si="314"/>
        <v>#REF!</v>
      </c>
      <c r="H2567" s="79" t="e">
        <f t="shared" si="315"/>
        <v>#REF!</v>
      </c>
    </row>
    <row r="2568" spans="1:8">
      <c r="A2568" s="323" t="e">
        <f>#REF!</f>
        <v>#REF!</v>
      </c>
      <c r="B2568" s="295" t="e">
        <f>IF(#REF!&lt;&gt;"",#REF!,"")</f>
        <v>#REF!</v>
      </c>
      <c r="C2568" s="294" t="e">
        <f>#REF!</f>
        <v>#REF!</v>
      </c>
      <c r="D2568" s="293" t="e">
        <f>#REF!</f>
        <v>#REF!</v>
      </c>
      <c r="E2568" s="410" t="e">
        <f>'Паспорт-3'!F2373</f>
        <v>#REF!</v>
      </c>
      <c r="F2568" s="411"/>
      <c r="G2568" s="426" t="e">
        <f t="shared" si="314"/>
        <v>#REF!</v>
      </c>
      <c r="H2568" s="79" t="e">
        <f t="shared" si="315"/>
        <v>#REF!</v>
      </c>
    </row>
    <row r="2569" spans="1:8">
      <c r="A2569" s="323" t="e">
        <f>#REF!</f>
        <v>#REF!</v>
      </c>
      <c r="B2569" s="295" t="e">
        <f>IF(#REF!&lt;&gt;"",#REF!,"")</f>
        <v>#REF!</v>
      </c>
      <c r="C2569" s="294" t="e">
        <f>#REF!</f>
        <v>#REF!</v>
      </c>
      <c r="D2569" s="293" t="e">
        <f>#REF!</f>
        <v>#REF!</v>
      </c>
      <c r="E2569" s="410" t="e">
        <f>'Паспорт-3'!F2374</f>
        <v>#REF!</v>
      </c>
      <c r="F2569" s="411"/>
      <c r="G2569" s="426" t="e">
        <f t="shared" si="314"/>
        <v>#REF!</v>
      </c>
      <c r="H2569" s="79" t="e">
        <f t="shared" si="315"/>
        <v>#REF!</v>
      </c>
    </row>
    <row r="2570" spans="1:8">
      <c r="A2570" s="323" t="e">
        <f>#REF!</f>
        <v>#REF!</v>
      </c>
      <c r="B2570" s="295" t="e">
        <f>IF(#REF!&lt;&gt;"",#REF!,"")</f>
        <v>#REF!</v>
      </c>
      <c r="C2570" s="294" t="e">
        <f>#REF!</f>
        <v>#REF!</v>
      </c>
      <c r="D2570" s="293" t="e">
        <f>#REF!</f>
        <v>#REF!</v>
      </c>
      <c r="E2570" s="410" t="e">
        <f>'Паспорт-3'!F2375</f>
        <v>#REF!</v>
      </c>
      <c r="F2570" s="411"/>
      <c r="G2570" s="426" t="e">
        <f t="shared" si="314"/>
        <v>#REF!</v>
      </c>
      <c r="H2570" s="79" t="e">
        <f t="shared" si="315"/>
        <v>#REF!</v>
      </c>
    </row>
    <row r="2571" spans="1:8">
      <c r="A2571" s="323" t="e">
        <f>#REF!</f>
        <v>#REF!</v>
      </c>
      <c r="B2571" s="295" t="e">
        <f>IF(#REF!&lt;&gt;"",#REF!,"")</f>
        <v>#REF!</v>
      </c>
      <c r="C2571" s="294" t="e">
        <f>#REF!</f>
        <v>#REF!</v>
      </c>
      <c r="D2571" s="293" t="e">
        <f>#REF!</f>
        <v>#REF!</v>
      </c>
      <c r="E2571" s="410" t="e">
        <f>'Паспорт-3'!F2376</f>
        <v>#REF!</v>
      </c>
      <c r="F2571" s="411"/>
      <c r="G2571" s="426" t="e">
        <f t="shared" si="314"/>
        <v>#REF!</v>
      </c>
      <c r="H2571" s="79" t="e">
        <f t="shared" si="315"/>
        <v>#REF!</v>
      </c>
    </row>
    <row r="2572" spans="1:8">
      <c r="A2572" s="323" t="e">
        <f>#REF!</f>
        <v>#REF!</v>
      </c>
      <c r="B2572" s="295" t="e">
        <f>IF(#REF!&lt;&gt;"",#REF!,"")</f>
        <v>#REF!</v>
      </c>
      <c r="C2572" s="294" t="e">
        <f>#REF!</f>
        <v>#REF!</v>
      </c>
      <c r="D2572" s="293" t="e">
        <f>#REF!</f>
        <v>#REF!</v>
      </c>
      <c r="E2572" s="410" t="e">
        <f>'Паспорт-3'!F2377</f>
        <v>#REF!</v>
      </c>
      <c r="F2572" s="411"/>
      <c r="G2572" s="426" t="e">
        <f t="shared" si="314"/>
        <v>#REF!</v>
      </c>
      <c r="H2572" s="79" t="e">
        <f t="shared" si="315"/>
        <v>#REF!</v>
      </c>
    </row>
    <row r="2573" spans="1:8">
      <c r="A2573" s="323" t="e">
        <f>#REF!</f>
        <v>#REF!</v>
      </c>
      <c r="B2573" s="295" t="e">
        <f>IF(#REF!&lt;&gt;"",#REF!,"")</f>
        <v>#REF!</v>
      </c>
      <c r="C2573" s="294" t="e">
        <f>#REF!</f>
        <v>#REF!</v>
      </c>
      <c r="D2573" s="293" t="e">
        <f>#REF!</f>
        <v>#REF!</v>
      </c>
      <c r="E2573" s="410" t="e">
        <f>'Паспорт-3'!F2378</f>
        <v>#REF!</v>
      </c>
      <c r="F2573" s="411"/>
      <c r="G2573" s="426" t="e">
        <f t="shared" si="314"/>
        <v>#REF!</v>
      </c>
      <c r="H2573" s="79" t="e">
        <f t="shared" si="315"/>
        <v>#REF!</v>
      </c>
    </row>
    <row r="2574" spans="1:8">
      <c r="A2574" s="323" t="e">
        <f>#REF!</f>
        <v>#REF!</v>
      </c>
      <c r="B2574" s="295" t="e">
        <f>IF(#REF!&lt;&gt;"",#REF!,"")</f>
        <v>#REF!</v>
      </c>
      <c r="C2574" s="294" t="e">
        <f>#REF!</f>
        <v>#REF!</v>
      </c>
      <c r="D2574" s="293" t="e">
        <f>#REF!</f>
        <v>#REF!</v>
      </c>
      <c r="E2574" s="410" t="e">
        <f>'Паспорт-3'!F2379</f>
        <v>#REF!</v>
      </c>
      <c r="F2574" s="411"/>
      <c r="G2574" s="426" t="e">
        <f t="shared" si="314"/>
        <v>#REF!</v>
      </c>
      <c r="H2574" s="79" t="e">
        <f t="shared" si="315"/>
        <v>#REF!</v>
      </c>
    </row>
    <row r="2575" spans="1:8">
      <c r="A2575" s="323" t="e">
        <f>#REF!</f>
        <v>#REF!</v>
      </c>
      <c r="B2575" s="295" t="e">
        <f>IF(#REF!&lt;&gt;"",#REF!,"")</f>
        <v>#REF!</v>
      </c>
      <c r="C2575" s="294" t="e">
        <f>#REF!</f>
        <v>#REF!</v>
      </c>
      <c r="D2575" s="293" t="e">
        <f>#REF!</f>
        <v>#REF!</v>
      </c>
      <c r="E2575" s="410" t="e">
        <f>'Паспорт-3'!F2380</f>
        <v>#REF!</v>
      </c>
      <c r="F2575" s="411"/>
      <c r="G2575" s="426" t="e">
        <f t="shared" si="314"/>
        <v>#REF!</v>
      </c>
      <c r="H2575" s="79" t="e">
        <f t="shared" si="315"/>
        <v>#REF!</v>
      </c>
    </row>
    <row r="2576" spans="1:8">
      <c r="A2576" s="323" t="e">
        <f>#REF!</f>
        <v>#REF!</v>
      </c>
      <c r="B2576" s="295" t="e">
        <f>IF(#REF!&lt;&gt;"",#REF!,"")</f>
        <v>#REF!</v>
      </c>
      <c r="C2576" s="294" t="e">
        <f>#REF!</f>
        <v>#REF!</v>
      </c>
      <c r="D2576" s="293" t="e">
        <f>#REF!</f>
        <v>#REF!</v>
      </c>
      <c r="E2576" s="410" t="e">
        <f>'Паспорт-3'!F2381</f>
        <v>#REF!</v>
      </c>
      <c r="F2576" s="411"/>
      <c r="G2576" s="426" t="e">
        <f t="shared" si="314"/>
        <v>#REF!</v>
      </c>
      <c r="H2576" s="79" t="e">
        <f t="shared" si="315"/>
        <v>#REF!</v>
      </c>
    </row>
    <row r="2577" spans="1:8">
      <c r="A2577" s="323" t="e">
        <f>#REF!</f>
        <v>#REF!</v>
      </c>
      <c r="B2577" s="295" t="e">
        <f>IF(#REF!&lt;&gt;"",#REF!,"")</f>
        <v>#REF!</v>
      </c>
      <c r="C2577" s="294" t="e">
        <f>#REF!</f>
        <v>#REF!</v>
      </c>
      <c r="D2577" s="293" t="e">
        <f>#REF!</f>
        <v>#REF!</v>
      </c>
      <c r="E2577" s="410" t="e">
        <f>'Паспорт-3'!F2382</f>
        <v>#REF!</v>
      </c>
      <c r="F2577" s="411"/>
      <c r="G2577" s="426" t="e">
        <f t="shared" si="314"/>
        <v>#REF!</v>
      </c>
      <c r="H2577" s="79" t="e">
        <f t="shared" si="315"/>
        <v>#REF!</v>
      </c>
    </row>
    <row r="2578" spans="1:8">
      <c r="A2578" s="323" t="e">
        <f>#REF!</f>
        <v>#REF!</v>
      </c>
      <c r="B2578" s="295" t="e">
        <f>IF(#REF!&lt;&gt;"",#REF!,"")</f>
        <v>#REF!</v>
      </c>
      <c r="C2578" s="294" t="e">
        <f>#REF!</f>
        <v>#REF!</v>
      </c>
      <c r="D2578" s="293" t="e">
        <f>#REF!</f>
        <v>#REF!</v>
      </c>
      <c r="E2578" s="410" t="e">
        <f>'Паспорт-3'!F2383</f>
        <v>#REF!</v>
      </c>
      <c r="F2578" s="411"/>
      <c r="G2578" s="426" t="e">
        <f t="shared" si="314"/>
        <v>#REF!</v>
      </c>
      <c r="H2578" s="79" t="e">
        <f t="shared" si="315"/>
        <v>#REF!</v>
      </c>
    </row>
    <row r="2579" spans="1:8">
      <c r="A2579" s="430" t="e">
        <f>#REF!</f>
        <v>#REF!</v>
      </c>
      <c r="B2579" s="431" t="e">
        <f>IF(#REF!&lt;&gt;"",#REF!,"")</f>
        <v>#REF!</v>
      </c>
      <c r="C2579" s="432" t="e">
        <f>#REF!</f>
        <v>#REF!</v>
      </c>
      <c r="D2579" s="433" t="e">
        <f>#REF!</f>
        <v>#REF!</v>
      </c>
      <c r="E2579" s="434" t="e">
        <f>'Паспорт-3'!F2384</f>
        <v>#REF!</v>
      </c>
      <c r="F2579" s="435"/>
      <c r="G2579" s="436" t="e">
        <f t="shared" si="314"/>
        <v>#REF!</v>
      </c>
      <c r="H2579" s="79" t="e">
        <f t="shared" si="315"/>
        <v>#REF!</v>
      </c>
    </row>
    <row r="2580" spans="1:8" ht="12.75" customHeight="1">
      <c r="A2580" s="893" t="s">
        <v>210</v>
      </c>
      <c r="B2580" s="894"/>
      <c r="C2580" s="894"/>
      <c r="D2580" s="894"/>
      <c r="E2580" s="894"/>
      <c r="F2580" s="894"/>
      <c r="G2580" s="895"/>
      <c r="H2580" s="79" t="e">
        <f>H2564</f>
        <v>#REF!</v>
      </c>
    </row>
    <row r="2581" spans="1:8">
      <c r="A2581" s="423" t="e">
        <f>#REF!</f>
        <v>#REF!</v>
      </c>
      <c r="B2581" s="896" t="s">
        <v>107</v>
      </c>
      <c r="C2581" s="897"/>
      <c r="D2581" s="897"/>
      <c r="E2581" s="898"/>
      <c r="F2581" s="898"/>
      <c r="G2581" s="899"/>
      <c r="H2581" s="79" t="e">
        <f>H2582</f>
        <v>#REF!</v>
      </c>
    </row>
    <row r="2582" spans="1:8">
      <c r="A2582" s="323" t="e">
        <f>#REF!</f>
        <v>#REF!</v>
      </c>
      <c r="B2582" s="418" t="e">
        <f>IF(#REF!&lt;&gt;"",#REF!,"")</f>
        <v>#REF!</v>
      </c>
      <c r="C2582" s="419" t="e">
        <f>#REF!</f>
        <v>#REF!</v>
      </c>
      <c r="D2582" s="420" t="e">
        <f>#REF!</f>
        <v>#REF!</v>
      </c>
      <c r="E2582" s="421" t="e">
        <f>'Паспорт-3'!F2386</f>
        <v>#REF!</v>
      </c>
      <c r="F2582" s="422"/>
      <c r="G2582" s="425" t="e">
        <f t="shared" ref="G2582:G2596" si="316">F2582-E2582</f>
        <v>#REF!</v>
      </c>
      <c r="H2582" s="79" t="e">
        <f t="shared" ref="H2582:H2596" si="317">IF(B2582&lt;&gt;"","Для друку","")</f>
        <v>#REF!</v>
      </c>
    </row>
    <row r="2583" spans="1:8">
      <c r="A2583" s="323" t="e">
        <f>#REF!</f>
        <v>#REF!</v>
      </c>
      <c r="B2583" s="295" t="e">
        <f>IF(#REF!&lt;&gt;"",#REF!,"")</f>
        <v>#REF!</v>
      </c>
      <c r="C2583" s="294" t="e">
        <f>#REF!</f>
        <v>#REF!</v>
      </c>
      <c r="D2583" s="293" t="e">
        <f>#REF!</f>
        <v>#REF!</v>
      </c>
      <c r="E2583" s="410" t="e">
        <f>'Паспорт-3'!F2387</f>
        <v>#REF!</v>
      </c>
      <c r="F2583" s="411"/>
      <c r="G2583" s="426" t="e">
        <f t="shared" si="316"/>
        <v>#REF!</v>
      </c>
      <c r="H2583" s="79" t="e">
        <f t="shared" si="317"/>
        <v>#REF!</v>
      </c>
    </row>
    <row r="2584" spans="1:8">
      <c r="A2584" s="323" t="e">
        <f>#REF!</f>
        <v>#REF!</v>
      </c>
      <c r="B2584" s="295" t="e">
        <f>IF(#REF!&lt;&gt;"",#REF!,"")</f>
        <v>#REF!</v>
      </c>
      <c r="C2584" s="294" t="e">
        <f>#REF!</f>
        <v>#REF!</v>
      </c>
      <c r="D2584" s="293" t="e">
        <f>#REF!</f>
        <v>#REF!</v>
      </c>
      <c r="E2584" s="410" t="e">
        <f>'Паспорт-3'!F2388</f>
        <v>#REF!</v>
      </c>
      <c r="F2584" s="411"/>
      <c r="G2584" s="426" t="e">
        <f t="shared" si="316"/>
        <v>#REF!</v>
      </c>
      <c r="H2584" s="79" t="e">
        <f t="shared" si="317"/>
        <v>#REF!</v>
      </c>
    </row>
    <row r="2585" spans="1:8">
      <c r="A2585" s="323" t="e">
        <f>#REF!</f>
        <v>#REF!</v>
      </c>
      <c r="B2585" s="295" t="e">
        <f>IF(#REF!&lt;&gt;"",#REF!,"")</f>
        <v>#REF!</v>
      </c>
      <c r="C2585" s="294" t="e">
        <f>#REF!</f>
        <v>#REF!</v>
      </c>
      <c r="D2585" s="293" t="e">
        <f>#REF!</f>
        <v>#REF!</v>
      </c>
      <c r="E2585" s="410" t="e">
        <f>'Паспорт-3'!F2389</f>
        <v>#REF!</v>
      </c>
      <c r="F2585" s="411"/>
      <c r="G2585" s="426" t="e">
        <f t="shared" si="316"/>
        <v>#REF!</v>
      </c>
      <c r="H2585" s="79" t="e">
        <f t="shared" si="317"/>
        <v>#REF!</v>
      </c>
    </row>
    <row r="2586" spans="1:8">
      <c r="A2586" s="323" t="e">
        <f>#REF!</f>
        <v>#REF!</v>
      </c>
      <c r="B2586" s="295" t="e">
        <f>IF(#REF!&lt;&gt;"",#REF!,"")</f>
        <v>#REF!</v>
      </c>
      <c r="C2586" s="294" t="e">
        <f>#REF!</f>
        <v>#REF!</v>
      </c>
      <c r="D2586" s="293" t="e">
        <f>#REF!</f>
        <v>#REF!</v>
      </c>
      <c r="E2586" s="410" t="e">
        <f>'Паспорт-3'!F2390</f>
        <v>#REF!</v>
      </c>
      <c r="F2586" s="411"/>
      <c r="G2586" s="426" t="e">
        <f t="shared" si="316"/>
        <v>#REF!</v>
      </c>
      <c r="H2586" s="79" t="e">
        <f t="shared" si="317"/>
        <v>#REF!</v>
      </c>
    </row>
    <row r="2587" spans="1:8">
      <c r="A2587" s="323" t="e">
        <f>#REF!</f>
        <v>#REF!</v>
      </c>
      <c r="B2587" s="295" t="e">
        <f>IF(#REF!&lt;&gt;"",#REF!,"")</f>
        <v>#REF!</v>
      </c>
      <c r="C2587" s="294" t="e">
        <f>#REF!</f>
        <v>#REF!</v>
      </c>
      <c r="D2587" s="293" t="e">
        <f>#REF!</f>
        <v>#REF!</v>
      </c>
      <c r="E2587" s="410" t="e">
        <f>'Паспорт-3'!F2391</f>
        <v>#REF!</v>
      </c>
      <c r="F2587" s="411"/>
      <c r="G2587" s="426" t="e">
        <f t="shared" si="316"/>
        <v>#REF!</v>
      </c>
      <c r="H2587" s="79" t="e">
        <f t="shared" si="317"/>
        <v>#REF!</v>
      </c>
    </row>
    <row r="2588" spans="1:8">
      <c r="A2588" s="323" t="e">
        <f>#REF!</f>
        <v>#REF!</v>
      </c>
      <c r="B2588" s="295" t="e">
        <f>IF(#REF!&lt;&gt;"",#REF!,"")</f>
        <v>#REF!</v>
      </c>
      <c r="C2588" s="294" t="e">
        <f>#REF!</f>
        <v>#REF!</v>
      </c>
      <c r="D2588" s="293" t="e">
        <f>#REF!</f>
        <v>#REF!</v>
      </c>
      <c r="E2588" s="410" t="e">
        <f>'Паспорт-3'!F2392</f>
        <v>#REF!</v>
      </c>
      <c r="F2588" s="411"/>
      <c r="G2588" s="426" t="e">
        <f t="shared" si="316"/>
        <v>#REF!</v>
      </c>
      <c r="H2588" s="79" t="e">
        <f t="shared" si="317"/>
        <v>#REF!</v>
      </c>
    </row>
    <row r="2589" spans="1:8">
      <c r="A2589" s="323" t="e">
        <f>#REF!</f>
        <v>#REF!</v>
      </c>
      <c r="B2589" s="295" t="e">
        <f>IF(#REF!&lt;&gt;"",#REF!,"")</f>
        <v>#REF!</v>
      </c>
      <c r="C2589" s="294" t="e">
        <f>#REF!</f>
        <v>#REF!</v>
      </c>
      <c r="D2589" s="293" t="e">
        <f>#REF!</f>
        <v>#REF!</v>
      </c>
      <c r="E2589" s="410" t="e">
        <f>'Паспорт-3'!F2393</f>
        <v>#REF!</v>
      </c>
      <c r="F2589" s="411"/>
      <c r="G2589" s="426" t="e">
        <f t="shared" si="316"/>
        <v>#REF!</v>
      </c>
      <c r="H2589" s="79" t="e">
        <f t="shared" si="317"/>
        <v>#REF!</v>
      </c>
    </row>
    <row r="2590" spans="1:8">
      <c r="A2590" s="323" t="e">
        <f>#REF!</f>
        <v>#REF!</v>
      </c>
      <c r="B2590" s="295" t="e">
        <f>IF(#REF!&lt;&gt;"",#REF!,"")</f>
        <v>#REF!</v>
      </c>
      <c r="C2590" s="294" t="e">
        <f>#REF!</f>
        <v>#REF!</v>
      </c>
      <c r="D2590" s="293" t="e">
        <f>#REF!</f>
        <v>#REF!</v>
      </c>
      <c r="E2590" s="410" t="e">
        <f>'Паспорт-3'!F2394</f>
        <v>#REF!</v>
      </c>
      <c r="F2590" s="411"/>
      <c r="G2590" s="426" t="e">
        <f t="shared" si="316"/>
        <v>#REF!</v>
      </c>
      <c r="H2590" s="79" t="e">
        <f t="shared" si="317"/>
        <v>#REF!</v>
      </c>
    </row>
    <row r="2591" spans="1:8">
      <c r="A2591" s="323" t="e">
        <f>#REF!</f>
        <v>#REF!</v>
      </c>
      <c r="B2591" s="295" t="e">
        <f>IF(#REF!&lt;&gt;"",#REF!,"")</f>
        <v>#REF!</v>
      </c>
      <c r="C2591" s="294" t="e">
        <f>#REF!</f>
        <v>#REF!</v>
      </c>
      <c r="D2591" s="293" t="e">
        <f>#REF!</f>
        <v>#REF!</v>
      </c>
      <c r="E2591" s="410" t="e">
        <f>'Паспорт-3'!F2395</f>
        <v>#REF!</v>
      </c>
      <c r="F2591" s="411"/>
      <c r="G2591" s="426" t="e">
        <f t="shared" si="316"/>
        <v>#REF!</v>
      </c>
      <c r="H2591" s="79" t="e">
        <f t="shared" si="317"/>
        <v>#REF!</v>
      </c>
    </row>
    <row r="2592" spans="1:8">
      <c r="A2592" s="323" t="e">
        <f>#REF!</f>
        <v>#REF!</v>
      </c>
      <c r="B2592" s="295" t="e">
        <f>IF(#REF!&lt;&gt;"",#REF!,"")</f>
        <v>#REF!</v>
      </c>
      <c r="C2592" s="294" t="e">
        <f>#REF!</f>
        <v>#REF!</v>
      </c>
      <c r="D2592" s="293" t="e">
        <f>#REF!</f>
        <v>#REF!</v>
      </c>
      <c r="E2592" s="410" t="e">
        <f>'Паспорт-3'!F2396</f>
        <v>#REF!</v>
      </c>
      <c r="F2592" s="411"/>
      <c r="G2592" s="426" t="e">
        <f t="shared" si="316"/>
        <v>#REF!</v>
      </c>
      <c r="H2592" s="79" t="e">
        <f t="shared" si="317"/>
        <v>#REF!</v>
      </c>
    </row>
    <row r="2593" spans="1:8">
      <c r="A2593" s="323" t="e">
        <f>#REF!</f>
        <v>#REF!</v>
      </c>
      <c r="B2593" s="295" t="e">
        <f>IF(#REF!&lt;&gt;"",#REF!,"")</f>
        <v>#REF!</v>
      </c>
      <c r="C2593" s="294" t="e">
        <f>#REF!</f>
        <v>#REF!</v>
      </c>
      <c r="D2593" s="293" t="e">
        <f>#REF!</f>
        <v>#REF!</v>
      </c>
      <c r="E2593" s="410" t="e">
        <f>'Паспорт-3'!F2397</f>
        <v>#REF!</v>
      </c>
      <c r="F2593" s="411"/>
      <c r="G2593" s="426" t="e">
        <f t="shared" si="316"/>
        <v>#REF!</v>
      </c>
      <c r="H2593" s="79" t="e">
        <f t="shared" si="317"/>
        <v>#REF!</v>
      </c>
    </row>
    <row r="2594" spans="1:8">
      <c r="A2594" s="323" t="e">
        <f>#REF!</f>
        <v>#REF!</v>
      </c>
      <c r="B2594" s="295" t="e">
        <f>IF(#REF!&lt;&gt;"",#REF!,"")</f>
        <v>#REF!</v>
      </c>
      <c r="C2594" s="294" t="e">
        <f>#REF!</f>
        <v>#REF!</v>
      </c>
      <c r="D2594" s="293" t="e">
        <f>#REF!</f>
        <v>#REF!</v>
      </c>
      <c r="E2594" s="410" t="e">
        <f>'Паспорт-3'!F2398</f>
        <v>#REF!</v>
      </c>
      <c r="F2594" s="411"/>
      <c r="G2594" s="426" t="e">
        <f t="shared" si="316"/>
        <v>#REF!</v>
      </c>
      <c r="H2594" s="79" t="e">
        <f t="shared" si="317"/>
        <v>#REF!</v>
      </c>
    </row>
    <row r="2595" spans="1:8">
      <c r="A2595" s="323" t="e">
        <f>#REF!</f>
        <v>#REF!</v>
      </c>
      <c r="B2595" s="295" t="e">
        <f>IF(#REF!&lt;&gt;"",#REF!,"")</f>
        <v>#REF!</v>
      </c>
      <c r="C2595" s="294" t="e">
        <f>#REF!</f>
        <v>#REF!</v>
      </c>
      <c r="D2595" s="293" t="e">
        <f>#REF!</f>
        <v>#REF!</v>
      </c>
      <c r="E2595" s="410" t="e">
        <f>'Паспорт-3'!F2399</f>
        <v>#REF!</v>
      </c>
      <c r="F2595" s="411"/>
      <c r="G2595" s="426" t="e">
        <f t="shared" si="316"/>
        <v>#REF!</v>
      </c>
      <c r="H2595" s="79" t="e">
        <f t="shared" si="317"/>
        <v>#REF!</v>
      </c>
    </row>
    <row r="2596" spans="1:8">
      <c r="A2596" s="430" t="e">
        <f>#REF!</f>
        <v>#REF!</v>
      </c>
      <c r="B2596" s="431" t="e">
        <f>IF(#REF!&lt;&gt;"",#REF!,"")</f>
        <v>#REF!</v>
      </c>
      <c r="C2596" s="432" t="e">
        <f>#REF!</f>
        <v>#REF!</v>
      </c>
      <c r="D2596" s="433" t="e">
        <f>#REF!</f>
        <v>#REF!</v>
      </c>
      <c r="E2596" s="434" t="e">
        <f>'Паспорт-3'!F2400</f>
        <v>#REF!</v>
      </c>
      <c r="F2596" s="435"/>
      <c r="G2596" s="436" t="e">
        <f t="shared" si="316"/>
        <v>#REF!</v>
      </c>
      <c r="H2596" s="79" t="e">
        <f t="shared" si="317"/>
        <v>#REF!</v>
      </c>
    </row>
    <row r="2597" spans="1:8" ht="12.75" customHeight="1">
      <c r="A2597" s="893" t="s">
        <v>210</v>
      </c>
      <c r="B2597" s="894"/>
      <c r="C2597" s="894"/>
      <c r="D2597" s="894"/>
      <c r="E2597" s="894"/>
      <c r="F2597" s="894"/>
      <c r="G2597" s="895"/>
      <c r="H2597" s="79" t="e">
        <f>H2581</f>
        <v>#REF!</v>
      </c>
    </row>
    <row r="2598" spans="1:8">
      <c r="A2598" s="423" t="e">
        <f>#REF!</f>
        <v>#REF!</v>
      </c>
      <c r="B2598" s="896" t="s">
        <v>108</v>
      </c>
      <c r="C2598" s="897"/>
      <c r="D2598" s="897"/>
      <c r="E2598" s="898"/>
      <c r="F2598" s="898"/>
      <c r="G2598" s="899"/>
      <c r="H2598" s="79" t="e">
        <f>H2599</f>
        <v>#REF!</v>
      </c>
    </row>
    <row r="2599" spans="1:8">
      <c r="A2599" s="323" t="e">
        <f>#REF!</f>
        <v>#REF!</v>
      </c>
      <c r="B2599" s="418" t="e">
        <f>IF(#REF!&lt;&gt;"",#REF!,"")</f>
        <v>#REF!</v>
      </c>
      <c r="C2599" s="419" t="e">
        <f>#REF!</f>
        <v>#REF!</v>
      </c>
      <c r="D2599" s="420" t="e">
        <f>#REF!</f>
        <v>#REF!</v>
      </c>
      <c r="E2599" s="421" t="e">
        <f>'Паспорт-3'!F2402</f>
        <v>#REF!</v>
      </c>
      <c r="F2599" s="422"/>
      <c r="G2599" s="425" t="e">
        <f t="shared" ref="G2599:G2608" si="318">F2599-E2599</f>
        <v>#REF!</v>
      </c>
      <c r="H2599" s="79" t="e">
        <f t="shared" ref="H2599:H2608" si="319">IF(B2599&lt;&gt;"","Для друку","")</f>
        <v>#REF!</v>
      </c>
    </row>
    <row r="2600" spans="1:8">
      <c r="A2600" s="323" t="e">
        <f>#REF!</f>
        <v>#REF!</v>
      </c>
      <c r="B2600" s="295" t="e">
        <f>IF(#REF!&lt;&gt;"",#REF!,"")</f>
        <v>#REF!</v>
      </c>
      <c r="C2600" s="294" t="e">
        <f>#REF!</f>
        <v>#REF!</v>
      </c>
      <c r="D2600" s="293" t="e">
        <f>#REF!</f>
        <v>#REF!</v>
      </c>
      <c r="E2600" s="410" t="e">
        <f>'Паспорт-3'!F2403</f>
        <v>#REF!</v>
      </c>
      <c r="F2600" s="411"/>
      <c r="G2600" s="426" t="e">
        <f t="shared" si="318"/>
        <v>#REF!</v>
      </c>
      <c r="H2600" s="79" t="e">
        <f t="shared" si="319"/>
        <v>#REF!</v>
      </c>
    </row>
    <row r="2601" spans="1:8">
      <c r="A2601" s="323" t="e">
        <f>#REF!</f>
        <v>#REF!</v>
      </c>
      <c r="B2601" s="295" t="e">
        <f>IF(#REF!&lt;&gt;"",#REF!,"")</f>
        <v>#REF!</v>
      </c>
      <c r="C2601" s="294" t="e">
        <f>#REF!</f>
        <v>#REF!</v>
      </c>
      <c r="D2601" s="293" t="e">
        <f>#REF!</f>
        <v>#REF!</v>
      </c>
      <c r="E2601" s="410" t="e">
        <f>'Паспорт-3'!F2404</f>
        <v>#REF!</v>
      </c>
      <c r="F2601" s="411"/>
      <c r="G2601" s="426" t="e">
        <f t="shared" si="318"/>
        <v>#REF!</v>
      </c>
      <c r="H2601" s="79" t="e">
        <f t="shared" si="319"/>
        <v>#REF!</v>
      </c>
    </row>
    <row r="2602" spans="1:8">
      <c r="A2602" s="323" t="e">
        <f>#REF!</f>
        <v>#REF!</v>
      </c>
      <c r="B2602" s="295" t="e">
        <f>IF(#REF!&lt;&gt;"",#REF!,"")</f>
        <v>#REF!</v>
      </c>
      <c r="C2602" s="294" t="e">
        <f>#REF!</f>
        <v>#REF!</v>
      </c>
      <c r="D2602" s="293" t="e">
        <f>#REF!</f>
        <v>#REF!</v>
      </c>
      <c r="E2602" s="410" t="e">
        <f>'Паспорт-3'!F2405</f>
        <v>#REF!</v>
      </c>
      <c r="F2602" s="411"/>
      <c r="G2602" s="426" t="e">
        <f t="shared" si="318"/>
        <v>#REF!</v>
      </c>
      <c r="H2602" s="79" t="e">
        <f t="shared" si="319"/>
        <v>#REF!</v>
      </c>
    </row>
    <row r="2603" spans="1:8">
      <c r="A2603" s="323" t="e">
        <f>#REF!</f>
        <v>#REF!</v>
      </c>
      <c r="B2603" s="295" t="e">
        <f>IF(#REF!&lt;&gt;"",#REF!,"")</f>
        <v>#REF!</v>
      </c>
      <c r="C2603" s="294" t="e">
        <f>#REF!</f>
        <v>#REF!</v>
      </c>
      <c r="D2603" s="293" t="e">
        <f>#REF!</f>
        <v>#REF!</v>
      </c>
      <c r="E2603" s="410" t="e">
        <f>'Паспорт-3'!F2406</f>
        <v>#REF!</v>
      </c>
      <c r="F2603" s="411"/>
      <c r="G2603" s="426" t="e">
        <f t="shared" si="318"/>
        <v>#REF!</v>
      </c>
      <c r="H2603" s="79" t="e">
        <f t="shared" si="319"/>
        <v>#REF!</v>
      </c>
    </row>
    <row r="2604" spans="1:8">
      <c r="A2604" s="323" t="e">
        <f>#REF!</f>
        <v>#REF!</v>
      </c>
      <c r="B2604" s="295" t="e">
        <f>IF(#REF!&lt;&gt;"",#REF!,"")</f>
        <v>#REF!</v>
      </c>
      <c r="C2604" s="294" t="e">
        <f>#REF!</f>
        <v>#REF!</v>
      </c>
      <c r="D2604" s="293" t="e">
        <f>#REF!</f>
        <v>#REF!</v>
      </c>
      <c r="E2604" s="410" t="e">
        <f>'Паспорт-3'!F2407</f>
        <v>#REF!</v>
      </c>
      <c r="F2604" s="411"/>
      <c r="G2604" s="426" t="e">
        <f t="shared" si="318"/>
        <v>#REF!</v>
      </c>
      <c r="H2604" s="79" t="e">
        <f t="shared" si="319"/>
        <v>#REF!</v>
      </c>
    </row>
    <row r="2605" spans="1:8">
      <c r="A2605" s="323" t="e">
        <f>#REF!</f>
        <v>#REF!</v>
      </c>
      <c r="B2605" s="295" t="e">
        <f>IF(#REF!&lt;&gt;"",#REF!,"")</f>
        <v>#REF!</v>
      </c>
      <c r="C2605" s="294" t="e">
        <f>#REF!</f>
        <v>#REF!</v>
      </c>
      <c r="D2605" s="293" t="e">
        <f>#REF!</f>
        <v>#REF!</v>
      </c>
      <c r="E2605" s="410" t="e">
        <f>'Паспорт-3'!F2408</f>
        <v>#REF!</v>
      </c>
      <c r="F2605" s="411"/>
      <c r="G2605" s="426" t="e">
        <f t="shared" si="318"/>
        <v>#REF!</v>
      </c>
      <c r="H2605" s="79" t="e">
        <f t="shared" si="319"/>
        <v>#REF!</v>
      </c>
    </row>
    <row r="2606" spans="1:8">
      <c r="A2606" s="323" t="e">
        <f>#REF!</f>
        <v>#REF!</v>
      </c>
      <c r="B2606" s="295" t="e">
        <f>IF(#REF!&lt;&gt;"",#REF!,"")</f>
        <v>#REF!</v>
      </c>
      <c r="C2606" s="294" t="e">
        <f>#REF!</f>
        <v>#REF!</v>
      </c>
      <c r="D2606" s="293" t="e">
        <f>#REF!</f>
        <v>#REF!</v>
      </c>
      <c r="E2606" s="410" t="e">
        <f>'Паспорт-3'!F2409</f>
        <v>#REF!</v>
      </c>
      <c r="F2606" s="411"/>
      <c r="G2606" s="426" t="e">
        <f t="shared" si="318"/>
        <v>#REF!</v>
      </c>
      <c r="H2606" s="79" t="e">
        <f t="shared" si="319"/>
        <v>#REF!</v>
      </c>
    </row>
    <row r="2607" spans="1:8">
      <c r="A2607" s="323" t="e">
        <f>#REF!</f>
        <v>#REF!</v>
      </c>
      <c r="B2607" s="295" t="e">
        <f>IF(#REF!&lt;&gt;"",#REF!,"")</f>
        <v>#REF!</v>
      </c>
      <c r="C2607" s="294" t="e">
        <f>#REF!</f>
        <v>#REF!</v>
      </c>
      <c r="D2607" s="293" t="e">
        <f>#REF!</f>
        <v>#REF!</v>
      </c>
      <c r="E2607" s="410" t="e">
        <f>'Паспорт-3'!F2410</f>
        <v>#REF!</v>
      </c>
      <c r="F2607" s="411"/>
      <c r="G2607" s="426" t="e">
        <f t="shared" si="318"/>
        <v>#REF!</v>
      </c>
      <c r="H2607" s="79" t="e">
        <f t="shared" si="319"/>
        <v>#REF!</v>
      </c>
    </row>
    <row r="2608" spans="1:8">
      <c r="A2608" s="430" t="e">
        <f>#REF!</f>
        <v>#REF!</v>
      </c>
      <c r="B2608" s="431" t="e">
        <f>IF(#REF!&lt;&gt;"",#REF!,"")</f>
        <v>#REF!</v>
      </c>
      <c r="C2608" s="432" t="e">
        <f>#REF!</f>
        <v>#REF!</v>
      </c>
      <c r="D2608" s="433" t="e">
        <f>#REF!</f>
        <v>#REF!</v>
      </c>
      <c r="E2608" s="434" t="e">
        <f>'Паспорт-3'!F2411</f>
        <v>#REF!</v>
      </c>
      <c r="F2608" s="435"/>
      <c r="G2608" s="436" t="e">
        <f t="shared" si="318"/>
        <v>#REF!</v>
      </c>
      <c r="H2608" s="79" t="e">
        <f t="shared" si="319"/>
        <v>#REF!</v>
      </c>
    </row>
    <row r="2609" spans="1:8" ht="12.75" customHeight="1">
      <c r="A2609" s="893" t="s">
        <v>210</v>
      </c>
      <c r="B2609" s="894"/>
      <c r="C2609" s="894"/>
      <c r="D2609" s="894"/>
      <c r="E2609" s="894"/>
      <c r="F2609" s="894"/>
      <c r="G2609" s="895"/>
      <c r="H2609" s="79" t="e">
        <f>H2598</f>
        <v>#REF!</v>
      </c>
    </row>
    <row r="2610" spans="1:8" ht="12.75" customHeight="1">
      <c r="A2610" s="893" t="s">
        <v>230</v>
      </c>
      <c r="B2610" s="894"/>
      <c r="C2610" s="894"/>
      <c r="D2610" s="894"/>
      <c r="E2610" s="894"/>
      <c r="F2610" s="894"/>
      <c r="G2610" s="895"/>
      <c r="H2610" s="79" t="e">
        <f>H2546</f>
        <v>#REF!</v>
      </c>
    </row>
  </sheetData>
  <sheetProtection password="CF7A" sheet="1" formatCells="0" formatColumns="0" formatRows="0" autoFilter="0"/>
  <autoFilter ref="H1:H2610"/>
  <mergeCells count="408">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980:G980"/>
    <mergeCell ref="A981:G981"/>
    <mergeCell ref="A982:G982"/>
    <mergeCell ref="B983:G983"/>
    <mergeCell ref="B951:G951"/>
    <mergeCell ref="A967:G967"/>
    <mergeCell ref="B968:G968"/>
    <mergeCell ref="A979:G979"/>
    <mergeCell ref="B917:G917"/>
    <mergeCell ref="A933:G933"/>
    <mergeCell ref="B934:G934"/>
    <mergeCell ref="A950:G950"/>
    <mergeCell ref="B903:G903"/>
    <mergeCell ref="A914:G914"/>
    <mergeCell ref="A915:G915"/>
    <mergeCell ref="A916:G916"/>
    <mergeCell ref="B869:G869"/>
    <mergeCell ref="A885:G885"/>
    <mergeCell ref="B886:G886"/>
    <mergeCell ref="A902:G902"/>
    <mergeCell ref="A850:G850"/>
    <mergeCell ref="A851:G851"/>
    <mergeCell ref="B852:G852"/>
    <mergeCell ref="A868:G868"/>
    <mergeCell ref="B821:G821"/>
    <mergeCell ref="A837:G837"/>
    <mergeCell ref="B838:G838"/>
    <mergeCell ref="A849:G849"/>
    <mergeCell ref="B787:G787"/>
    <mergeCell ref="A803:G803"/>
    <mergeCell ref="B804:G804"/>
    <mergeCell ref="A820:G820"/>
    <mergeCell ref="B773:G773"/>
    <mergeCell ref="A784:G784"/>
    <mergeCell ref="A785:G785"/>
    <mergeCell ref="A786:G786"/>
    <mergeCell ref="B739:G739"/>
    <mergeCell ref="A755:G755"/>
    <mergeCell ref="B756:G756"/>
    <mergeCell ref="A772:G772"/>
    <mergeCell ref="A720:G720"/>
    <mergeCell ref="A721:G721"/>
    <mergeCell ref="B722:G722"/>
    <mergeCell ref="A738:G738"/>
    <mergeCell ref="B691:G691"/>
    <mergeCell ref="A707:G707"/>
    <mergeCell ref="B708:G708"/>
    <mergeCell ref="A719:G719"/>
    <mergeCell ref="B657:G657"/>
    <mergeCell ref="A673:G673"/>
    <mergeCell ref="B674:G674"/>
    <mergeCell ref="A690:G690"/>
    <mergeCell ref="A653:G653"/>
    <mergeCell ref="A654:G654"/>
    <mergeCell ref="A655:G655"/>
    <mergeCell ref="A656:G656"/>
    <mergeCell ref="A624:G624"/>
    <mergeCell ref="B625:G625"/>
    <mergeCell ref="A641:G641"/>
    <mergeCell ref="B642:G642"/>
    <mergeCell ref="A590:G590"/>
    <mergeCell ref="B591:G591"/>
    <mergeCell ref="A607:G607"/>
    <mergeCell ref="B608:G608"/>
    <mergeCell ref="A576:G576"/>
    <mergeCell ref="B577:G577"/>
    <mergeCell ref="A588:G588"/>
    <mergeCell ref="A589:G589"/>
    <mergeCell ref="A542:G542"/>
    <mergeCell ref="B543:G543"/>
    <mergeCell ref="A559:G559"/>
    <mergeCell ref="B560:G560"/>
    <mergeCell ref="A523:G523"/>
    <mergeCell ref="A524:G524"/>
    <mergeCell ref="A525:G525"/>
    <mergeCell ref="B526:G526"/>
    <mergeCell ref="A494:G494"/>
    <mergeCell ref="B495:G495"/>
    <mergeCell ref="A511:G511"/>
    <mergeCell ref="B512:G512"/>
    <mergeCell ref="A460:G460"/>
    <mergeCell ref="B461:G461"/>
    <mergeCell ref="A477:G477"/>
    <mergeCell ref="B478:G478"/>
    <mergeCell ref="A446:G446"/>
    <mergeCell ref="B447:G447"/>
    <mergeCell ref="A458:G458"/>
    <mergeCell ref="A459:G459"/>
    <mergeCell ref="A412:G412"/>
    <mergeCell ref="B413:G413"/>
    <mergeCell ref="A429:G429"/>
    <mergeCell ref="B430:G430"/>
    <mergeCell ref="A393:G393"/>
    <mergeCell ref="A394:G394"/>
    <mergeCell ref="A395:G395"/>
    <mergeCell ref="B396:G396"/>
    <mergeCell ref="A364:G364"/>
    <mergeCell ref="B365:G365"/>
    <mergeCell ref="A381:G381"/>
    <mergeCell ref="B382:G382"/>
    <mergeCell ref="A330:G330"/>
    <mergeCell ref="B331:G331"/>
    <mergeCell ref="A347:G347"/>
    <mergeCell ref="B348:G348"/>
    <mergeCell ref="B316:G316"/>
    <mergeCell ref="A327:G327"/>
    <mergeCell ref="A328:G328"/>
    <mergeCell ref="A329:G329"/>
    <mergeCell ref="B282:G282"/>
    <mergeCell ref="A298:G298"/>
    <mergeCell ref="B299:G299"/>
    <mergeCell ref="A315:G315"/>
    <mergeCell ref="A263:G263"/>
    <mergeCell ref="A264:G264"/>
    <mergeCell ref="B265:G265"/>
    <mergeCell ref="A281:G281"/>
    <mergeCell ref="B234:G234"/>
    <mergeCell ref="A250:G250"/>
    <mergeCell ref="B251:G251"/>
    <mergeCell ref="A262:G262"/>
    <mergeCell ref="B200:G200"/>
    <mergeCell ref="A216:G216"/>
    <mergeCell ref="B217:G217"/>
    <mergeCell ref="A233:G233"/>
    <mergeCell ref="B186:G186"/>
    <mergeCell ref="A197:G197"/>
    <mergeCell ref="A198:G198"/>
    <mergeCell ref="A199:G199"/>
    <mergeCell ref="B152:G152"/>
    <mergeCell ref="A168:G168"/>
    <mergeCell ref="B169:G169"/>
    <mergeCell ref="A185:G185"/>
    <mergeCell ref="A133:G133"/>
    <mergeCell ref="A134:G134"/>
    <mergeCell ref="B135:G135"/>
    <mergeCell ref="A151:G151"/>
    <mergeCell ref="B104:G104"/>
    <mergeCell ref="A120:G120"/>
    <mergeCell ref="B121:G121"/>
    <mergeCell ref="A132:G132"/>
    <mergeCell ref="B70:G70"/>
    <mergeCell ref="A86:G86"/>
    <mergeCell ref="B87:G87"/>
    <mergeCell ref="A103:G103"/>
    <mergeCell ref="B56:G56"/>
    <mergeCell ref="A67:G67"/>
    <mergeCell ref="A68:G68"/>
    <mergeCell ref="A69:G69"/>
    <mergeCell ref="B22:G22"/>
    <mergeCell ref="A38:G38"/>
    <mergeCell ref="B39:G39"/>
    <mergeCell ref="A55:G55"/>
    <mergeCell ref="A3:G3"/>
    <mergeCell ref="A4:G4"/>
    <mergeCell ref="B5:G5"/>
    <mergeCell ref="A21:G21"/>
  </mergeCells>
  <phoneticPr fontId="35" type="noConversion"/>
  <pageMargins left="0.31496062992125984" right="0.15748031496062992" top="0.27559055118110237" bottom="0.15748031496062992" header="0.19685039370078741" footer="0.15748031496062992"/>
  <pageSetup paperSize="9" scale="17"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68" customWidth="1"/>
    <col min="2" max="2" width="32.42578125" style="268" customWidth="1"/>
    <col min="3" max="14" width="13.28515625" style="268" customWidth="1"/>
    <col min="15" max="16384" width="9.140625" style="268"/>
  </cols>
  <sheetData>
    <row r="1" spans="1:15" s="269" customFormat="1" ht="12.75">
      <c r="A1" s="304" t="s">
        <v>194</v>
      </c>
      <c r="B1" s="258" t="s">
        <v>234</v>
      </c>
      <c r="C1" s="258"/>
      <c r="D1" s="258"/>
      <c r="E1" s="258"/>
      <c r="F1" s="258"/>
      <c r="G1" s="258"/>
      <c r="H1" s="258"/>
      <c r="I1" s="258"/>
      <c r="J1" s="258"/>
      <c r="K1" s="258"/>
      <c r="L1" s="258"/>
      <c r="M1" s="258"/>
      <c r="N1" s="258"/>
      <c r="O1" s="2" t="s">
        <v>97</v>
      </c>
    </row>
    <row r="2" spans="1:15">
      <c r="A2" s="852" t="s">
        <v>9</v>
      </c>
      <c r="B2" s="854" t="s">
        <v>10</v>
      </c>
      <c r="C2" s="852" t="s">
        <v>200</v>
      </c>
      <c r="D2" s="856"/>
      <c r="E2" s="854"/>
      <c r="F2" s="852" t="s">
        <v>231</v>
      </c>
      <c r="G2" s="856"/>
      <c r="H2" s="854"/>
      <c r="I2" s="852" t="s">
        <v>212</v>
      </c>
      <c r="J2" s="856"/>
      <c r="K2" s="854"/>
      <c r="L2" s="852" t="s">
        <v>232</v>
      </c>
      <c r="M2" s="856"/>
      <c r="N2" s="854"/>
      <c r="O2" s="2" t="s">
        <v>97</v>
      </c>
    </row>
    <row r="3" spans="1:15" ht="21">
      <c r="A3" s="853"/>
      <c r="B3" s="855"/>
      <c r="C3" s="302" t="s">
        <v>1</v>
      </c>
      <c r="D3" s="301" t="s">
        <v>2</v>
      </c>
      <c r="E3" s="300" t="s">
        <v>3</v>
      </c>
      <c r="F3" s="302" t="s">
        <v>1</v>
      </c>
      <c r="G3" s="301" t="s">
        <v>2</v>
      </c>
      <c r="H3" s="300" t="s">
        <v>3</v>
      </c>
      <c r="I3" s="302" t="s">
        <v>1</v>
      </c>
      <c r="J3" s="301" t="s">
        <v>2</v>
      </c>
      <c r="K3" s="300" t="s">
        <v>3</v>
      </c>
      <c r="L3" s="302" t="s">
        <v>1</v>
      </c>
      <c r="M3" s="301" t="s">
        <v>2</v>
      </c>
      <c r="N3" s="300" t="s">
        <v>3</v>
      </c>
      <c r="O3" s="2" t="s">
        <v>97</v>
      </c>
    </row>
    <row r="4" spans="1:15">
      <c r="A4" s="299" t="s">
        <v>4</v>
      </c>
      <c r="B4" s="297" t="s">
        <v>5</v>
      </c>
      <c r="C4" s="299" t="s">
        <v>6</v>
      </c>
      <c r="D4" s="298" t="s">
        <v>7</v>
      </c>
      <c r="E4" s="297" t="s">
        <v>12</v>
      </c>
      <c r="F4" s="299" t="s">
        <v>13</v>
      </c>
      <c r="G4" s="298" t="s">
        <v>14</v>
      </c>
      <c r="H4" s="297" t="s">
        <v>15</v>
      </c>
      <c r="I4" s="299" t="s">
        <v>16</v>
      </c>
      <c r="J4" s="298" t="s">
        <v>17</v>
      </c>
      <c r="K4" s="297" t="s">
        <v>18</v>
      </c>
      <c r="L4" s="299" t="s">
        <v>16</v>
      </c>
      <c r="M4" s="298" t="s">
        <v>17</v>
      </c>
      <c r="N4" s="297" t="s">
        <v>18</v>
      </c>
      <c r="O4" s="2" t="s">
        <v>97</v>
      </c>
    </row>
    <row r="5" spans="1:15">
      <c r="A5" s="857" t="e">
        <f>'Запит  2-7'!#REF!</f>
        <v>#REF!</v>
      </c>
      <c r="B5" s="858"/>
      <c r="C5" s="858"/>
      <c r="D5" s="858"/>
      <c r="E5" s="858"/>
      <c r="F5" s="858"/>
      <c r="G5" s="858"/>
      <c r="H5" s="858"/>
      <c r="I5" s="858"/>
      <c r="J5" s="858"/>
      <c r="K5" s="858"/>
      <c r="L5" s="858"/>
      <c r="M5" s="858"/>
      <c r="N5" s="859"/>
      <c r="O5" s="2" t="str">
        <f>O36</f>
        <v/>
      </c>
    </row>
    <row r="6" spans="1:15">
      <c r="A6" s="440">
        <f>'Запит 2-12 '!A5</f>
        <v>0</v>
      </c>
      <c r="B6" s="356">
        <f>'Запит 2-12 '!B5</f>
        <v>0</v>
      </c>
      <c r="C6" s="227">
        <f>SUM(C7:C12)</f>
        <v>0</v>
      </c>
      <c r="D6" s="228">
        <f>SUM(D7:D12)</f>
        <v>0</v>
      </c>
      <c r="E6" s="229">
        <f>SUM(E7:E12)</f>
        <v>0</v>
      </c>
      <c r="F6" s="227">
        <f t="shared" ref="F6:K6" si="0">SUM(F7:F12)</f>
        <v>0</v>
      </c>
      <c r="G6" s="228">
        <f t="shared" si="0"/>
        <v>0</v>
      </c>
      <c r="H6" s="229">
        <f t="shared" si="0"/>
        <v>0</v>
      </c>
      <c r="I6" s="227">
        <f t="shared" si="0"/>
        <v>0</v>
      </c>
      <c r="J6" s="228">
        <f t="shared" si="0"/>
        <v>0</v>
      </c>
      <c r="K6" s="229">
        <f t="shared" si="0"/>
        <v>0</v>
      </c>
      <c r="L6" s="227" t="e">
        <f>SUM(L7:L12)</f>
        <v>#REF!</v>
      </c>
      <c r="M6" s="228" t="e">
        <f>SUM(M7:M12)</f>
        <v>#REF!</v>
      </c>
      <c r="N6" s="441" t="e">
        <f>SUM(N7:N12)</f>
        <v>#REF!</v>
      </c>
      <c r="O6" s="2" t="str">
        <f>IF(SUM(C6:K6)&lt;&gt;0,"Для друку","")</f>
        <v/>
      </c>
    </row>
    <row r="7" spans="1:15">
      <c r="A7" s="442">
        <f>'Запит 2-12 '!A6</f>
        <v>0</v>
      </c>
      <c r="B7" s="190" t="s">
        <v>136</v>
      </c>
      <c r="C7" s="355">
        <f>'Паспорт-4'!C7</f>
        <v>0</v>
      </c>
      <c r="D7" s="191" t="s">
        <v>8</v>
      </c>
      <c r="E7" s="95">
        <f>SUM(C7:D7)</f>
        <v>0</v>
      </c>
      <c r="F7" s="355">
        <f>'Паспорт-4'!F7</f>
        <v>0</v>
      </c>
      <c r="G7" s="191" t="s">
        <v>8</v>
      </c>
      <c r="H7" s="95">
        <f>SUM(F7:G7)</f>
        <v>0</v>
      </c>
      <c r="I7" s="195"/>
      <c r="J7" s="191" t="s">
        <v>8</v>
      </c>
      <c r="K7" s="95">
        <f>SUM(I7:J7)</f>
        <v>0</v>
      </c>
      <c r="L7" s="358" t="e">
        <f>'Паспорт-4'!I7</f>
        <v>#REF!</v>
      </c>
      <c r="M7" s="191" t="s">
        <v>8</v>
      </c>
      <c r="N7" s="443" t="e">
        <f>SUM(L7:M7)</f>
        <v>#REF!</v>
      </c>
      <c r="O7" s="2" t="str">
        <f t="shared" ref="O7:O36" si="1">IF(SUM(C7:K7)&lt;&gt;0,"Для друку","")</f>
        <v/>
      </c>
    </row>
    <row r="8" spans="1:15">
      <c r="A8" s="442">
        <f>'Запит 2-12 '!A7</f>
        <v>0</v>
      </c>
      <c r="B8" s="190" t="s">
        <v>32</v>
      </c>
      <c r="C8" s="192" t="s">
        <v>8</v>
      </c>
      <c r="D8" s="352">
        <f>'Паспорт-4'!D8</f>
        <v>0</v>
      </c>
      <c r="E8" s="95">
        <f>SUM(C8:D8)</f>
        <v>0</v>
      </c>
      <c r="F8" s="192" t="s">
        <v>8</v>
      </c>
      <c r="G8" s="352">
        <f>'Паспорт-4'!G8</f>
        <v>0</v>
      </c>
      <c r="H8" s="95">
        <f>SUM(F8:G8)</f>
        <v>0</v>
      </c>
      <c r="I8" s="192" t="s">
        <v>8</v>
      </c>
      <c r="J8" s="196"/>
      <c r="K8" s="95">
        <f>SUM(I8:J8)</f>
        <v>0</v>
      </c>
      <c r="L8" s="192" t="s">
        <v>8</v>
      </c>
      <c r="M8" s="360" t="e">
        <f>'Паспорт-4'!J8</f>
        <v>#REF!</v>
      </c>
      <c r="N8" s="443" t="e">
        <f>SUM(L8:M8)</f>
        <v>#REF!</v>
      </c>
      <c r="O8" s="2" t="str">
        <f>IF(SUM(C8:K8)&lt;&gt;0,"Для друку","")</f>
        <v/>
      </c>
    </row>
    <row r="9" spans="1:15">
      <c r="A9" s="442">
        <f>'Запит 2-12 '!A8</f>
        <v>0</v>
      </c>
      <c r="B9" s="190" t="s">
        <v>20</v>
      </c>
      <c r="C9" s="192" t="s">
        <v>8</v>
      </c>
      <c r="D9" s="352">
        <f>'Паспорт-4'!D9</f>
        <v>0</v>
      </c>
      <c r="E9" s="95">
        <f>SUM(C9:D9)</f>
        <v>0</v>
      </c>
      <c r="F9" s="192" t="s">
        <v>8</v>
      </c>
      <c r="G9" s="352">
        <f>'Паспорт-4'!G9</f>
        <v>0</v>
      </c>
      <c r="H9" s="95">
        <f>SUM(F9:G9)</f>
        <v>0</v>
      </c>
      <c r="I9" s="192" t="s">
        <v>8</v>
      </c>
      <c r="J9" s="196"/>
      <c r="K9" s="95">
        <f>SUM(I9:J9)</f>
        <v>0</v>
      </c>
      <c r="L9" s="192" t="s">
        <v>8</v>
      </c>
      <c r="M9" s="360" t="e">
        <f>'Паспорт-4'!J9</f>
        <v>#REF!</v>
      </c>
      <c r="N9" s="443" t="e">
        <f>SUM(L9:M9)</f>
        <v>#REF!</v>
      </c>
      <c r="O9" s="2" t="str">
        <f t="shared" si="1"/>
        <v/>
      </c>
    </row>
    <row r="10" spans="1:15">
      <c r="A10" s="442" t="e">
        <f>'Запит 2-12 '!#REF!</f>
        <v>#REF!</v>
      </c>
      <c r="B10" s="190" t="s">
        <v>21</v>
      </c>
      <c r="C10" s="192" t="s">
        <v>8</v>
      </c>
      <c r="D10" s="352">
        <f>'Паспорт-4'!D10</f>
        <v>0</v>
      </c>
      <c r="E10" s="95">
        <f>SUM(C10:D10)</f>
        <v>0</v>
      </c>
      <c r="F10" s="192" t="s">
        <v>8</v>
      </c>
      <c r="G10" s="352">
        <f>'Паспорт-4'!G10</f>
        <v>0</v>
      </c>
      <c r="H10" s="95">
        <f>SUM(F10:G10)</f>
        <v>0</v>
      </c>
      <c r="I10" s="192" t="s">
        <v>8</v>
      </c>
      <c r="J10" s="196"/>
      <c r="K10" s="95">
        <f>SUM(I10:J10)</f>
        <v>0</v>
      </c>
      <c r="L10" s="192" t="s">
        <v>8</v>
      </c>
      <c r="M10" s="360" t="e">
        <f>'Паспорт-4'!J10</f>
        <v>#REF!</v>
      </c>
      <c r="N10" s="443" t="e">
        <f>SUM(L10:M10)</f>
        <v>#REF!</v>
      </c>
      <c r="O10" s="2" t="str">
        <f t="shared" si="1"/>
        <v/>
      </c>
    </row>
    <row r="11" spans="1:15">
      <c r="A11" s="442" t="e">
        <f>'Запит 2-12 '!#REF!</f>
        <v>#REF!</v>
      </c>
      <c r="B11" s="190" t="s">
        <v>22</v>
      </c>
      <c r="C11" s="192" t="s">
        <v>8</v>
      </c>
      <c r="D11" s="352">
        <f>'Паспорт-4'!D11</f>
        <v>0</v>
      </c>
      <c r="E11" s="95">
        <f>SUM(C11:D11)</f>
        <v>0</v>
      </c>
      <c r="F11" s="192" t="s">
        <v>8</v>
      </c>
      <c r="G11" s="352">
        <f>'Паспорт-4'!G11</f>
        <v>0</v>
      </c>
      <c r="H11" s="95">
        <f>SUM(F11:G11)</f>
        <v>0</v>
      </c>
      <c r="I11" s="192" t="s">
        <v>8</v>
      </c>
      <c r="J11" s="196"/>
      <c r="K11" s="95">
        <f>SUM(I11:J11)</f>
        <v>0</v>
      </c>
      <c r="L11" s="192" t="s">
        <v>8</v>
      </c>
      <c r="M11" s="360" t="e">
        <f>'Паспорт-4'!J11</f>
        <v>#REF!</v>
      </c>
      <c r="N11" s="443" t="e">
        <f>SUM(L11:M11)</f>
        <v>#REF!</v>
      </c>
      <c r="O11" s="2" t="str">
        <f t="shared" si="1"/>
        <v/>
      </c>
    </row>
    <row r="12" spans="1:15" ht="25.5">
      <c r="A12" s="442" t="e">
        <f>'Запит 2-12 '!#REF!</f>
        <v>#REF!</v>
      </c>
      <c r="B12" s="190" t="s">
        <v>23</v>
      </c>
      <c r="C12" s="192" t="s">
        <v>8</v>
      </c>
      <c r="D12" s="191" t="s">
        <v>8</v>
      </c>
      <c r="E12" s="95">
        <f>SUM(E13:E15)</f>
        <v>0</v>
      </c>
      <c r="F12" s="192" t="s">
        <v>8</v>
      </c>
      <c r="G12" s="191" t="s">
        <v>8</v>
      </c>
      <c r="H12" s="95">
        <f>SUM(H13:H15)</f>
        <v>0</v>
      </c>
      <c r="I12" s="192" t="s">
        <v>8</v>
      </c>
      <c r="J12" s="191" t="s">
        <v>8</v>
      </c>
      <c r="K12" s="95">
        <f>SUM(K13:K15)</f>
        <v>0</v>
      </c>
      <c r="L12" s="192" t="s">
        <v>8</v>
      </c>
      <c r="M12" s="191" t="s">
        <v>8</v>
      </c>
      <c r="N12" s="443" t="e">
        <f>SUM(N13:N15)</f>
        <v>#REF!</v>
      </c>
      <c r="O12" s="2" t="str">
        <f t="shared" si="1"/>
        <v/>
      </c>
    </row>
    <row r="13" spans="1:15">
      <c r="A13" s="442" t="e">
        <f>'Запит 2-12 '!#REF!</f>
        <v>#REF!</v>
      </c>
      <c r="B13" s="46" t="e">
        <f>'Запит 2-12 '!#REF!</f>
        <v>#REF!</v>
      </c>
      <c r="C13" s="192" t="s">
        <v>8</v>
      </c>
      <c r="D13" s="191" t="s">
        <v>8</v>
      </c>
      <c r="E13" s="353">
        <f>'Паспорт-4'!E13</f>
        <v>0</v>
      </c>
      <c r="F13" s="192" t="s">
        <v>8</v>
      </c>
      <c r="G13" s="191" t="s">
        <v>8</v>
      </c>
      <c r="H13" s="353">
        <f>'Паспорт-4'!H13</f>
        <v>0</v>
      </c>
      <c r="I13" s="192" t="s">
        <v>8</v>
      </c>
      <c r="J13" s="191" t="s">
        <v>8</v>
      </c>
      <c r="K13" s="197"/>
      <c r="L13" s="192" t="s">
        <v>8</v>
      </c>
      <c r="M13" s="191" t="s">
        <v>8</v>
      </c>
      <c r="N13" s="444" t="e">
        <f>'Паспорт-4'!K13</f>
        <v>#REF!</v>
      </c>
      <c r="O13" s="2" t="str">
        <f t="shared" si="1"/>
        <v/>
      </c>
    </row>
    <row r="14" spans="1:15">
      <c r="A14" s="442" t="e">
        <f>'Запит 2-12 '!#REF!</f>
        <v>#REF!</v>
      </c>
      <c r="B14" s="46" t="e">
        <f>'Запит 2-12 '!#REF!</f>
        <v>#REF!</v>
      </c>
      <c r="C14" s="192" t="s">
        <v>8</v>
      </c>
      <c r="D14" s="191" t="s">
        <v>8</v>
      </c>
      <c r="E14" s="353">
        <f>'Паспорт-4'!E14</f>
        <v>0</v>
      </c>
      <c r="F14" s="192" t="s">
        <v>8</v>
      </c>
      <c r="G14" s="191" t="s">
        <v>8</v>
      </c>
      <c r="H14" s="353">
        <f>'Паспорт-4'!H14</f>
        <v>0</v>
      </c>
      <c r="I14" s="192" t="s">
        <v>8</v>
      </c>
      <c r="J14" s="191" t="s">
        <v>8</v>
      </c>
      <c r="K14" s="197"/>
      <c r="L14" s="192" t="s">
        <v>8</v>
      </c>
      <c r="M14" s="191" t="s">
        <v>8</v>
      </c>
      <c r="N14" s="444" t="e">
        <f>'Паспорт-4'!K14</f>
        <v>#REF!</v>
      </c>
      <c r="O14" s="2" t="str">
        <f t="shared" si="1"/>
        <v/>
      </c>
    </row>
    <row r="15" spans="1:15">
      <c r="A15" s="445" t="e">
        <f>'Запит 2-12 '!#REF!</f>
        <v>#REF!</v>
      </c>
      <c r="B15" s="362" t="e">
        <f>'Запит 2-12 '!#REF!</f>
        <v>#REF!</v>
      </c>
      <c r="C15" s="193" t="s">
        <v>8</v>
      </c>
      <c r="D15" s="194" t="s">
        <v>8</v>
      </c>
      <c r="E15" s="354">
        <f>'Паспорт-4'!E15</f>
        <v>0</v>
      </c>
      <c r="F15" s="193" t="s">
        <v>8</v>
      </c>
      <c r="G15" s="194" t="s">
        <v>8</v>
      </c>
      <c r="H15" s="354">
        <f>'Паспорт-4'!H15</f>
        <v>0</v>
      </c>
      <c r="I15" s="193" t="s">
        <v>8</v>
      </c>
      <c r="J15" s="194" t="s">
        <v>8</v>
      </c>
      <c r="K15" s="203"/>
      <c r="L15" s="193" t="s">
        <v>8</v>
      </c>
      <c r="M15" s="194" t="s">
        <v>8</v>
      </c>
      <c r="N15" s="446" t="e">
        <f>'Паспорт-4'!K15</f>
        <v>#REF!</v>
      </c>
      <c r="O15" s="2" t="str">
        <f t="shared" si="1"/>
        <v/>
      </c>
    </row>
    <row r="16" spans="1:15">
      <c r="A16" s="440" t="e">
        <f>'Запит 2-12 '!#REF!</f>
        <v>#REF!</v>
      </c>
      <c r="B16" s="356" t="e">
        <f>'Запит 2-12 '!#REF!</f>
        <v>#REF!</v>
      </c>
      <c r="C16" s="227">
        <f t="shared" ref="C16:N16" si="2">SUM(C17:C22)</f>
        <v>0</v>
      </c>
      <c r="D16" s="228">
        <f t="shared" si="2"/>
        <v>0</v>
      </c>
      <c r="E16" s="229">
        <f t="shared" si="2"/>
        <v>0</v>
      </c>
      <c r="F16" s="227">
        <f t="shared" si="2"/>
        <v>0</v>
      </c>
      <c r="G16" s="228">
        <f t="shared" si="2"/>
        <v>0</v>
      </c>
      <c r="H16" s="229">
        <f t="shared" si="2"/>
        <v>0</v>
      </c>
      <c r="I16" s="227">
        <f t="shared" si="2"/>
        <v>0</v>
      </c>
      <c r="J16" s="228">
        <f t="shared" si="2"/>
        <v>0</v>
      </c>
      <c r="K16" s="229">
        <f t="shared" si="2"/>
        <v>0</v>
      </c>
      <c r="L16" s="227" t="e">
        <f t="shared" si="2"/>
        <v>#REF!</v>
      </c>
      <c r="M16" s="228" t="e">
        <f t="shared" si="2"/>
        <v>#REF!</v>
      </c>
      <c r="N16" s="441" t="e">
        <f t="shared" si="2"/>
        <v>#REF!</v>
      </c>
      <c r="O16" s="2" t="str">
        <f t="shared" si="1"/>
        <v/>
      </c>
    </row>
    <row r="17" spans="1:15">
      <c r="A17" s="442" t="e">
        <f>'Запит 2-12 '!#REF!</f>
        <v>#REF!</v>
      </c>
      <c r="B17" s="190" t="s">
        <v>136</v>
      </c>
      <c r="C17" s="355">
        <f>'Паспорт-4'!C17</f>
        <v>0</v>
      </c>
      <c r="D17" s="191" t="s">
        <v>8</v>
      </c>
      <c r="E17" s="95">
        <f>SUM(C17:D17)</f>
        <v>0</v>
      </c>
      <c r="F17" s="355">
        <f>'Паспорт-4'!F17</f>
        <v>0</v>
      </c>
      <c r="G17" s="191" t="s">
        <v>8</v>
      </c>
      <c r="H17" s="95">
        <f>SUM(F17:G17)</f>
        <v>0</v>
      </c>
      <c r="I17" s="195"/>
      <c r="J17" s="191" t="s">
        <v>8</v>
      </c>
      <c r="K17" s="95">
        <f>SUM(I17:J17)</f>
        <v>0</v>
      </c>
      <c r="L17" s="358" t="e">
        <f>'Паспорт-4'!I17</f>
        <v>#REF!</v>
      </c>
      <c r="M17" s="191" t="s">
        <v>8</v>
      </c>
      <c r="N17" s="443" t="e">
        <f>SUM(L17:M17)</f>
        <v>#REF!</v>
      </c>
      <c r="O17" s="2" t="str">
        <f t="shared" si="1"/>
        <v/>
      </c>
    </row>
    <row r="18" spans="1:15">
      <c r="A18" s="442" t="e">
        <f>'Запит 2-12 '!#REF!</f>
        <v>#REF!</v>
      </c>
      <c r="B18" s="190" t="s">
        <v>32</v>
      </c>
      <c r="C18" s="192" t="s">
        <v>8</v>
      </c>
      <c r="D18" s="352">
        <f>'Паспорт-4'!D18</f>
        <v>0</v>
      </c>
      <c r="E18" s="95">
        <f>SUM(C18:D18)</f>
        <v>0</v>
      </c>
      <c r="F18" s="192" t="s">
        <v>8</v>
      </c>
      <c r="G18" s="352">
        <f>'Паспорт-4'!G18</f>
        <v>0</v>
      </c>
      <c r="H18" s="95">
        <f>SUM(F18:G18)</f>
        <v>0</v>
      </c>
      <c r="I18" s="192" t="s">
        <v>8</v>
      </c>
      <c r="J18" s="196"/>
      <c r="K18" s="95">
        <f>SUM(I18:J18)</f>
        <v>0</v>
      </c>
      <c r="L18" s="192" t="s">
        <v>8</v>
      </c>
      <c r="M18" s="360" t="e">
        <f>'Паспорт-4'!J18</f>
        <v>#REF!</v>
      </c>
      <c r="N18" s="443" t="e">
        <f>SUM(L18:M18)</f>
        <v>#REF!</v>
      </c>
      <c r="O18" s="2" t="str">
        <f t="shared" si="1"/>
        <v/>
      </c>
    </row>
    <row r="19" spans="1:15">
      <c r="A19" s="442" t="e">
        <f>'Запит 2-12 '!#REF!</f>
        <v>#REF!</v>
      </c>
      <c r="B19" s="190" t="s">
        <v>20</v>
      </c>
      <c r="C19" s="192" t="s">
        <v>8</v>
      </c>
      <c r="D19" s="352">
        <f>'Паспорт-4'!D19</f>
        <v>0</v>
      </c>
      <c r="E19" s="95">
        <f>SUM(C19:D19)</f>
        <v>0</v>
      </c>
      <c r="F19" s="192" t="s">
        <v>8</v>
      </c>
      <c r="G19" s="352">
        <f>'Паспорт-4'!G19</f>
        <v>0</v>
      </c>
      <c r="H19" s="95">
        <f>SUM(F19:G19)</f>
        <v>0</v>
      </c>
      <c r="I19" s="192" t="s">
        <v>8</v>
      </c>
      <c r="J19" s="196"/>
      <c r="K19" s="95">
        <f>SUM(I19:J19)</f>
        <v>0</v>
      </c>
      <c r="L19" s="192" t="s">
        <v>8</v>
      </c>
      <c r="M19" s="360" t="e">
        <f>'Паспорт-4'!J19</f>
        <v>#REF!</v>
      </c>
      <c r="N19" s="443" t="e">
        <f>SUM(L19:M19)</f>
        <v>#REF!</v>
      </c>
      <c r="O19" s="2" t="str">
        <f t="shared" si="1"/>
        <v/>
      </c>
    </row>
    <row r="20" spans="1:15">
      <c r="A20" s="442" t="e">
        <f>'Запит 2-12 '!#REF!</f>
        <v>#REF!</v>
      </c>
      <c r="B20" s="190" t="s">
        <v>21</v>
      </c>
      <c r="C20" s="192" t="s">
        <v>8</v>
      </c>
      <c r="D20" s="352">
        <f>'Паспорт-4'!D20</f>
        <v>0</v>
      </c>
      <c r="E20" s="95">
        <f>SUM(C20:D20)</f>
        <v>0</v>
      </c>
      <c r="F20" s="192" t="s">
        <v>8</v>
      </c>
      <c r="G20" s="352">
        <f>'Паспорт-4'!G20</f>
        <v>0</v>
      </c>
      <c r="H20" s="95">
        <f>SUM(F20:G20)</f>
        <v>0</v>
      </c>
      <c r="I20" s="192" t="s">
        <v>8</v>
      </c>
      <c r="J20" s="196"/>
      <c r="K20" s="95">
        <f>SUM(I20:J20)</f>
        <v>0</v>
      </c>
      <c r="L20" s="192" t="s">
        <v>8</v>
      </c>
      <c r="M20" s="360" t="e">
        <f>'Паспорт-4'!J20</f>
        <v>#REF!</v>
      </c>
      <c r="N20" s="443" t="e">
        <f>SUM(L20:M20)</f>
        <v>#REF!</v>
      </c>
      <c r="O20" s="2" t="str">
        <f t="shared" si="1"/>
        <v/>
      </c>
    </row>
    <row r="21" spans="1:15">
      <c r="A21" s="442" t="e">
        <f>'Запит 2-12 '!#REF!</f>
        <v>#REF!</v>
      </c>
      <c r="B21" s="190" t="s">
        <v>22</v>
      </c>
      <c r="C21" s="192" t="s">
        <v>8</v>
      </c>
      <c r="D21" s="352">
        <f>'Паспорт-4'!D21</f>
        <v>0</v>
      </c>
      <c r="E21" s="95">
        <f>SUM(C21:D21)</f>
        <v>0</v>
      </c>
      <c r="F21" s="192" t="s">
        <v>8</v>
      </c>
      <c r="G21" s="352">
        <f>'Паспорт-4'!G21</f>
        <v>0</v>
      </c>
      <c r="H21" s="95">
        <f>SUM(F21:G21)</f>
        <v>0</v>
      </c>
      <c r="I21" s="192" t="s">
        <v>8</v>
      </c>
      <c r="J21" s="196"/>
      <c r="K21" s="95">
        <f>SUM(I21:J21)</f>
        <v>0</v>
      </c>
      <c r="L21" s="192" t="s">
        <v>8</v>
      </c>
      <c r="M21" s="360" t="e">
        <f>'Паспорт-4'!J21</f>
        <v>#REF!</v>
      </c>
      <c r="N21" s="443" t="e">
        <f>SUM(L21:M21)</f>
        <v>#REF!</v>
      </c>
      <c r="O21" s="2" t="str">
        <f t="shared" si="1"/>
        <v/>
      </c>
    </row>
    <row r="22" spans="1:15" ht="25.5">
      <c r="A22" s="442" t="e">
        <f>'Запит 2-12 '!#REF!</f>
        <v>#REF!</v>
      </c>
      <c r="B22" s="190" t="s">
        <v>23</v>
      </c>
      <c r="C22" s="192" t="s">
        <v>8</v>
      </c>
      <c r="D22" s="191" t="s">
        <v>8</v>
      </c>
      <c r="E22" s="95">
        <f>SUM(E23:E25)</f>
        <v>0</v>
      </c>
      <c r="F22" s="192" t="s">
        <v>8</v>
      </c>
      <c r="G22" s="191" t="s">
        <v>8</v>
      </c>
      <c r="H22" s="95">
        <f>SUM(H23:H25)</f>
        <v>0</v>
      </c>
      <c r="I22" s="192" t="s">
        <v>8</v>
      </c>
      <c r="J22" s="191" t="s">
        <v>8</v>
      </c>
      <c r="K22" s="95">
        <f>SUM(K23:K25)</f>
        <v>0</v>
      </c>
      <c r="L22" s="192" t="s">
        <v>8</v>
      </c>
      <c r="M22" s="191" t="s">
        <v>8</v>
      </c>
      <c r="N22" s="443" t="e">
        <f>SUM(N23:N25)</f>
        <v>#REF!</v>
      </c>
      <c r="O22" s="2" t="str">
        <f t="shared" si="1"/>
        <v/>
      </c>
    </row>
    <row r="23" spans="1:15">
      <c r="A23" s="442" t="e">
        <f>'Запит 2-12 '!#REF!</f>
        <v>#REF!</v>
      </c>
      <c r="B23" s="46" t="e">
        <f>'Запит 2-12 '!#REF!</f>
        <v>#REF!</v>
      </c>
      <c r="C23" s="192" t="s">
        <v>8</v>
      </c>
      <c r="D23" s="191" t="s">
        <v>8</v>
      </c>
      <c r="E23" s="353">
        <f>'Паспорт-4'!E23</f>
        <v>0</v>
      </c>
      <c r="F23" s="192" t="s">
        <v>8</v>
      </c>
      <c r="G23" s="191" t="s">
        <v>8</v>
      </c>
      <c r="H23" s="353">
        <f>'Паспорт-4'!H23</f>
        <v>0</v>
      </c>
      <c r="I23" s="192" t="s">
        <v>8</v>
      </c>
      <c r="J23" s="191" t="s">
        <v>8</v>
      </c>
      <c r="K23" s="197"/>
      <c r="L23" s="192" t="s">
        <v>8</v>
      </c>
      <c r="M23" s="191" t="s">
        <v>8</v>
      </c>
      <c r="N23" s="444" t="e">
        <f>'Паспорт-4'!K23</f>
        <v>#REF!</v>
      </c>
      <c r="O23" s="2" t="str">
        <f t="shared" si="1"/>
        <v/>
      </c>
    </row>
    <row r="24" spans="1:15">
      <c r="A24" s="442" t="e">
        <f>'Запит 2-12 '!#REF!</f>
        <v>#REF!</v>
      </c>
      <c r="B24" s="46" t="e">
        <f>'Запит 2-12 '!#REF!</f>
        <v>#REF!</v>
      </c>
      <c r="C24" s="192" t="s">
        <v>8</v>
      </c>
      <c r="D24" s="191" t="s">
        <v>8</v>
      </c>
      <c r="E24" s="353">
        <f>'Паспорт-4'!E24</f>
        <v>0</v>
      </c>
      <c r="F24" s="192" t="s">
        <v>8</v>
      </c>
      <c r="G24" s="191" t="s">
        <v>8</v>
      </c>
      <c r="H24" s="353">
        <f>'Паспорт-4'!H24</f>
        <v>0</v>
      </c>
      <c r="I24" s="192" t="s">
        <v>8</v>
      </c>
      <c r="J24" s="191" t="s">
        <v>8</v>
      </c>
      <c r="K24" s="197"/>
      <c r="L24" s="192" t="s">
        <v>8</v>
      </c>
      <c r="M24" s="191" t="s">
        <v>8</v>
      </c>
      <c r="N24" s="444" t="e">
        <f>'Паспорт-4'!K24</f>
        <v>#REF!</v>
      </c>
      <c r="O24" s="2" t="str">
        <f t="shared" si="1"/>
        <v/>
      </c>
    </row>
    <row r="25" spans="1:15">
      <c r="A25" s="445" t="e">
        <f>'Запит 2-12 '!#REF!</f>
        <v>#REF!</v>
      </c>
      <c r="B25" s="362" t="e">
        <f>'Запит 2-12 '!#REF!</f>
        <v>#REF!</v>
      </c>
      <c r="C25" s="193" t="s">
        <v>8</v>
      </c>
      <c r="D25" s="194" t="s">
        <v>8</v>
      </c>
      <c r="E25" s="354">
        <f>'Паспорт-4'!E25</f>
        <v>0</v>
      </c>
      <c r="F25" s="193" t="s">
        <v>8</v>
      </c>
      <c r="G25" s="194" t="s">
        <v>8</v>
      </c>
      <c r="H25" s="354">
        <f>'Паспорт-4'!H25</f>
        <v>0</v>
      </c>
      <c r="I25" s="193" t="s">
        <v>8</v>
      </c>
      <c r="J25" s="194" t="s">
        <v>8</v>
      </c>
      <c r="K25" s="203"/>
      <c r="L25" s="193" t="s">
        <v>8</v>
      </c>
      <c r="M25" s="194" t="s">
        <v>8</v>
      </c>
      <c r="N25" s="446" t="e">
        <f>'Паспорт-4'!K25</f>
        <v>#REF!</v>
      </c>
      <c r="O25" s="2" t="str">
        <f t="shared" si="1"/>
        <v/>
      </c>
    </row>
    <row r="26" spans="1:15">
      <c r="A26" s="440" t="e">
        <f>'Запит 2-12 '!#REF!</f>
        <v>#REF!</v>
      </c>
      <c r="B26" s="356" t="e">
        <f>'Запит 2-12 '!#REF!</f>
        <v>#REF!</v>
      </c>
      <c r="C26" s="227">
        <f t="shared" ref="C26:N26" si="3">SUM(C27:C32)</f>
        <v>0</v>
      </c>
      <c r="D26" s="228">
        <f t="shared" si="3"/>
        <v>0</v>
      </c>
      <c r="E26" s="229">
        <f t="shared" si="3"/>
        <v>0</v>
      </c>
      <c r="F26" s="227">
        <f t="shared" si="3"/>
        <v>0</v>
      </c>
      <c r="G26" s="228">
        <f t="shared" si="3"/>
        <v>0</v>
      </c>
      <c r="H26" s="229">
        <f t="shared" si="3"/>
        <v>0</v>
      </c>
      <c r="I26" s="227">
        <f t="shared" si="3"/>
        <v>0</v>
      </c>
      <c r="J26" s="228">
        <f t="shared" si="3"/>
        <v>0</v>
      </c>
      <c r="K26" s="229">
        <f t="shared" si="3"/>
        <v>0</v>
      </c>
      <c r="L26" s="227" t="e">
        <f t="shared" si="3"/>
        <v>#REF!</v>
      </c>
      <c r="M26" s="228" t="e">
        <f t="shared" si="3"/>
        <v>#REF!</v>
      </c>
      <c r="N26" s="441" t="e">
        <f t="shared" si="3"/>
        <v>#REF!</v>
      </c>
      <c r="O26" s="2" t="str">
        <f t="shared" si="1"/>
        <v/>
      </c>
    </row>
    <row r="27" spans="1:15">
      <c r="A27" s="442" t="e">
        <f>'Запит 2-12 '!#REF!</f>
        <v>#REF!</v>
      </c>
      <c r="B27" s="190" t="s">
        <v>136</v>
      </c>
      <c r="C27" s="355">
        <f>'Паспорт-4'!C27</f>
        <v>0</v>
      </c>
      <c r="D27" s="191" t="s">
        <v>8</v>
      </c>
      <c r="E27" s="95">
        <f>SUM(C27:D27)</f>
        <v>0</v>
      </c>
      <c r="F27" s="355">
        <f>'Паспорт-4'!F27</f>
        <v>0</v>
      </c>
      <c r="G27" s="191" t="s">
        <v>8</v>
      </c>
      <c r="H27" s="95">
        <f>SUM(F27:G27)</f>
        <v>0</v>
      </c>
      <c r="I27" s="195"/>
      <c r="J27" s="191" t="s">
        <v>8</v>
      </c>
      <c r="K27" s="95">
        <f>SUM(I27:J27)</f>
        <v>0</v>
      </c>
      <c r="L27" s="358" t="e">
        <f>'Паспорт-4'!I27</f>
        <v>#REF!</v>
      </c>
      <c r="M27" s="191" t="s">
        <v>8</v>
      </c>
      <c r="N27" s="443" t="e">
        <f>SUM(L27:M27)</f>
        <v>#REF!</v>
      </c>
      <c r="O27" s="2" t="str">
        <f t="shared" si="1"/>
        <v/>
      </c>
    </row>
    <row r="28" spans="1:15">
      <c r="A28" s="442" t="e">
        <f>'Запит 2-12 '!#REF!</f>
        <v>#REF!</v>
      </c>
      <c r="B28" s="190" t="s">
        <v>32</v>
      </c>
      <c r="C28" s="192" t="s">
        <v>8</v>
      </c>
      <c r="D28" s="352">
        <f>'Паспорт-4'!D28</f>
        <v>0</v>
      </c>
      <c r="E28" s="95">
        <f>SUM(C28:D28)</f>
        <v>0</v>
      </c>
      <c r="F28" s="192" t="s">
        <v>8</v>
      </c>
      <c r="G28" s="352">
        <f>'Паспорт-4'!G28</f>
        <v>0</v>
      </c>
      <c r="H28" s="95">
        <f>SUM(F28:G28)</f>
        <v>0</v>
      </c>
      <c r="I28" s="192" t="s">
        <v>8</v>
      </c>
      <c r="J28" s="196"/>
      <c r="K28" s="95">
        <f>SUM(I28:J28)</f>
        <v>0</v>
      </c>
      <c r="L28" s="192" t="s">
        <v>8</v>
      </c>
      <c r="M28" s="360" t="e">
        <f>'Паспорт-4'!J28</f>
        <v>#REF!</v>
      </c>
      <c r="N28" s="443" t="e">
        <f>SUM(L28:M28)</f>
        <v>#REF!</v>
      </c>
      <c r="O28" s="2" t="str">
        <f t="shared" si="1"/>
        <v/>
      </c>
    </row>
    <row r="29" spans="1:15">
      <c r="A29" s="442" t="e">
        <f>'Запит 2-12 '!#REF!</f>
        <v>#REF!</v>
      </c>
      <c r="B29" s="190" t="s">
        <v>20</v>
      </c>
      <c r="C29" s="192" t="s">
        <v>8</v>
      </c>
      <c r="D29" s="352">
        <f>'Паспорт-4'!D29</f>
        <v>0</v>
      </c>
      <c r="E29" s="95">
        <f>SUM(C29:D29)</f>
        <v>0</v>
      </c>
      <c r="F29" s="192" t="s">
        <v>8</v>
      </c>
      <c r="G29" s="352">
        <f>'Паспорт-4'!G29</f>
        <v>0</v>
      </c>
      <c r="H29" s="95">
        <f>SUM(F29:G29)</f>
        <v>0</v>
      </c>
      <c r="I29" s="192" t="s">
        <v>8</v>
      </c>
      <c r="J29" s="196"/>
      <c r="K29" s="95">
        <f>SUM(I29:J29)</f>
        <v>0</v>
      </c>
      <c r="L29" s="192" t="s">
        <v>8</v>
      </c>
      <c r="M29" s="360" t="e">
        <f>'Паспорт-4'!J29</f>
        <v>#REF!</v>
      </c>
      <c r="N29" s="443" t="e">
        <f>SUM(L29:M29)</f>
        <v>#REF!</v>
      </c>
      <c r="O29" s="2" t="str">
        <f t="shared" si="1"/>
        <v/>
      </c>
    </row>
    <row r="30" spans="1:15">
      <c r="A30" s="442" t="e">
        <f>'Запит 2-12 '!#REF!</f>
        <v>#REF!</v>
      </c>
      <c r="B30" s="190" t="s">
        <v>21</v>
      </c>
      <c r="C30" s="192" t="s">
        <v>8</v>
      </c>
      <c r="D30" s="352">
        <f>'Паспорт-4'!D30</f>
        <v>0</v>
      </c>
      <c r="E30" s="95">
        <f>SUM(C30:D30)</f>
        <v>0</v>
      </c>
      <c r="F30" s="192" t="s">
        <v>8</v>
      </c>
      <c r="G30" s="352">
        <f>'Паспорт-4'!G30</f>
        <v>0</v>
      </c>
      <c r="H30" s="95">
        <f>SUM(F30:G30)</f>
        <v>0</v>
      </c>
      <c r="I30" s="192" t="s">
        <v>8</v>
      </c>
      <c r="J30" s="196"/>
      <c r="K30" s="95">
        <f>SUM(I30:J30)</f>
        <v>0</v>
      </c>
      <c r="L30" s="192" t="s">
        <v>8</v>
      </c>
      <c r="M30" s="360" t="e">
        <f>'Паспорт-4'!J30</f>
        <v>#REF!</v>
      </c>
      <c r="N30" s="443" t="e">
        <f>SUM(L30:M30)</f>
        <v>#REF!</v>
      </c>
      <c r="O30" s="2" t="str">
        <f t="shared" si="1"/>
        <v/>
      </c>
    </row>
    <row r="31" spans="1:15">
      <c r="A31" s="442" t="e">
        <f>'Запит 2-12 '!#REF!</f>
        <v>#REF!</v>
      </c>
      <c r="B31" s="190" t="s">
        <v>22</v>
      </c>
      <c r="C31" s="192" t="s">
        <v>8</v>
      </c>
      <c r="D31" s="352">
        <f>'Паспорт-4'!D31</f>
        <v>0</v>
      </c>
      <c r="E31" s="95">
        <f>SUM(C31:D31)</f>
        <v>0</v>
      </c>
      <c r="F31" s="192" t="s">
        <v>8</v>
      </c>
      <c r="G31" s="352">
        <f>'Паспорт-4'!G31</f>
        <v>0</v>
      </c>
      <c r="H31" s="95">
        <f>SUM(F31:G31)</f>
        <v>0</v>
      </c>
      <c r="I31" s="192" t="s">
        <v>8</v>
      </c>
      <c r="J31" s="196"/>
      <c r="K31" s="95">
        <f>SUM(I31:J31)</f>
        <v>0</v>
      </c>
      <c r="L31" s="192" t="s">
        <v>8</v>
      </c>
      <c r="M31" s="360" t="e">
        <f>'Паспорт-4'!J31</f>
        <v>#REF!</v>
      </c>
      <c r="N31" s="443" t="e">
        <f>SUM(L31:M31)</f>
        <v>#REF!</v>
      </c>
      <c r="O31" s="2" t="str">
        <f t="shared" si="1"/>
        <v/>
      </c>
    </row>
    <row r="32" spans="1:15" ht="25.5">
      <c r="A32" s="442" t="e">
        <f>'Запит 2-12 '!#REF!</f>
        <v>#REF!</v>
      </c>
      <c r="B32" s="190" t="s">
        <v>23</v>
      </c>
      <c r="C32" s="192" t="s">
        <v>8</v>
      </c>
      <c r="D32" s="191" t="s">
        <v>8</v>
      </c>
      <c r="E32" s="95">
        <f>SUM(E33:E35)</f>
        <v>0</v>
      </c>
      <c r="F32" s="192" t="s">
        <v>8</v>
      </c>
      <c r="G32" s="191" t="s">
        <v>8</v>
      </c>
      <c r="H32" s="95">
        <f>SUM(H33:H35)</f>
        <v>0</v>
      </c>
      <c r="I32" s="192" t="s">
        <v>8</v>
      </c>
      <c r="J32" s="191" t="s">
        <v>8</v>
      </c>
      <c r="K32" s="95">
        <f>SUM(K33:K35)</f>
        <v>0</v>
      </c>
      <c r="L32" s="192" t="s">
        <v>8</v>
      </c>
      <c r="M32" s="191" t="s">
        <v>8</v>
      </c>
      <c r="N32" s="443" t="e">
        <f>SUM(N33:N35)</f>
        <v>#REF!</v>
      </c>
      <c r="O32" s="2" t="str">
        <f t="shared" si="1"/>
        <v/>
      </c>
    </row>
    <row r="33" spans="1:15">
      <c r="A33" s="442" t="e">
        <f>'Запит 2-12 '!#REF!</f>
        <v>#REF!</v>
      </c>
      <c r="B33" s="46" t="e">
        <f>'Запит 2-12 '!#REF!</f>
        <v>#REF!</v>
      </c>
      <c r="C33" s="192" t="s">
        <v>8</v>
      </c>
      <c r="D33" s="191" t="s">
        <v>8</v>
      </c>
      <c r="E33" s="353">
        <f>'Паспорт-4'!E33</f>
        <v>0</v>
      </c>
      <c r="F33" s="192" t="s">
        <v>8</v>
      </c>
      <c r="G33" s="191" t="s">
        <v>8</v>
      </c>
      <c r="H33" s="353">
        <f>'Паспорт-4'!H33</f>
        <v>0</v>
      </c>
      <c r="I33" s="192" t="s">
        <v>8</v>
      </c>
      <c r="J33" s="191" t="s">
        <v>8</v>
      </c>
      <c r="K33" s="197"/>
      <c r="L33" s="192" t="s">
        <v>8</v>
      </c>
      <c r="M33" s="191" t="s">
        <v>8</v>
      </c>
      <c r="N33" s="444" t="e">
        <f>'Паспорт-4'!K33</f>
        <v>#REF!</v>
      </c>
      <c r="O33" s="2" t="str">
        <f t="shared" si="1"/>
        <v/>
      </c>
    </row>
    <row r="34" spans="1:15">
      <c r="A34" s="442" t="e">
        <f>'Запит 2-12 '!#REF!</f>
        <v>#REF!</v>
      </c>
      <c r="B34" s="46" t="e">
        <f>'Запит 2-12 '!#REF!</f>
        <v>#REF!</v>
      </c>
      <c r="C34" s="192" t="s">
        <v>8</v>
      </c>
      <c r="D34" s="191" t="s">
        <v>8</v>
      </c>
      <c r="E34" s="353">
        <f>'Паспорт-4'!E34</f>
        <v>0</v>
      </c>
      <c r="F34" s="192" t="s">
        <v>8</v>
      </c>
      <c r="G34" s="191" t="s">
        <v>8</v>
      </c>
      <c r="H34" s="353">
        <f>'Паспорт-4'!H34</f>
        <v>0</v>
      </c>
      <c r="I34" s="192" t="s">
        <v>8</v>
      </c>
      <c r="J34" s="191" t="s">
        <v>8</v>
      </c>
      <c r="K34" s="197"/>
      <c r="L34" s="192" t="s">
        <v>8</v>
      </c>
      <c r="M34" s="191" t="s">
        <v>8</v>
      </c>
      <c r="N34" s="444" t="e">
        <f>'Паспорт-4'!K34</f>
        <v>#REF!</v>
      </c>
      <c r="O34" s="2" t="str">
        <f t="shared" si="1"/>
        <v/>
      </c>
    </row>
    <row r="35" spans="1:15">
      <c r="A35" s="445" t="e">
        <f>'Запит 2-12 '!#REF!</f>
        <v>#REF!</v>
      </c>
      <c r="B35" s="362" t="e">
        <f>'Запит 2-12 '!#REF!</f>
        <v>#REF!</v>
      </c>
      <c r="C35" s="193" t="s">
        <v>8</v>
      </c>
      <c r="D35" s="194" t="s">
        <v>8</v>
      </c>
      <c r="E35" s="354">
        <f>'Паспорт-4'!E35</f>
        <v>0</v>
      </c>
      <c r="F35" s="193" t="s">
        <v>8</v>
      </c>
      <c r="G35" s="194" t="s">
        <v>8</v>
      </c>
      <c r="H35" s="354">
        <f>'Паспорт-4'!H35</f>
        <v>0</v>
      </c>
      <c r="I35" s="193" t="s">
        <v>8</v>
      </c>
      <c r="J35" s="194" t="s">
        <v>8</v>
      </c>
      <c r="K35" s="203"/>
      <c r="L35" s="193" t="s">
        <v>8</v>
      </c>
      <c r="M35" s="194" t="s">
        <v>8</v>
      </c>
      <c r="N35" s="446" t="e">
        <f>'Паспорт-4'!K35</f>
        <v>#REF!</v>
      </c>
      <c r="O35" s="2" t="str">
        <f t="shared" si="1"/>
        <v/>
      </c>
    </row>
    <row r="36" spans="1:15" ht="15" customHeight="1">
      <c r="A36" s="918" t="s">
        <v>24</v>
      </c>
      <c r="B36" s="861"/>
      <c r="C36" s="199">
        <f t="shared" ref="C36:K36" si="4">C6+C16+C26</f>
        <v>0</v>
      </c>
      <c r="D36" s="200">
        <f t="shared" si="4"/>
        <v>0</v>
      </c>
      <c r="E36" s="201">
        <f t="shared" si="4"/>
        <v>0</v>
      </c>
      <c r="F36" s="199">
        <f t="shared" si="4"/>
        <v>0</v>
      </c>
      <c r="G36" s="200">
        <f t="shared" si="4"/>
        <v>0</v>
      </c>
      <c r="H36" s="201">
        <f t="shared" si="4"/>
        <v>0</v>
      </c>
      <c r="I36" s="199">
        <f t="shared" si="4"/>
        <v>0</v>
      </c>
      <c r="J36" s="200">
        <f t="shared" si="4"/>
        <v>0</v>
      </c>
      <c r="K36" s="201">
        <f t="shared" si="4"/>
        <v>0</v>
      </c>
      <c r="L36" s="199" t="e">
        <f>L6+L16+L26</f>
        <v>#REF!</v>
      </c>
      <c r="M36" s="200" t="e">
        <f>M6+M16+M26</f>
        <v>#REF!</v>
      </c>
      <c r="N36" s="447" t="e">
        <f>N6+N16+N26</f>
        <v>#REF!</v>
      </c>
      <c r="O36" s="2" t="str">
        <f t="shared" si="1"/>
        <v/>
      </c>
    </row>
    <row r="37" spans="1:15" ht="15" customHeight="1">
      <c r="A37" s="926" t="s">
        <v>211</v>
      </c>
      <c r="B37" s="927"/>
      <c r="C37" s="927"/>
      <c r="D37" s="927"/>
      <c r="E37" s="927"/>
      <c r="F37" s="927"/>
      <c r="G37" s="927"/>
      <c r="H37" s="927"/>
      <c r="I37" s="927"/>
      <c r="J37" s="927"/>
      <c r="K37" s="927"/>
      <c r="L37" s="927"/>
      <c r="M37" s="927"/>
      <c r="N37" s="928"/>
      <c r="O37" s="2" t="str">
        <f>O36</f>
        <v/>
      </c>
    </row>
    <row r="38" spans="1:15" ht="15" customHeight="1">
      <c r="A38" s="919" t="e">
        <f>'Запит  2-7'!#REF!</f>
        <v>#REF!</v>
      </c>
      <c r="B38" s="920"/>
      <c r="C38" s="920"/>
      <c r="D38" s="920"/>
      <c r="E38" s="920"/>
      <c r="F38" s="920"/>
      <c r="G38" s="920"/>
      <c r="H38" s="920"/>
      <c r="I38" s="920"/>
      <c r="J38" s="920"/>
      <c r="K38" s="920"/>
      <c r="L38" s="920"/>
      <c r="M38" s="920"/>
      <c r="N38" s="921"/>
      <c r="O38" s="2" t="str">
        <f>O69</f>
        <v/>
      </c>
    </row>
    <row r="39" spans="1:15">
      <c r="A39" s="440" t="e">
        <f>'Запит 2-12 '!#REF!</f>
        <v>#REF!</v>
      </c>
      <c r="B39" s="356" t="e">
        <f>'Запит 2-12 '!#REF!</f>
        <v>#REF!</v>
      </c>
      <c r="C39" s="227">
        <f t="shared" ref="C39:N39" si="5">SUM(C40:C45)</f>
        <v>0</v>
      </c>
      <c r="D39" s="228">
        <f t="shared" si="5"/>
        <v>0</v>
      </c>
      <c r="E39" s="229">
        <f t="shared" si="5"/>
        <v>0</v>
      </c>
      <c r="F39" s="227">
        <f t="shared" si="5"/>
        <v>0</v>
      </c>
      <c r="G39" s="228">
        <f t="shared" si="5"/>
        <v>0</v>
      </c>
      <c r="H39" s="229">
        <f t="shared" si="5"/>
        <v>0</v>
      </c>
      <c r="I39" s="227">
        <f t="shared" si="5"/>
        <v>0</v>
      </c>
      <c r="J39" s="228">
        <f t="shared" si="5"/>
        <v>0</v>
      </c>
      <c r="K39" s="229">
        <f t="shared" si="5"/>
        <v>0</v>
      </c>
      <c r="L39" s="227" t="e">
        <f t="shared" si="5"/>
        <v>#REF!</v>
      </c>
      <c r="M39" s="228" t="e">
        <f t="shared" si="5"/>
        <v>#REF!</v>
      </c>
      <c r="N39" s="441" t="e">
        <f t="shared" si="5"/>
        <v>#REF!</v>
      </c>
      <c r="O39" s="2" t="str">
        <f t="shared" ref="O39:O102" si="6">IF(SUM(C39:K39)&lt;&gt;0,"Для друку","")</f>
        <v/>
      </c>
    </row>
    <row r="40" spans="1:15">
      <c r="A40" s="442" t="e">
        <f>'Запит 2-12 '!#REF!</f>
        <v>#REF!</v>
      </c>
      <c r="B40" s="190" t="s">
        <v>136</v>
      </c>
      <c r="C40" s="355">
        <f>'Паспорт-4'!C39</f>
        <v>0</v>
      </c>
      <c r="D40" s="191" t="s">
        <v>8</v>
      </c>
      <c r="E40" s="95">
        <f>SUM(C40:D40)</f>
        <v>0</v>
      </c>
      <c r="F40" s="355">
        <f>'Паспорт-4'!F39</f>
        <v>0</v>
      </c>
      <c r="G40" s="191" t="s">
        <v>8</v>
      </c>
      <c r="H40" s="95">
        <f>SUM(F40:G40)</f>
        <v>0</v>
      </c>
      <c r="I40" s="195"/>
      <c r="J40" s="191" t="s">
        <v>8</v>
      </c>
      <c r="K40" s="95">
        <f>SUM(I40:J40)</f>
        <v>0</v>
      </c>
      <c r="L40" s="358" t="e">
        <f>'Паспорт-4'!I39</f>
        <v>#REF!</v>
      </c>
      <c r="M40" s="191" t="s">
        <v>8</v>
      </c>
      <c r="N40" s="443" t="e">
        <f>SUM(L40:M40)</f>
        <v>#REF!</v>
      </c>
      <c r="O40" s="2" t="str">
        <f t="shared" si="6"/>
        <v/>
      </c>
    </row>
    <row r="41" spans="1:15">
      <c r="A41" s="442" t="e">
        <f>'Запит 2-12 '!#REF!</f>
        <v>#REF!</v>
      </c>
      <c r="B41" s="190" t="s">
        <v>32</v>
      </c>
      <c r="C41" s="192" t="s">
        <v>8</v>
      </c>
      <c r="D41" s="352">
        <f>'Паспорт-4'!D40</f>
        <v>0</v>
      </c>
      <c r="E41" s="95">
        <f>SUM(C41:D41)</f>
        <v>0</v>
      </c>
      <c r="F41" s="192" t="s">
        <v>8</v>
      </c>
      <c r="G41" s="352">
        <f>'Паспорт-4'!G40</f>
        <v>0</v>
      </c>
      <c r="H41" s="95">
        <f>SUM(F41:G41)</f>
        <v>0</v>
      </c>
      <c r="I41" s="192" t="s">
        <v>8</v>
      </c>
      <c r="J41" s="196"/>
      <c r="K41" s="95">
        <f>SUM(I41:J41)</f>
        <v>0</v>
      </c>
      <c r="L41" s="192" t="s">
        <v>8</v>
      </c>
      <c r="M41" s="360" t="e">
        <f>'Паспорт-4'!J40</f>
        <v>#REF!</v>
      </c>
      <c r="N41" s="443" t="e">
        <f>SUM(L41:M41)</f>
        <v>#REF!</v>
      </c>
      <c r="O41" s="2" t="str">
        <f t="shared" si="6"/>
        <v/>
      </c>
    </row>
    <row r="42" spans="1:15">
      <c r="A42" s="442" t="e">
        <f>'Запит 2-12 '!#REF!</f>
        <v>#REF!</v>
      </c>
      <c r="B42" s="190" t="s">
        <v>20</v>
      </c>
      <c r="C42" s="192" t="s">
        <v>8</v>
      </c>
      <c r="D42" s="352">
        <f>'Паспорт-4'!D41</f>
        <v>0</v>
      </c>
      <c r="E42" s="95">
        <f>SUM(C42:D42)</f>
        <v>0</v>
      </c>
      <c r="F42" s="192" t="s">
        <v>8</v>
      </c>
      <c r="G42" s="352">
        <f>'Паспорт-4'!G41</f>
        <v>0</v>
      </c>
      <c r="H42" s="95">
        <f>SUM(F42:G42)</f>
        <v>0</v>
      </c>
      <c r="I42" s="192" t="s">
        <v>8</v>
      </c>
      <c r="J42" s="196"/>
      <c r="K42" s="95">
        <f>SUM(I42:J42)</f>
        <v>0</v>
      </c>
      <c r="L42" s="192" t="s">
        <v>8</v>
      </c>
      <c r="M42" s="360" t="e">
        <f>'Паспорт-4'!J41</f>
        <v>#REF!</v>
      </c>
      <c r="N42" s="443" t="e">
        <f>SUM(L42:M42)</f>
        <v>#REF!</v>
      </c>
      <c r="O42" s="2" t="str">
        <f t="shared" si="6"/>
        <v/>
      </c>
    </row>
    <row r="43" spans="1:15">
      <c r="A43" s="442" t="e">
        <f>'Запит 2-12 '!#REF!</f>
        <v>#REF!</v>
      </c>
      <c r="B43" s="190" t="s">
        <v>21</v>
      </c>
      <c r="C43" s="192" t="s">
        <v>8</v>
      </c>
      <c r="D43" s="352">
        <f>'Паспорт-4'!D42</f>
        <v>0</v>
      </c>
      <c r="E43" s="95">
        <f>SUM(C43:D43)</f>
        <v>0</v>
      </c>
      <c r="F43" s="192" t="s">
        <v>8</v>
      </c>
      <c r="G43" s="352">
        <f>'Паспорт-4'!G42</f>
        <v>0</v>
      </c>
      <c r="H43" s="95">
        <f>SUM(F43:G43)</f>
        <v>0</v>
      </c>
      <c r="I43" s="192" t="s">
        <v>8</v>
      </c>
      <c r="J43" s="196"/>
      <c r="K43" s="95">
        <f>SUM(I43:J43)</f>
        <v>0</v>
      </c>
      <c r="L43" s="192" t="s">
        <v>8</v>
      </c>
      <c r="M43" s="360" t="e">
        <f>'Паспорт-4'!J42</f>
        <v>#REF!</v>
      </c>
      <c r="N43" s="443" t="e">
        <f>SUM(L43:M43)</f>
        <v>#REF!</v>
      </c>
      <c r="O43" s="2" t="str">
        <f t="shared" si="6"/>
        <v/>
      </c>
    </row>
    <row r="44" spans="1:15">
      <c r="A44" s="442" t="e">
        <f>'Запит 2-12 '!#REF!</f>
        <v>#REF!</v>
      </c>
      <c r="B44" s="190" t="s">
        <v>22</v>
      </c>
      <c r="C44" s="192" t="s">
        <v>8</v>
      </c>
      <c r="D44" s="352">
        <f>'Паспорт-4'!D43</f>
        <v>0</v>
      </c>
      <c r="E44" s="95">
        <f>SUM(C44:D44)</f>
        <v>0</v>
      </c>
      <c r="F44" s="192" t="s">
        <v>8</v>
      </c>
      <c r="G44" s="352">
        <f>'Паспорт-4'!G43</f>
        <v>0</v>
      </c>
      <c r="H44" s="95">
        <f>SUM(F44:G44)</f>
        <v>0</v>
      </c>
      <c r="I44" s="192" t="s">
        <v>8</v>
      </c>
      <c r="J44" s="196"/>
      <c r="K44" s="95">
        <f>SUM(I44:J44)</f>
        <v>0</v>
      </c>
      <c r="L44" s="192" t="s">
        <v>8</v>
      </c>
      <c r="M44" s="360" t="e">
        <f>'Паспорт-4'!J43</f>
        <v>#REF!</v>
      </c>
      <c r="N44" s="443" t="e">
        <f>SUM(L44:M44)</f>
        <v>#REF!</v>
      </c>
      <c r="O44" s="2" t="str">
        <f t="shared" si="6"/>
        <v/>
      </c>
    </row>
    <row r="45" spans="1:15" ht="25.5">
      <c r="A45" s="442" t="e">
        <f>'Запит 2-12 '!#REF!</f>
        <v>#REF!</v>
      </c>
      <c r="B45" s="190" t="s">
        <v>23</v>
      </c>
      <c r="C45" s="192" t="s">
        <v>8</v>
      </c>
      <c r="D45" s="191" t="s">
        <v>8</v>
      </c>
      <c r="E45" s="95">
        <f>SUM(E46:E48)</f>
        <v>0</v>
      </c>
      <c r="F45" s="192" t="s">
        <v>8</v>
      </c>
      <c r="G45" s="191" t="s">
        <v>8</v>
      </c>
      <c r="H45" s="95">
        <f>SUM(H46:H48)</f>
        <v>0</v>
      </c>
      <c r="I45" s="192" t="s">
        <v>8</v>
      </c>
      <c r="J45" s="191" t="s">
        <v>8</v>
      </c>
      <c r="K45" s="95">
        <f>SUM(K46:K48)</f>
        <v>0</v>
      </c>
      <c r="L45" s="192" t="s">
        <v>8</v>
      </c>
      <c r="M45" s="191" t="s">
        <v>8</v>
      </c>
      <c r="N45" s="443" t="e">
        <f>SUM(N46:N48)</f>
        <v>#REF!</v>
      </c>
      <c r="O45" s="2" t="str">
        <f t="shared" si="6"/>
        <v/>
      </c>
    </row>
    <row r="46" spans="1:15">
      <c r="A46" s="442" t="e">
        <f>'Запит 2-12 '!#REF!</f>
        <v>#REF!</v>
      </c>
      <c r="B46" s="46" t="e">
        <f>'Запит 2-12 '!#REF!</f>
        <v>#REF!</v>
      </c>
      <c r="C46" s="192" t="s">
        <v>8</v>
      </c>
      <c r="D46" s="191" t="s">
        <v>8</v>
      </c>
      <c r="E46" s="353">
        <f>'Паспорт-4'!E45</f>
        <v>0</v>
      </c>
      <c r="F46" s="192" t="s">
        <v>8</v>
      </c>
      <c r="G46" s="191" t="s">
        <v>8</v>
      </c>
      <c r="H46" s="353">
        <f>'Паспорт-4'!H45</f>
        <v>0</v>
      </c>
      <c r="I46" s="192" t="s">
        <v>8</v>
      </c>
      <c r="J46" s="191" t="s">
        <v>8</v>
      </c>
      <c r="K46" s="197"/>
      <c r="L46" s="192" t="s">
        <v>8</v>
      </c>
      <c r="M46" s="191" t="s">
        <v>8</v>
      </c>
      <c r="N46" s="444" t="e">
        <f>'Паспорт-4'!K45</f>
        <v>#REF!</v>
      </c>
      <c r="O46" s="2" t="str">
        <f t="shared" si="6"/>
        <v/>
      </c>
    </row>
    <row r="47" spans="1:15">
      <c r="A47" s="442" t="e">
        <f>'Запит 2-12 '!#REF!</f>
        <v>#REF!</v>
      </c>
      <c r="B47" s="46" t="e">
        <f>'Запит 2-12 '!#REF!</f>
        <v>#REF!</v>
      </c>
      <c r="C47" s="192" t="s">
        <v>8</v>
      </c>
      <c r="D47" s="191" t="s">
        <v>8</v>
      </c>
      <c r="E47" s="353">
        <f>'Паспорт-4'!E46</f>
        <v>0</v>
      </c>
      <c r="F47" s="192" t="s">
        <v>8</v>
      </c>
      <c r="G47" s="191" t="s">
        <v>8</v>
      </c>
      <c r="H47" s="353">
        <f>'Паспорт-4'!H46</f>
        <v>0</v>
      </c>
      <c r="I47" s="192" t="s">
        <v>8</v>
      </c>
      <c r="J47" s="191" t="s">
        <v>8</v>
      </c>
      <c r="K47" s="197"/>
      <c r="L47" s="192" t="s">
        <v>8</v>
      </c>
      <c r="M47" s="191" t="s">
        <v>8</v>
      </c>
      <c r="N47" s="444" t="e">
        <f>'Паспорт-4'!K46</f>
        <v>#REF!</v>
      </c>
      <c r="O47" s="2" t="str">
        <f t="shared" si="6"/>
        <v/>
      </c>
    </row>
    <row r="48" spans="1:15">
      <c r="A48" s="445" t="e">
        <f>'Запит 2-12 '!#REF!</f>
        <v>#REF!</v>
      </c>
      <c r="B48" s="362" t="e">
        <f>'Запит 2-12 '!#REF!</f>
        <v>#REF!</v>
      </c>
      <c r="C48" s="193" t="s">
        <v>8</v>
      </c>
      <c r="D48" s="194" t="s">
        <v>8</v>
      </c>
      <c r="E48" s="354">
        <f>'Паспорт-4'!E47</f>
        <v>0</v>
      </c>
      <c r="F48" s="193" t="s">
        <v>8</v>
      </c>
      <c r="G48" s="194" t="s">
        <v>8</v>
      </c>
      <c r="H48" s="354">
        <f>'Паспорт-4'!H47</f>
        <v>0</v>
      </c>
      <c r="I48" s="193" t="s">
        <v>8</v>
      </c>
      <c r="J48" s="194" t="s">
        <v>8</v>
      </c>
      <c r="K48" s="203"/>
      <c r="L48" s="193" t="s">
        <v>8</v>
      </c>
      <c r="M48" s="194" t="s">
        <v>8</v>
      </c>
      <c r="N48" s="446" t="e">
        <f>'Паспорт-4'!K47</f>
        <v>#REF!</v>
      </c>
      <c r="O48" s="2" t="str">
        <f t="shared" si="6"/>
        <v/>
      </c>
    </row>
    <row r="49" spans="1:15">
      <c r="A49" s="440" t="e">
        <f>'Запит 2-12 '!#REF!</f>
        <v>#REF!</v>
      </c>
      <c r="B49" s="356" t="e">
        <f>'Запит 2-12 '!#REF!</f>
        <v>#REF!</v>
      </c>
      <c r="C49" s="227">
        <f t="shared" ref="C49:N49" si="7">SUM(C50:C55)</f>
        <v>0</v>
      </c>
      <c r="D49" s="228">
        <f t="shared" si="7"/>
        <v>0</v>
      </c>
      <c r="E49" s="229">
        <f t="shared" si="7"/>
        <v>0</v>
      </c>
      <c r="F49" s="227">
        <f t="shared" si="7"/>
        <v>0</v>
      </c>
      <c r="G49" s="228">
        <f t="shared" si="7"/>
        <v>0</v>
      </c>
      <c r="H49" s="229">
        <f t="shared" si="7"/>
        <v>0</v>
      </c>
      <c r="I49" s="227">
        <f t="shared" si="7"/>
        <v>0</v>
      </c>
      <c r="J49" s="228">
        <f t="shared" si="7"/>
        <v>0</v>
      </c>
      <c r="K49" s="229">
        <f t="shared" si="7"/>
        <v>0</v>
      </c>
      <c r="L49" s="227" t="e">
        <f t="shared" si="7"/>
        <v>#REF!</v>
      </c>
      <c r="M49" s="228" t="e">
        <f t="shared" si="7"/>
        <v>#REF!</v>
      </c>
      <c r="N49" s="441" t="e">
        <f t="shared" si="7"/>
        <v>#REF!</v>
      </c>
      <c r="O49" s="2" t="str">
        <f t="shared" si="6"/>
        <v/>
      </c>
    </row>
    <row r="50" spans="1:15">
      <c r="A50" s="442" t="e">
        <f>'Запит 2-12 '!#REF!</f>
        <v>#REF!</v>
      </c>
      <c r="B50" s="190" t="s">
        <v>136</v>
      </c>
      <c r="C50" s="355">
        <f>'Паспорт-4'!C49</f>
        <v>0</v>
      </c>
      <c r="D50" s="191" t="s">
        <v>8</v>
      </c>
      <c r="E50" s="95">
        <f>SUM(C50:D50)</f>
        <v>0</v>
      </c>
      <c r="F50" s="355">
        <f>'Паспорт-4'!F49</f>
        <v>0</v>
      </c>
      <c r="G50" s="191" t="s">
        <v>8</v>
      </c>
      <c r="H50" s="95">
        <f>SUM(F50:G50)</f>
        <v>0</v>
      </c>
      <c r="I50" s="195"/>
      <c r="J50" s="191" t="s">
        <v>8</v>
      </c>
      <c r="K50" s="95">
        <f>SUM(I50:J50)</f>
        <v>0</v>
      </c>
      <c r="L50" s="358" t="e">
        <f>'Паспорт-4'!I49</f>
        <v>#REF!</v>
      </c>
      <c r="M50" s="191" t="s">
        <v>8</v>
      </c>
      <c r="N50" s="443" t="e">
        <f>SUM(L50:M50)</f>
        <v>#REF!</v>
      </c>
      <c r="O50" s="2" t="str">
        <f t="shared" si="6"/>
        <v/>
      </c>
    </row>
    <row r="51" spans="1:15">
      <c r="A51" s="442" t="e">
        <f>'Запит 2-12 '!#REF!</f>
        <v>#REF!</v>
      </c>
      <c r="B51" s="190" t="s">
        <v>32</v>
      </c>
      <c r="C51" s="192" t="s">
        <v>8</v>
      </c>
      <c r="D51" s="352">
        <f>'Паспорт-4'!D50</f>
        <v>0</v>
      </c>
      <c r="E51" s="95">
        <f>SUM(C51:D51)</f>
        <v>0</v>
      </c>
      <c r="F51" s="192" t="s">
        <v>8</v>
      </c>
      <c r="G51" s="352">
        <f>'Паспорт-4'!G50</f>
        <v>0</v>
      </c>
      <c r="H51" s="95">
        <f>SUM(F51:G51)</f>
        <v>0</v>
      </c>
      <c r="I51" s="192" t="s">
        <v>8</v>
      </c>
      <c r="J51" s="196"/>
      <c r="K51" s="95">
        <f>SUM(I51:J51)</f>
        <v>0</v>
      </c>
      <c r="L51" s="192" t="s">
        <v>8</v>
      </c>
      <c r="M51" s="360" t="e">
        <f>'Паспорт-4'!J50</f>
        <v>#REF!</v>
      </c>
      <c r="N51" s="443" t="e">
        <f>SUM(L51:M51)</f>
        <v>#REF!</v>
      </c>
      <c r="O51" s="2" t="str">
        <f t="shared" si="6"/>
        <v/>
      </c>
    </row>
    <row r="52" spans="1:15">
      <c r="A52" s="442" t="e">
        <f>'Запит 2-12 '!#REF!</f>
        <v>#REF!</v>
      </c>
      <c r="B52" s="190" t="s">
        <v>20</v>
      </c>
      <c r="C52" s="192" t="s">
        <v>8</v>
      </c>
      <c r="D52" s="352">
        <f>'Паспорт-4'!D51</f>
        <v>0</v>
      </c>
      <c r="E52" s="95">
        <f>SUM(C52:D52)</f>
        <v>0</v>
      </c>
      <c r="F52" s="192" t="s">
        <v>8</v>
      </c>
      <c r="G52" s="352">
        <f>'Паспорт-4'!G51</f>
        <v>0</v>
      </c>
      <c r="H52" s="95">
        <f>SUM(F52:G52)</f>
        <v>0</v>
      </c>
      <c r="I52" s="192" t="s">
        <v>8</v>
      </c>
      <c r="J52" s="196"/>
      <c r="K52" s="95">
        <f>SUM(I52:J52)</f>
        <v>0</v>
      </c>
      <c r="L52" s="192" t="s">
        <v>8</v>
      </c>
      <c r="M52" s="360" t="e">
        <f>'Паспорт-4'!J51</f>
        <v>#REF!</v>
      </c>
      <c r="N52" s="443" t="e">
        <f>SUM(L52:M52)</f>
        <v>#REF!</v>
      </c>
      <c r="O52" s="2" t="str">
        <f t="shared" si="6"/>
        <v/>
      </c>
    </row>
    <row r="53" spans="1:15">
      <c r="A53" s="442" t="e">
        <f>'Запит 2-12 '!#REF!</f>
        <v>#REF!</v>
      </c>
      <c r="B53" s="190" t="s">
        <v>21</v>
      </c>
      <c r="C53" s="192" t="s">
        <v>8</v>
      </c>
      <c r="D53" s="352">
        <f>'Паспорт-4'!D52</f>
        <v>0</v>
      </c>
      <c r="E53" s="95">
        <f>SUM(C53:D53)</f>
        <v>0</v>
      </c>
      <c r="F53" s="192" t="s">
        <v>8</v>
      </c>
      <c r="G53" s="352">
        <f>'Паспорт-4'!G52</f>
        <v>0</v>
      </c>
      <c r="H53" s="95">
        <f>SUM(F53:G53)</f>
        <v>0</v>
      </c>
      <c r="I53" s="192" t="s">
        <v>8</v>
      </c>
      <c r="J53" s="196"/>
      <c r="K53" s="95">
        <f>SUM(I53:J53)</f>
        <v>0</v>
      </c>
      <c r="L53" s="192" t="s">
        <v>8</v>
      </c>
      <c r="M53" s="360" t="e">
        <f>'Паспорт-4'!J52</f>
        <v>#REF!</v>
      </c>
      <c r="N53" s="443" t="e">
        <f>SUM(L53:M53)</f>
        <v>#REF!</v>
      </c>
      <c r="O53" s="2" t="str">
        <f t="shared" si="6"/>
        <v/>
      </c>
    </row>
    <row r="54" spans="1:15">
      <c r="A54" s="442" t="e">
        <f>'Запит 2-12 '!#REF!</f>
        <v>#REF!</v>
      </c>
      <c r="B54" s="190" t="s">
        <v>22</v>
      </c>
      <c r="C54" s="192" t="s">
        <v>8</v>
      </c>
      <c r="D54" s="352">
        <f>'Паспорт-4'!D53</f>
        <v>0</v>
      </c>
      <c r="E54" s="95">
        <f>SUM(C54:D54)</f>
        <v>0</v>
      </c>
      <c r="F54" s="192" t="s">
        <v>8</v>
      </c>
      <c r="G54" s="352">
        <f>'Паспорт-4'!G53</f>
        <v>0</v>
      </c>
      <c r="H54" s="95">
        <f>SUM(F54:G54)</f>
        <v>0</v>
      </c>
      <c r="I54" s="192" t="s">
        <v>8</v>
      </c>
      <c r="J54" s="196"/>
      <c r="K54" s="95">
        <f>SUM(I54:J54)</f>
        <v>0</v>
      </c>
      <c r="L54" s="192" t="s">
        <v>8</v>
      </c>
      <c r="M54" s="360" t="e">
        <f>'Паспорт-4'!J53</f>
        <v>#REF!</v>
      </c>
      <c r="N54" s="443" t="e">
        <f>SUM(L54:M54)</f>
        <v>#REF!</v>
      </c>
      <c r="O54" s="2" t="str">
        <f t="shared" si="6"/>
        <v/>
      </c>
    </row>
    <row r="55" spans="1:15" ht="25.5">
      <c r="A55" s="442" t="e">
        <f>'Запит 2-12 '!#REF!</f>
        <v>#REF!</v>
      </c>
      <c r="B55" s="190" t="s">
        <v>23</v>
      </c>
      <c r="C55" s="192" t="s">
        <v>8</v>
      </c>
      <c r="D55" s="191" t="s">
        <v>8</v>
      </c>
      <c r="E55" s="95">
        <f>SUM(E56:E58)</f>
        <v>0</v>
      </c>
      <c r="F55" s="192" t="s">
        <v>8</v>
      </c>
      <c r="G55" s="191" t="s">
        <v>8</v>
      </c>
      <c r="H55" s="95">
        <f>SUM(H56:H58)</f>
        <v>0</v>
      </c>
      <c r="I55" s="192" t="s">
        <v>8</v>
      </c>
      <c r="J55" s="191" t="s">
        <v>8</v>
      </c>
      <c r="K55" s="95">
        <f>SUM(K56:K58)</f>
        <v>0</v>
      </c>
      <c r="L55" s="192" t="s">
        <v>8</v>
      </c>
      <c r="M55" s="191" t="s">
        <v>8</v>
      </c>
      <c r="N55" s="443" t="e">
        <f>SUM(N56:N58)</f>
        <v>#REF!</v>
      </c>
      <c r="O55" s="2" t="str">
        <f t="shared" si="6"/>
        <v/>
      </c>
    </row>
    <row r="56" spans="1:15">
      <c r="A56" s="442" t="e">
        <f>'Запит 2-12 '!#REF!</f>
        <v>#REF!</v>
      </c>
      <c r="B56" s="46" t="e">
        <f>'Запит 2-12 '!#REF!</f>
        <v>#REF!</v>
      </c>
      <c r="C56" s="192" t="s">
        <v>8</v>
      </c>
      <c r="D56" s="191" t="s">
        <v>8</v>
      </c>
      <c r="E56" s="353">
        <f>'Паспорт-4'!E55</f>
        <v>0</v>
      </c>
      <c r="F56" s="192" t="s">
        <v>8</v>
      </c>
      <c r="G56" s="191" t="s">
        <v>8</v>
      </c>
      <c r="H56" s="353">
        <f>'Паспорт-4'!H55</f>
        <v>0</v>
      </c>
      <c r="I56" s="192" t="s">
        <v>8</v>
      </c>
      <c r="J56" s="191" t="s">
        <v>8</v>
      </c>
      <c r="K56" s="197"/>
      <c r="L56" s="192" t="s">
        <v>8</v>
      </c>
      <c r="M56" s="191" t="s">
        <v>8</v>
      </c>
      <c r="N56" s="444" t="e">
        <f>'Паспорт-4'!K55</f>
        <v>#REF!</v>
      </c>
      <c r="O56" s="2" t="str">
        <f t="shared" si="6"/>
        <v/>
      </c>
    </row>
    <row r="57" spans="1:15">
      <c r="A57" s="442" t="e">
        <f>'Запит 2-12 '!#REF!</f>
        <v>#REF!</v>
      </c>
      <c r="B57" s="46" t="e">
        <f>'Запит 2-12 '!#REF!</f>
        <v>#REF!</v>
      </c>
      <c r="C57" s="192" t="s">
        <v>8</v>
      </c>
      <c r="D57" s="191" t="s">
        <v>8</v>
      </c>
      <c r="E57" s="353">
        <f>'Паспорт-4'!E56</f>
        <v>0</v>
      </c>
      <c r="F57" s="192" t="s">
        <v>8</v>
      </c>
      <c r="G57" s="191" t="s">
        <v>8</v>
      </c>
      <c r="H57" s="353">
        <f>'Паспорт-4'!H56</f>
        <v>0</v>
      </c>
      <c r="I57" s="192" t="s">
        <v>8</v>
      </c>
      <c r="J57" s="191" t="s">
        <v>8</v>
      </c>
      <c r="K57" s="197"/>
      <c r="L57" s="192" t="s">
        <v>8</v>
      </c>
      <c r="M57" s="191" t="s">
        <v>8</v>
      </c>
      <c r="N57" s="444" t="e">
        <f>'Паспорт-4'!K56</f>
        <v>#REF!</v>
      </c>
      <c r="O57" s="2" t="str">
        <f t="shared" si="6"/>
        <v/>
      </c>
    </row>
    <row r="58" spans="1:15">
      <c r="A58" s="445" t="e">
        <f>'Запит 2-12 '!#REF!</f>
        <v>#REF!</v>
      </c>
      <c r="B58" s="362" t="e">
        <f>'Запит 2-12 '!#REF!</f>
        <v>#REF!</v>
      </c>
      <c r="C58" s="193" t="s">
        <v>8</v>
      </c>
      <c r="D58" s="194" t="s">
        <v>8</v>
      </c>
      <c r="E58" s="354">
        <f>'Паспорт-4'!E57</f>
        <v>0</v>
      </c>
      <c r="F58" s="193" t="s">
        <v>8</v>
      </c>
      <c r="G58" s="194" t="s">
        <v>8</v>
      </c>
      <c r="H58" s="354">
        <f>'Паспорт-4'!H57</f>
        <v>0</v>
      </c>
      <c r="I58" s="193" t="s">
        <v>8</v>
      </c>
      <c r="J58" s="194" t="s">
        <v>8</v>
      </c>
      <c r="K58" s="203"/>
      <c r="L58" s="193" t="s">
        <v>8</v>
      </c>
      <c r="M58" s="194" t="s">
        <v>8</v>
      </c>
      <c r="N58" s="446" t="e">
        <f>'Паспорт-4'!K57</f>
        <v>#REF!</v>
      </c>
      <c r="O58" s="2" t="str">
        <f t="shared" si="6"/>
        <v/>
      </c>
    </row>
    <row r="59" spans="1:15">
      <c r="A59" s="440" t="e">
        <f>'Запит 2-12 '!#REF!</f>
        <v>#REF!</v>
      </c>
      <c r="B59" s="356" t="e">
        <f>'Запит 2-12 '!#REF!</f>
        <v>#REF!</v>
      </c>
      <c r="C59" s="227">
        <f t="shared" ref="C59:N59" si="8">SUM(C60:C65)</f>
        <v>0</v>
      </c>
      <c r="D59" s="228">
        <f t="shared" si="8"/>
        <v>0</v>
      </c>
      <c r="E59" s="229">
        <f t="shared" si="8"/>
        <v>0</v>
      </c>
      <c r="F59" s="227">
        <f t="shared" si="8"/>
        <v>0</v>
      </c>
      <c r="G59" s="228">
        <f t="shared" si="8"/>
        <v>0</v>
      </c>
      <c r="H59" s="229">
        <f t="shared" si="8"/>
        <v>0</v>
      </c>
      <c r="I59" s="227">
        <f t="shared" si="8"/>
        <v>0</v>
      </c>
      <c r="J59" s="228">
        <f t="shared" si="8"/>
        <v>0</v>
      </c>
      <c r="K59" s="229">
        <f t="shared" si="8"/>
        <v>0</v>
      </c>
      <c r="L59" s="227" t="e">
        <f t="shared" si="8"/>
        <v>#REF!</v>
      </c>
      <c r="M59" s="228" t="e">
        <f t="shared" si="8"/>
        <v>#REF!</v>
      </c>
      <c r="N59" s="441" t="e">
        <f t="shared" si="8"/>
        <v>#REF!</v>
      </c>
      <c r="O59" s="2" t="str">
        <f t="shared" si="6"/>
        <v/>
      </c>
    </row>
    <row r="60" spans="1:15">
      <c r="A60" s="442" t="e">
        <f>'Запит 2-12 '!#REF!</f>
        <v>#REF!</v>
      </c>
      <c r="B60" s="190" t="s">
        <v>136</v>
      </c>
      <c r="C60" s="355">
        <f>'Паспорт-4'!C59</f>
        <v>0</v>
      </c>
      <c r="D60" s="191" t="s">
        <v>8</v>
      </c>
      <c r="E60" s="95">
        <f>SUM(C60:D60)</f>
        <v>0</v>
      </c>
      <c r="F60" s="355">
        <f>'Паспорт-4'!F59</f>
        <v>0</v>
      </c>
      <c r="G60" s="191" t="s">
        <v>8</v>
      </c>
      <c r="H60" s="95">
        <f>SUM(F60:G60)</f>
        <v>0</v>
      </c>
      <c r="I60" s="195"/>
      <c r="J60" s="191" t="s">
        <v>8</v>
      </c>
      <c r="K60" s="95">
        <f>SUM(I60:J60)</f>
        <v>0</v>
      </c>
      <c r="L60" s="358" t="e">
        <f>'Паспорт-4'!I59</f>
        <v>#REF!</v>
      </c>
      <c r="M60" s="191" t="s">
        <v>8</v>
      </c>
      <c r="N60" s="443" t="e">
        <f>SUM(L60:M60)</f>
        <v>#REF!</v>
      </c>
      <c r="O60" s="2" t="str">
        <f t="shared" si="6"/>
        <v/>
      </c>
    </row>
    <row r="61" spans="1:15">
      <c r="A61" s="442" t="e">
        <f>'Запит 2-12 '!#REF!</f>
        <v>#REF!</v>
      </c>
      <c r="B61" s="190" t="s">
        <v>32</v>
      </c>
      <c r="C61" s="192" t="s">
        <v>8</v>
      </c>
      <c r="D61" s="352">
        <f>'Паспорт-4'!D60</f>
        <v>0</v>
      </c>
      <c r="E61" s="95">
        <f>SUM(C61:D61)</f>
        <v>0</v>
      </c>
      <c r="F61" s="192" t="s">
        <v>8</v>
      </c>
      <c r="G61" s="352">
        <f>'Паспорт-4'!G60</f>
        <v>0</v>
      </c>
      <c r="H61" s="95">
        <f>SUM(F61:G61)</f>
        <v>0</v>
      </c>
      <c r="I61" s="192" t="s">
        <v>8</v>
      </c>
      <c r="J61" s="196"/>
      <c r="K61" s="95">
        <f>SUM(I61:J61)</f>
        <v>0</v>
      </c>
      <c r="L61" s="192" t="s">
        <v>8</v>
      </c>
      <c r="M61" s="360" t="e">
        <f>'Паспорт-4'!J60</f>
        <v>#REF!</v>
      </c>
      <c r="N61" s="443" t="e">
        <f>SUM(L61:M61)</f>
        <v>#REF!</v>
      </c>
      <c r="O61" s="2" t="str">
        <f t="shared" si="6"/>
        <v/>
      </c>
    </row>
    <row r="62" spans="1:15">
      <c r="A62" s="442" t="e">
        <f>'Запит 2-12 '!#REF!</f>
        <v>#REF!</v>
      </c>
      <c r="B62" s="190" t="s">
        <v>20</v>
      </c>
      <c r="C62" s="192" t="s">
        <v>8</v>
      </c>
      <c r="D62" s="352">
        <f>'Паспорт-4'!D61</f>
        <v>0</v>
      </c>
      <c r="E62" s="95">
        <f>SUM(C62:D62)</f>
        <v>0</v>
      </c>
      <c r="F62" s="192" t="s">
        <v>8</v>
      </c>
      <c r="G62" s="352">
        <f>'Паспорт-4'!G61</f>
        <v>0</v>
      </c>
      <c r="H62" s="95">
        <f>SUM(F62:G62)</f>
        <v>0</v>
      </c>
      <c r="I62" s="192" t="s">
        <v>8</v>
      </c>
      <c r="J62" s="196"/>
      <c r="K62" s="95">
        <f>SUM(I62:J62)</f>
        <v>0</v>
      </c>
      <c r="L62" s="192" t="s">
        <v>8</v>
      </c>
      <c r="M62" s="360" t="e">
        <f>'Паспорт-4'!J61</f>
        <v>#REF!</v>
      </c>
      <c r="N62" s="443" t="e">
        <f>SUM(L62:M62)</f>
        <v>#REF!</v>
      </c>
      <c r="O62" s="2" t="str">
        <f t="shared" si="6"/>
        <v/>
      </c>
    </row>
    <row r="63" spans="1:15">
      <c r="A63" s="442" t="e">
        <f>'Запит 2-12 '!#REF!</f>
        <v>#REF!</v>
      </c>
      <c r="B63" s="190" t="s">
        <v>21</v>
      </c>
      <c r="C63" s="192" t="s">
        <v>8</v>
      </c>
      <c r="D63" s="352">
        <f>'Паспорт-4'!D62</f>
        <v>0</v>
      </c>
      <c r="E63" s="95">
        <f>SUM(C63:D63)</f>
        <v>0</v>
      </c>
      <c r="F63" s="192" t="s">
        <v>8</v>
      </c>
      <c r="G63" s="352">
        <f>'Паспорт-4'!G62</f>
        <v>0</v>
      </c>
      <c r="H63" s="95">
        <f>SUM(F63:G63)</f>
        <v>0</v>
      </c>
      <c r="I63" s="192" t="s">
        <v>8</v>
      </c>
      <c r="J63" s="196"/>
      <c r="K63" s="95">
        <f>SUM(I63:J63)</f>
        <v>0</v>
      </c>
      <c r="L63" s="192" t="s">
        <v>8</v>
      </c>
      <c r="M63" s="360" t="e">
        <f>'Паспорт-4'!J62</f>
        <v>#REF!</v>
      </c>
      <c r="N63" s="443" t="e">
        <f>SUM(L63:M63)</f>
        <v>#REF!</v>
      </c>
      <c r="O63" s="2" t="str">
        <f t="shared" si="6"/>
        <v/>
      </c>
    </row>
    <row r="64" spans="1:15">
      <c r="A64" s="442" t="e">
        <f>'Запит 2-12 '!#REF!</f>
        <v>#REF!</v>
      </c>
      <c r="B64" s="190" t="s">
        <v>22</v>
      </c>
      <c r="C64" s="192" t="s">
        <v>8</v>
      </c>
      <c r="D64" s="352">
        <f>'Паспорт-4'!D63</f>
        <v>0</v>
      </c>
      <c r="E64" s="95">
        <f>SUM(C64:D64)</f>
        <v>0</v>
      </c>
      <c r="F64" s="192" t="s">
        <v>8</v>
      </c>
      <c r="G64" s="352">
        <f>'Паспорт-4'!G63</f>
        <v>0</v>
      </c>
      <c r="H64" s="95">
        <f>SUM(F64:G64)</f>
        <v>0</v>
      </c>
      <c r="I64" s="192" t="s">
        <v>8</v>
      </c>
      <c r="J64" s="196"/>
      <c r="K64" s="95">
        <f>SUM(I64:J64)</f>
        <v>0</v>
      </c>
      <c r="L64" s="192" t="s">
        <v>8</v>
      </c>
      <c r="M64" s="360" t="e">
        <f>'Паспорт-4'!J63</f>
        <v>#REF!</v>
      </c>
      <c r="N64" s="443" t="e">
        <f>SUM(L64:M64)</f>
        <v>#REF!</v>
      </c>
      <c r="O64" s="2" t="str">
        <f t="shared" si="6"/>
        <v/>
      </c>
    </row>
    <row r="65" spans="1:15" ht="25.5">
      <c r="A65" s="442" t="e">
        <f>'Запит 2-12 '!#REF!</f>
        <v>#REF!</v>
      </c>
      <c r="B65" s="190" t="s">
        <v>23</v>
      </c>
      <c r="C65" s="192" t="s">
        <v>8</v>
      </c>
      <c r="D65" s="191" t="s">
        <v>8</v>
      </c>
      <c r="E65" s="95">
        <f>SUM(E66:E68)</f>
        <v>0</v>
      </c>
      <c r="F65" s="192" t="s">
        <v>8</v>
      </c>
      <c r="G65" s="191" t="s">
        <v>8</v>
      </c>
      <c r="H65" s="95">
        <f>SUM(H66:H68)</f>
        <v>0</v>
      </c>
      <c r="I65" s="192" t="s">
        <v>8</v>
      </c>
      <c r="J65" s="191" t="s">
        <v>8</v>
      </c>
      <c r="K65" s="95">
        <f>SUM(K66:K68)</f>
        <v>0</v>
      </c>
      <c r="L65" s="192" t="s">
        <v>8</v>
      </c>
      <c r="M65" s="191" t="s">
        <v>8</v>
      </c>
      <c r="N65" s="443" t="e">
        <f>SUM(N66:N68)</f>
        <v>#REF!</v>
      </c>
      <c r="O65" s="2" t="str">
        <f t="shared" si="6"/>
        <v/>
      </c>
    </row>
    <row r="66" spans="1:15">
      <c r="A66" s="442" t="e">
        <f>'Запит 2-12 '!#REF!</f>
        <v>#REF!</v>
      </c>
      <c r="B66" s="46" t="e">
        <f>'Запит 2-12 '!#REF!</f>
        <v>#REF!</v>
      </c>
      <c r="C66" s="192" t="s">
        <v>8</v>
      </c>
      <c r="D66" s="191" t="s">
        <v>8</v>
      </c>
      <c r="E66" s="353">
        <f>'Паспорт-4'!E65</f>
        <v>0</v>
      </c>
      <c r="F66" s="192" t="s">
        <v>8</v>
      </c>
      <c r="G66" s="191" t="s">
        <v>8</v>
      </c>
      <c r="H66" s="353">
        <f>'Паспорт-4'!H65</f>
        <v>0</v>
      </c>
      <c r="I66" s="192" t="s">
        <v>8</v>
      </c>
      <c r="J66" s="191" t="s">
        <v>8</v>
      </c>
      <c r="K66" s="197"/>
      <c r="L66" s="192" t="s">
        <v>8</v>
      </c>
      <c r="M66" s="191" t="s">
        <v>8</v>
      </c>
      <c r="N66" s="444" t="e">
        <f>'Паспорт-4'!K65</f>
        <v>#REF!</v>
      </c>
      <c r="O66" s="2" t="str">
        <f t="shared" si="6"/>
        <v/>
      </c>
    </row>
    <row r="67" spans="1:15">
      <c r="A67" s="442" t="e">
        <f>'Запит 2-12 '!#REF!</f>
        <v>#REF!</v>
      </c>
      <c r="B67" s="46" t="e">
        <f>'Запит 2-12 '!#REF!</f>
        <v>#REF!</v>
      </c>
      <c r="C67" s="192" t="s">
        <v>8</v>
      </c>
      <c r="D67" s="191" t="s">
        <v>8</v>
      </c>
      <c r="E67" s="353">
        <f>'Паспорт-4'!E66</f>
        <v>0</v>
      </c>
      <c r="F67" s="192" t="s">
        <v>8</v>
      </c>
      <c r="G67" s="191" t="s">
        <v>8</v>
      </c>
      <c r="H67" s="353">
        <f>'Паспорт-4'!H66</f>
        <v>0</v>
      </c>
      <c r="I67" s="192" t="s">
        <v>8</v>
      </c>
      <c r="J67" s="191" t="s">
        <v>8</v>
      </c>
      <c r="K67" s="197"/>
      <c r="L67" s="192" t="s">
        <v>8</v>
      </c>
      <c r="M67" s="191" t="s">
        <v>8</v>
      </c>
      <c r="N67" s="444" t="e">
        <f>'Паспорт-4'!K66</f>
        <v>#REF!</v>
      </c>
      <c r="O67" s="2" t="str">
        <f t="shared" si="6"/>
        <v/>
      </c>
    </row>
    <row r="68" spans="1:15">
      <c r="A68" s="445" t="e">
        <f>'Запит 2-12 '!#REF!</f>
        <v>#REF!</v>
      </c>
      <c r="B68" s="362" t="e">
        <f>'Запит 2-12 '!#REF!</f>
        <v>#REF!</v>
      </c>
      <c r="C68" s="193" t="s">
        <v>8</v>
      </c>
      <c r="D68" s="194" t="s">
        <v>8</v>
      </c>
      <c r="E68" s="354">
        <f>'Паспорт-4'!E67</f>
        <v>0</v>
      </c>
      <c r="F68" s="193" t="s">
        <v>8</v>
      </c>
      <c r="G68" s="194" t="s">
        <v>8</v>
      </c>
      <c r="H68" s="354">
        <f>'Паспорт-4'!H67</f>
        <v>0</v>
      </c>
      <c r="I68" s="193" t="s">
        <v>8</v>
      </c>
      <c r="J68" s="194" t="s">
        <v>8</v>
      </c>
      <c r="K68" s="203"/>
      <c r="L68" s="193" t="s">
        <v>8</v>
      </c>
      <c r="M68" s="194" t="s">
        <v>8</v>
      </c>
      <c r="N68" s="446" t="e">
        <f>'Паспорт-4'!K67</f>
        <v>#REF!</v>
      </c>
      <c r="O68" s="2" t="str">
        <f t="shared" si="6"/>
        <v/>
      </c>
    </row>
    <row r="69" spans="1:15" ht="15" customHeight="1">
      <c r="A69" s="918" t="s">
        <v>24</v>
      </c>
      <c r="B69" s="861"/>
      <c r="C69" s="199">
        <f t="shared" ref="C69:N69" si="9">C39+C49+C59</f>
        <v>0</v>
      </c>
      <c r="D69" s="200">
        <f t="shared" si="9"/>
        <v>0</v>
      </c>
      <c r="E69" s="201">
        <f t="shared" si="9"/>
        <v>0</v>
      </c>
      <c r="F69" s="199">
        <f t="shared" si="9"/>
        <v>0</v>
      </c>
      <c r="G69" s="200">
        <f t="shared" si="9"/>
        <v>0</v>
      </c>
      <c r="H69" s="201">
        <f t="shared" si="9"/>
        <v>0</v>
      </c>
      <c r="I69" s="199">
        <f t="shared" si="9"/>
        <v>0</v>
      </c>
      <c r="J69" s="200">
        <f t="shared" si="9"/>
        <v>0</v>
      </c>
      <c r="K69" s="201">
        <f t="shared" si="9"/>
        <v>0</v>
      </c>
      <c r="L69" s="199" t="e">
        <f t="shared" si="9"/>
        <v>#REF!</v>
      </c>
      <c r="M69" s="200" t="e">
        <f t="shared" si="9"/>
        <v>#REF!</v>
      </c>
      <c r="N69" s="447" t="e">
        <f t="shared" si="9"/>
        <v>#REF!</v>
      </c>
      <c r="O69" s="2" t="str">
        <f t="shared" si="6"/>
        <v/>
      </c>
    </row>
    <row r="70" spans="1:15" ht="15" customHeight="1">
      <c r="A70" s="926" t="s">
        <v>211</v>
      </c>
      <c r="B70" s="927"/>
      <c r="C70" s="927"/>
      <c r="D70" s="927"/>
      <c r="E70" s="927"/>
      <c r="F70" s="927"/>
      <c r="G70" s="927"/>
      <c r="H70" s="927"/>
      <c r="I70" s="927"/>
      <c r="J70" s="927"/>
      <c r="K70" s="927"/>
      <c r="L70" s="927"/>
      <c r="M70" s="927"/>
      <c r="N70" s="928"/>
      <c r="O70" s="2" t="str">
        <f>O69</f>
        <v/>
      </c>
    </row>
    <row r="71" spans="1:15">
      <c r="A71" s="857" t="e">
        <f>'Запит  2-7'!#REF!</f>
        <v>#REF!</v>
      </c>
      <c r="B71" s="858"/>
      <c r="C71" s="858"/>
      <c r="D71" s="858"/>
      <c r="E71" s="858"/>
      <c r="F71" s="858"/>
      <c r="G71" s="858"/>
      <c r="H71" s="858"/>
      <c r="I71" s="858"/>
      <c r="J71" s="858"/>
      <c r="K71" s="858"/>
      <c r="L71" s="858"/>
      <c r="M71" s="858"/>
      <c r="N71" s="859"/>
      <c r="O71" s="2" t="str">
        <f>O102</f>
        <v/>
      </c>
    </row>
    <row r="72" spans="1:15">
      <c r="A72" s="440" t="e">
        <f>'Запит 2-12 '!#REF!</f>
        <v>#REF!</v>
      </c>
      <c r="B72" s="356" t="e">
        <f>'Запит 2-12 '!#REF!</f>
        <v>#REF!</v>
      </c>
      <c r="C72" s="227">
        <f t="shared" ref="C72:N72" si="10">SUM(C73:C78)</f>
        <v>0</v>
      </c>
      <c r="D72" s="228">
        <f t="shared" si="10"/>
        <v>0</v>
      </c>
      <c r="E72" s="229">
        <f t="shared" si="10"/>
        <v>0</v>
      </c>
      <c r="F72" s="227">
        <f t="shared" si="10"/>
        <v>0</v>
      </c>
      <c r="G72" s="228">
        <f t="shared" si="10"/>
        <v>0</v>
      </c>
      <c r="H72" s="229">
        <f t="shared" si="10"/>
        <v>0</v>
      </c>
      <c r="I72" s="227">
        <f t="shared" si="10"/>
        <v>0</v>
      </c>
      <c r="J72" s="228">
        <f t="shared" si="10"/>
        <v>0</v>
      </c>
      <c r="K72" s="229">
        <f t="shared" si="10"/>
        <v>0</v>
      </c>
      <c r="L72" s="227" t="e">
        <f t="shared" si="10"/>
        <v>#REF!</v>
      </c>
      <c r="M72" s="228" t="e">
        <f t="shared" si="10"/>
        <v>#REF!</v>
      </c>
      <c r="N72" s="441" t="e">
        <f t="shared" si="10"/>
        <v>#REF!</v>
      </c>
      <c r="O72" s="2" t="str">
        <f>IF(SUM(C72:K72)&lt;&gt;0,"Для друку","")</f>
        <v/>
      </c>
    </row>
    <row r="73" spans="1:15">
      <c r="A73" s="442" t="e">
        <f>'Запит 2-12 '!#REF!</f>
        <v>#REF!</v>
      </c>
      <c r="B73" s="190" t="s">
        <v>136</v>
      </c>
      <c r="C73" s="355">
        <f>'Паспорт-4'!C71</f>
        <v>0</v>
      </c>
      <c r="D73" s="191" t="s">
        <v>8</v>
      </c>
      <c r="E73" s="95">
        <f>SUM(C73:D73)</f>
        <v>0</v>
      </c>
      <c r="F73" s="355">
        <f>'Паспорт-4'!F71</f>
        <v>0</v>
      </c>
      <c r="G73" s="191" t="s">
        <v>8</v>
      </c>
      <c r="H73" s="95">
        <f>SUM(F73:G73)</f>
        <v>0</v>
      </c>
      <c r="I73" s="195"/>
      <c r="J73" s="191" t="s">
        <v>8</v>
      </c>
      <c r="K73" s="95">
        <f>SUM(I73:J73)</f>
        <v>0</v>
      </c>
      <c r="L73" s="358" t="e">
        <f>'Паспорт-4'!I71</f>
        <v>#REF!</v>
      </c>
      <c r="M73" s="191" t="s">
        <v>8</v>
      </c>
      <c r="N73" s="443" t="e">
        <f>SUM(L73:M73)</f>
        <v>#REF!</v>
      </c>
      <c r="O73" s="2" t="str">
        <f t="shared" si="6"/>
        <v/>
      </c>
    </row>
    <row r="74" spans="1:15">
      <c r="A74" s="442" t="e">
        <f>'Запит 2-12 '!#REF!</f>
        <v>#REF!</v>
      </c>
      <c r="B74" s="190" t="s">
        <v>32</v>
      </c>
      <c r="C74" s="192" t="s">
        <v>8</v>
      </c>
      <c r="D74" s="352">
        <f>'Паспорт-4'!D72</f>
        <v>0</v>
      </c>
      <c r="E74" s="95">
        <f>SUM(C74:D74)</f>
        <v>0</v>
      </c>
      <c r="F74" s="192" t="s">
        <v>8</v>
      </c>
      <c r="G74" s="352">
        <f>'Паспорт-4'!G72</f>
        <v>0</v>
      </c>
      <c r="H74" s="95">
        <f>SUM(F74:G74)</f>
        <v>0</v>
      </c>
      <c r="I74" s="192" t="s">
        <v>8</v>
      </c>
      <c r="J74" s="196"/>
      <c r="K74" s="95">
        <f>SUM(I74:J74)</f>
        <v>0</v>
      </c>
      <c r="L74" s="192" t="s">
        <v>8</v>
      </c>
      <c r="M74" s="360" t="e">
        <f>'Паспорт-4'!J72</f>
        <v>#REF!</v>
      </c>
      <c r="N74" s="443" t="e">
        <f>SUM(L74:M74)</f>
        <v>#REF!</v>
      </c>
      <c r="O74" s="2" t="str">
        <f t="shared" si="6"/>
        <v/>
      </c>
    </row>
    <row r="75" spans="1:15">
      <c r="A75" s="442" t="e">
        <f>'Запит 2-12 '!#REF!</f>
        <v>#REF!</v>
      </c>
      <c r="B75" s="190" t="s">
        <v>20</v>
      </c>
      <c r="C75" s="192" t="s">
        <v>8</v>
      </c>
      <c r="D75" s="352">
        <f>'Паспорт-4'!D73</f>
        <v>0</v>
      </c>
      <c r="E75" s="95">
        <f>SUM(C75:D75)</f>
        <v>0</v>
      </c>
      <c r="F75" s="192" t="s">
        <v>8</v>
      </c>
      <c r="G75" s="352">
        <f>'Паспорт-4'!G73</f>
        <v>0</v>
      </c>
      <c r="H75" s="95">
        <f>SUM(F75:G75)</f>
        <v>0</v>
      </c>
      <c r="I75" s="192" t="s">
        <v>8</v>
      </c>
      <c r="J75" s="196"/>
      <c r="K75" s="95">
        <f>SUM(I75:J75)</f>
        <v>0</v>
      </c>
      <c r="L75" s="192" t="s">
        <v>8</v>
      </c>
      <c r="M75" s="360" t="e">
        <f>'Паспорт-4'!J73</f>
        <v>#REF!</v>
      </c>
      <c r="N75" s="443" t="e">
        <f>SUM(L75:M75)</f>
        <v>#REF!</v>
      </c>
      <c r="O75" s="2" t="str">
        <f t="shared" si="6"/>
        <v/>
      </c>
    </row>
    <row r="76" spans="1:15">
      <c r="A76" s="442" t="e">
        <f>'Запит 2-12 '!#REF!</f>
        <v>#REF!</v>
      </c>
      <c r="B76" s="190" t="s">
        <v>21</v>
      </c>
      <c r="C76" s="192" t="s">
        <v>8</v>
      </c>
      <c r="D76" s="352">
        <f>'Паспорт-4'!D74</f>
        <v>0</v>
      </c>
      <c r="E76" s="95">
        <f>SUM(C76:D76)</f>
        <v>0</v>
      </c>
      <c r="F76" s="192" t="s">
        <v>8</v>
      </c>
      <c r="G76" s="352">
        <f>'Паспорт-4'!G74</f>
        <v>0</v>
      </c>
      <c r="H76" s="95">
        <f>SUM(F76:G76)</f>
        <v>0</v>
      </c>
      <c r="I76" s="192" t="s">
        <v>8</v>
      </c>
      <c r="J76" s="196"/>
      <c r="K76" s="95">
        <f>SUM(I76:J76)</f>
        <v>0</v>
      </c>
      <c r="L76" s="192" t="s">
        <v>8</v>
      </c>
      <c r="M76" s="360" t="e">
        <f>'Паспорт-4'!J74</f>
        <v>#REF!</v>
      </c>
      <c r="N76" s="443" t="e">
        <f>SUM(L76:M76)</f>
        <v>#REF!</v>
      </c>
      <c r="O76" s="2" t="str">
        <f t="shared" si="6"/>
        <v/>
      </c>
    </row>
    <row r="77" spans="1:15">
      <c r="A77" s="442" t="e">
        <f>'Запит 2-12 '!#REF!</f>
        <v>#REF!</v>
      </c>
      <c r="B77" s="190" t="s">
        <v>22</v>
      </c>
      <c r="C77" s="192" t="s">
        <v>8</v>
      </c>
      <c r="D77" s="352">
        <f>'Паспорт-4'!D75</f>
        <v>0</v>
      </c>
      <c r="E77" s="95">
        <f>SUM(C77:D77)</f>
        <v>0</v>
      </c>
      <c r="F77" s="192" t="s">
        <v>8</v>
      </c>
      <c r="G77" s="352">
        <f>'Паспорт-4'!G75</f>
        <v>0</v>
      </c>
      <c r="H77" s="95">
        <f>SUM(F77:G77)</f>
        <v>0</v>
      </c>
      <c r="I77" s="192" t="s">
        <v>8</v>
      </c>
      <c r="J77" s="196"/>
      <c r="K77" s="95">
        <f>SUM(I77:J77)</f>
        <v>0</v>
      </c>
      <c r="L77" s="192" t="s">
        <v>8</v>
      </c>
      <c r="M77" s="360" t="e">
        <f>'Паспорт-4'!J75</f>
        <v>#REF!</v>
      </c>
      <c r="N77" s="443" t="e">
        <f>SUM(L77:M77)</f>
        <v>#REF!</v>
      </c>
      <c r="O77" s="2" t="str">
        <f t="shared" si="6"/>
        <v/>
      </c>
    </row>
    <row r="78" spans="1:15" ht="25.5">
      <c r="A78" s="442" t="e">
        <f>'Запит 2-12 '!#REF!</f>
        <v>#REF!</v>
      </c>
      <c r="B78" s="190" t="s">
        <v>23</v>
      </c>
      <c r="C78" s="192" t="s">
        <v>8</v>
      </c>
      <c r="D78" s="191" t="s">
        <v>8</v>
      </c>
      <c r="E78" s="95">
        <f>SUM(E79:E81)</f>
        <v>0</v>
      </c>
      <c r="F78" s="192" t="s">
        <v>8</v>
      </c>
      <c r="G78" s="191" t="s">
        <v>8</v>
      </c>
      <c r="H78" s="95">
        <f>SUM(H79:H81)</f>
        <v>0</v>
      </c>
      <c r="I78" s="192" t="s">
        <v>8</v>
      </c>
      <c r="J78" s="191" t="s">
        <v>8</v>
      </c>
      <c r="K78" s="95">
        <f>SUM(K79:K81)</f>
        <v>0</v>
      </c>
      <c r="L78" s="192" t="s">
        <v>8</v>
      </c>
      <c r="M78" s="191" t="s">
        <v>8</v>
      </c>
      <c r="N78" s="443" t="e">
        <f>SUM(N79:N81)</f>
        <v>#REF!</v>
      </c>
      <c r="O78" s="2" t="str">
        <f t="shared" si="6"/>
        <v/>
      </c>
    </row>
    <row r="79" spans="1:15">
      <c r="A79" s="442" t="e">
        <f>'Запит 2-12 '!#REF!</f>
        <v>#REF!</v>
      </c>
      <c r="B79" s="46" t="e">
        <f>'Запит 2-12 '!#REF!</f>
        <v>#REF!</v>
      </c>
      <c r="C79" s="192" t="s">
        <v>8</v>
      </c>
      <c r="D79" s="191" t="s">
        <v>8</v>
      </c>
      <c r="E79" s="353">
        <f>'Паспорт-4'!E77</f>
        <v>0</v>
      </c>
      <c r="F79" s="192" t="s">
        <v>8</v>
      </c>
      <c r="G79" s="191" t="s">
        <v>8</v>
      </c>
      <c r="H79" s="353">
        <f>'Паспорт-4'!H77</f>
        <v>0</v>
      </c>
      <c r="I79" s="192" t="s">
        <v>8</v>
      </c>
      <c r="J79" s="191" t="s">
        <v>8</v>
      </c>
      <c r="K79" s="197"/>
      <c r="L79" s="192" t="s">
        <v>8</v>
      </c>
      <c r="M79" s="191" t="s">
        <v>8</v>
      </c>
      <c r="N79" s="444" t="e">
        <f>'Паспорт-4'!K77</f>
        <v>#REF!</v>
      </c>
      <c r="O79" s="2" t="str">
        <f t="shared" si="6"/>
        <v/>
      </c>
    </row>
    <row r="80" spans="1:15">
      <c r="A80" s="442" t="e">
        <f>'Запит 2-12 '!#REF!</f>
        <v>#REF!</v>
      </c>
      <c r="B80" s="46" t="e">
        <f>'Запит 2-12 '!#REF!</f>
        <v>#REF!</v>
      </c>
      <c r="C80" s="192" t="s">
        <v>8</v>
      </c>
      <c r="D80" s="191" t="s">
        <v>8</v>
      </c>
      <c r="E80" s="353">
        <f>'Паспорт-4'!E78</f>
        <v>0</v>
      </c>
      <c r="F80" s="192" t="s">
        <v>8</v>
      </c>
      <c r="G80" s="191" t="s">
        <v>8</v>
      </c>
      <c r="H80" s="353">
        <f>'Паспорт-4'!H78</f>
        <v>0</v>
      </c>
      <c r="I80" s="192" t="s">
        <v>8</v>
      </c>
      <c r="J80" s="191" t="s">
        <v>8</v>
      </c>
      <c r="K80" s="197"/>
      <c r="L80" s="192" t="s">
        <v>8</v>
      </c>
      <c r="M80" s="191" t="s">
        <v>8</v>
      </c>
      <c r="N80" s="444" t="e">
        <f>'Паспорт-4'!K78</f>
        <v>#REF!</v>
      </c>
      <c r="O80" s="2" t="str">
        <f t="shared" si="6"/>
        <v/>
      </c>
    </row>
    <row r="81" spans="1:15">
      <c r="A81" s="445" t="e">
        <f>'Запит 2-12 '!#REF!</f>
        <v>#REF!</v>
      </c>
      <c r="B81" s="362" t="e">
        <f>'Запит 2-12 '!#REF!</f>
        <v>#REF!</v>
      </c>
      <c r="C81" s="193" t="s">
        <v>8</v>
      </c>
      <c r="D81" s="194" t="s">
        <v>8</v>
      </c>
      <c r="E81" s="354">
        <f>'Паспорт-4'!E79</f>
        <v>0</v>
      </c>
      <c r="F81" s="193" t="s">
        <v>8</v>
      </c>
      <c r="G81" s="194" t="s">
        <v>8</v>
      </c>
      <c r="H81" s="354">
        <f>'Паспорт-4'!H79</f>
        <v>0</v>
      </c>
      <c r="I81" s="193" t="s">
        <v>8</v>
      </c>
      <c r="J81" s="194" t="s">
        <v>8</v>
      </c>
      <c r="K81" s="203"/>
      <c r="L81" s="193" t="s">
        <v>8</v>
      </c>
      <c r="M81" s="194" t="s">
        <v>8</v>
      </c>
      <c r="N81" s="446" t="e">
        <f>'Паспорт-4'!K79</f>
        <v>#REF!</v>
      </c>
      <c r="O81" s="2" t="str">
        <f t="shared" si="6"/>
        <v/>
      </c>
    </row>
    <row r="82" spans="1:15">
      <c r="A82" s="440" t="e">
        <f>'Запит 2-12 '!#REF!</f>
        <v>#REF!</v>
      </c>
      <c r="B82" s="356" t="e">
        <f>'Запит 2-12 '!#REF!</f>
        <v>#REF!</v>
      </c>
      <c r="C82" s="227">
        <f t="shared" ref="C82:N82" si="11">SUM(C83:C88)</f>
        <v>0</v>
      </c>
      <c r="D82" s="228">
        <f t="shared" si="11"/>
        <v>0</v>
      </c>
      <c r="E82" s="229">
        <f t="shared" si="11"/>
        <v>0</v>
      </c>
      <c r="F82" s="227">
        <f t="shared" si="11"/>
        <v>0</v>
      </c>
      <c r="G82" s="228">
        <f t="shared" si="11"/>
        <v>0</v>
      </c>
      <c r="H82" s="229">
        <f t="shared" si="11"/>
        <v>0</v>
      </c>
      <c r="I82" s="227">
        <f t="shared" si="11"/>
        <v>0</v>
      </c>
      <c r="J82" s="228">
        <f t="shared" si="11"/>
        <v>0</v>
      </c>
      <c r="K82" s="229">
        <f t="shared" si="11"/>
        <v>0</v>
      </c>
      <c r="L82" s="227" t="e">
        <f t="shared" si="11"/>
        <v>#REF!</v>
      </c>
      <c r="M82" s="228" t="e">
        <f t="shared" si="11"/>
        <v>#REF!</v>
      </c>
      <c r="N82" s="441" t="e">
        <f t="shared" si="11"/>
        <v>#REF!</v>
      </c>
      <c r="O82" s="2" t="str">
        <f t="shared" si="6"/>
        <v/>
      </c>
    </row>
    <row r="83" spans="1:15">
      <c r="A83" s="442" t="e">
        <f>'Запит 2-12 '!#REF!</f>
        <v>#REF!</v>
      </c>
      <c r="B83" s="190" t="s">
        <v>136</v>
      </c>
      <c r="C83" s="355">
        <f>'Паспорт-4'!C81</f>
        <v>0</v>
      </c>
      <c r="D83" s="191" t="s">
        <v>8</v>
      </c>
      <c r="E83" s="95">
        <f>SUM(C83:D83)</f>
        <v>0</v>
      </c>
      <c r="F83" s="355">
        <f>'Паспорт-4'!F81</f>
        <v>0</v>
      </c>
      <c r="G83" s="191" t="s">
        <v>8</v>
      </c>
      <c r="H83" s="95">
        <f>SUM(F83:G83)</f>
        <v>0</v>
      </c>
      <c r="I83" s="195"/>
      <c r="J83" s="191" t="s">
        <v>8</v>
      </c>
      <c r="K83" s="95">
        <f>SUM(I83:J83)</f>
        <v>0</v>
      </c>
      <c r="L83" s="358" t="e">
        <f>'Паспорт-4'!I81</f>
        <v>#REF!</v>
      </c>
      <c r="M83" s="191" t="s">
        <v>8</v>
      </c>
      <c r="N83" s="443" t="e">
        <f>SUM(L83:M83)</f>
        <v>#REF!</v>
      </c>
      <c r="O83" s="2" t="str">
        <f t="shared" si="6"/>
        <v/>
      </c>
    </row>
    <row r="84" spans="1:15">
      <c r="A84" s="442" t="e">
        <f>'Запит 2-12 '!#REF!</f>
        <v>#REF!</v>
      </c>
      <c r="B84" s="190" t="s">
        <v>32</v>
      </c>
      <c r="C84" s="192" t="s">
        <v>8</v>
      </c>
      <c r="D84" s="352">
        <f>'Паспорт-4'!D82</f>
        <v>0</v>
      </c>
      <c r="E84" s="95">
        <f>SUM(C84:D84)</f>
        <v>0</v>
      </c>
      <c r="F84" s="192" t="s">
        <v>8</v>
      </c>
      <c r="G84" s="352">
        <f>'Паспорт-4'!G82</f>
        <v>0</v>
      </c>
      <c r="H84" s="95">
        <f>SUM(F84:G84)</f>
        <v>0</v>
      </c>
      <c r="I84" s="192" t="s">
        <v>8</v>
      </c>
      <c r="J84" s="196"/>
      <c r="K84" s="95">
        <f>SUM(I84:J84)</f>
        <v>0</v>
      </c>
      <c r="L84" s="192" t="s">
        <v>8</v>
      </c>
      <c r="M84" s="360" t="e">
        <f>'Паспорт-4'!J82</f>
        <v>#REF!</v>
      </c>
      <c r="N84" s="443" t="e">
        <f>SUM(L84:M84)</f>
        <v>#REF!</v>
      </c>
      <c r="O84" s="2" t="str">
        <f t="shared" si="6"/>
        <v/>
      </c>
    </row>
    <row r="85" spans="1:15">
      <c r="A85" s="442" t="e">
        <f>'Запит 2-12 '!#REF!</f>
        <v>#REF!</v>
      </c>
      <c r="B85" s="190" t="s">
        <v>20</v>
      </c>
      <c r="C85" s="192" t="s">
        <v>8</v>
      </c>
      <c r="D85" s="352">
        <f>'Паспорт-4'!D83</f>
        <v>0</v>
      </c>
      <c r="E85" s="95">
        <f>SUM(C85:D85)</f>
        <v>0</v>
      </c>
      <c r="F85" s="192" t="s">
        <v>8</v>
      </c>
      <c r="G85" s="352">
        <f>'Паспорт-4'!G83</f>
        <v>0</v>
      </c>
      <c r="H85" s="95">
        <f>SUM(F85:G85)</f>
        <v>0</v>
      </c>
      <c r="I85" s="192" t="s">
        <v>8</v>
      </c>
      <c r="J85" s="196"/>
      <c r="K85" s="95">
        <f>SUM(I85:J85)</f>
        <v>0</v>
      </c>
      <c r="L85" s="192" t="s">
        <v>8</v>
      </c>
      <c r="M85" s="360" t="e">
        <f>'Паспорт-4'!J83</f>
        <v>#REF!</v>
      </c>
      <c r="N85" s="443" t="e">
        <f>SUM(L85:M85)</f>
        <v>#REF!</v>
      </c>
      <c r="O85" s="2" t="str">
        <f t="shared" si="6"/>
        <v/>
      </c>
    </row>
    <row r="86" spans="1:15">
      <c r="A86" s="442" t="e">
        <f>'Запит 2-12 '!#REF!</f>
        <v>#REF!</v>
      </c>
      <c r="B86" s="190" t="s">
        <v>21</v>
      </c>
      <c r="C86" s="192" t="s">
        <v>8</v>
      </c>
      <c r="D86" s="352">
        <f>'Паспорт-4'!D84</f>
        <v>0</v>
      </c>
      <c r="E86" s="95">
        <f>SUM(C86:D86)</f>
        <v>0</v>
      </c>
      <c r="F86" s="192" t="s">
        <v>8</v>
      </c>
      <c r="G86" s="352">
        <f>'Паспорт-4'!G84</f>
        <v>0</v>
      </c>
      <c r="H86" s="95">
        <f>SUM(F86:G86)</f>
        <v>0</v>
      </c>
      <c r="I86" s="192" t="s">
        <v>8</v>
      </c>
      <c r="J86" s="196"/>
      <c r="K86" s="95">
        <f>SUM(I86:J86)</f>
        <v>0</v>
      </c>
      <c r="L86" s="192" t="s">
        <v>8</v>
      </c>
      <c r="M86" s="360" t="e">
        <f>'Паспорт-4'!J84</f>
        <v>#REF!</v>
      </c>
      <c r="N86" s="443" t="e">
        <f>SUM(L86:M86)</f>
        <v>#REF!</v>
      </c>
      <c r="O86" s="2" t="str">
        <f t="shared" si="6"/>
        <v/>
      </c>
    </row>
    <row r="87" spans="1:15">
      <c r="A87" s="442" t="e">
        <f>'Запит 2-12 '!#REF!</f>
        <v>#REF!</v>
      </c>
      <c r="B87" s="190" t="s">
        <v>22</v>
      </c>
      <c r="C87" s="192" t="s">
        <v>8</v>
      </c>
      <c r="D87" s="352">
        <f>'Паспорт-4'!D85</f>
        <v>0</v>
      </c>
      <c r="E87" s="95">
        <f>SUM(C87:D87)</f>
        <v>0</v>
      </c>
      <c r="F87" s="192" t="s">
        <v>8</v>
      </c>
      <c r="G87" s="352">
        <f>'Паспорт-4'!G85</f>
        <v>0</v>
      </c>
      <c r="H87" s="95">
        <f>SUM(F87:G87)</f>
        <v>0</v>
      </c>
      <c r="I87" s="192" t="s">
        <v>8</v>
      </c>
      <c r="J87" s="196"/>
      <c r="K87" s="95">
        <f>SUM(I87:J87)</f>
        <v>0</v>
      </c>
      <c r="L87" s="192" t="s">
        <v>8</v>
      </c>
      <c r="M87" s="360" t="e">
        <f>'Паспорт-4'!J85</f>
        <v>#REF!</v>
      </c>
      <c r="N87" s="443" t="e">
        <f>SUM(L87:M87)</f>
        <v>#REF!</v>
      </c>
      <c r="O87" s="2" t="str">
        <f t="shared" si="6"/>
        <v/>
      </c>
    </row>
    <row r="88" spans="1:15" ht="25.5">
      <c r="A88" s="442" t="e">
        <f>'Запит 2-12 '!#REF!</f>
        <v>#REF!</v>
      </c>
      <c r="B88" s="190" t="s">
        <v>23</v>
      </c>
      <c r="C88" s="192" t="s">
        <v>8</v>
      </c>
      <c r="D88" s="191" t="s">
        <v>8</v>
      </c>
      <c r="E88" s="95">
        <f>SUM(E89:E91)</f>
        <v>0</v>
      </c>
      <c r="F88" s="192" t="s">
        <v>8</v>
      </c>
      <c r="G88" s="191" t="s">
        <v>8</v>
      </c>
      <c r="H88" s="95">
        <f>SUM(H89:H91)</f>
        <v>0</v>
      </c>
      <c r="I88" s="192" t="s">
        <v>8</v>
      </c>
      <c r="J88" s="191" t="s">
        <v>8</v>
      </c>
      <c r="K88" s="95">
        <f>SUM(K89:K91)</f>
        <v>0</v>
      </c>
      <c r="L88" s="192" t="s">
        <v>8</v>
      </c>
      <c r="M88" s="191" t="s">
        <v>8</v>
      </c>
      <c r="N88" s="443" t="e">
        <f>SUM(N89:N91)</f>
        <v>#REF!</v>
      </c>
      <c r="O88" s="2" t="str">
        <f t="shared" si="6"/>
        <v/>
      </c>
    </row>
    <row r="89" spans="1:15">
      <c r="A89" s="442" t="e">
        <f>'Запит 2-12 '!#REF!</f>
        <v>#REF!</v>
      </c>
      <c r="B89" s="46" t="e">
        <f>'Запит 2-12 '!#REF!</f>
        <v>#REF!</v>
      </c>
      <c r="C89" s="192" t="s">
        <v>8</v>
      </c>
      <c r="D89" s="191" t="s">
        <v>8</v>
      </c>
      <c r="E89" s="353">
        <f>'Паспорт-4'!E87</f>
        <v>0</v>
      </c>
      <c r="F89" s="192" t="s">
        <v>8</v>
      </c>
      <c r="G89" s="191" t="s">
        <v>8</v>
      </c>
      <c r="H89" s="353">
        <f>'Паспорт-4'!H87</f>
        <v>0</v>
      </c>
      <c r="I89" s="192" t="s">
        <v>8</v>
      </c>
      <c r="J89" s="191" t="s">
        <v>8</v>
      </c>
      <c r="K89" s="197"/>
      <c r="L89" s="192" t="s">
        <v>8</v>
      </c>
      <c r="M89" s="191" t="s">
        <v>8</v>
      </c>
      <c r="N89" s="444" t="e">
        <f>'Паспорт-4'!K87</f>
        <v>#REF!</v>
      </c>
      <c r="O89" s="2" t="str">
        <f t="shared" si="6"/>
        <v/>
      </c>
    </row>
    <row r="90" spans="1:15">
      <c r="A90" s="442" t="e">
        <f>'Запит 2-12 '!#REF!</f>
        <v>#REF!</v>
      </c>
      <c r="B90" s="46" t="e">
        <f>'Запит 2-12 '!#REF!</f>
        <v>#REF!</v>
      </c>
      <c r="C90" s="192" t="s">
        <v>8</v>
      </c>
      <c r="D90" s="191" t="s">
        <v>8</v>
      </c>
      <c r="E90" s="353">
        <f>'Паспорт-4'!E88</f>
        <v>0</v>
      </c>
      <c r="F90" s="192" t="s">
        <v>8</v>
      </c>
      <c r="G90" s="191" t="s">
        <v>8</v>
      </c>
      <c r="H90" s="353">
        <f>'Паспорт-4'!H88</f>
        <v>0</v>
      </c>
      <c r="I90" s="192" t="s">
        <v>8</v>
      </c>
      <c r="J90" s="191" t="s">
        <v>8</v>
      </c>
      <c r="K90" s="197"/>
      <c r="L90" s="192" t="s">
        <v>8</v>
      </c>
      <c r="M90" s="191" t="s">
        <v>8</v>
      </c>
      <c r="N90" s="444" t="e">
        <f>'Паспорт-4'!K88</f>
        <v>#REF!</v>
      </c>
      <c r="O90" s="2" t="str">
        <f t="shared" si="6"/>
        <v/>
      </c>
    </row>
    <row r="91" spans="1:15">
      <c r="A91" s="445" t="e">
        <f>'Запит 2-12 '!#REF!</f>
        <v>#REF!</v>
      </c>
      <c r="B91" s="362" t="e">
        <f>'Запит 2-12 '!#REF!</f>
        <v>#REF!</v>
      </c>
      <c r="C91" s="193" t="s">
        <v>8</v>
      </c>
      <c r="D91" s="194" t="s">
        <v>8</v>
      </c>
      <c r="E91" s="354">
        <f>'Паспорт-4'!E89</f>
        <v>0</v>
      </c>
      <c r="F91" s="193" t="s">
        <v>8</v>
      </c>
      <c r="G91" s="194" t="s">
        <v>8</v>
      </c>
      <c r="H91" s="354">
        <f>'Паспорт-4'!H89</f>
        <v>0</v>
      </c>
      <c r="I91" s="193" t="s">
        <v>8</v>
      </c>
      <c r="J91" s="194" t="s">
        <v>8</v>
      </c>
      <c r="K91" s="203"/>
      <c r="L91" s="193" t="s">
        <v>8</v>
      </c>
      <c r="M91" s="194" t="s">
        <v>8</v>
      </c>
      <c r="N91" s="446" t="e">
        <f>'Паспорт-4'!K89</f>
        <v>#REF!</v>
      </c>
      <c r="O91" s="2" t="str">
        <f t="shared" si="6"/>
        <v/>
      </c>
    </row>
    <row r="92" spans="1:15">
      <c r="A92" s="440" t="e">
        <f>'Запит 2-12 '!#REF!</f>
        <v>#REF!</v>
      </c>
      <c r="B92" s="356" t="e">
        <f>'Запит 2-12 '!#REF!</f>
        <v>#REF!</v>
      </c>
      <c r="C92" s="227">
        <f t="shared" ref="C92:N92" si="12">SUM(C93:C98)</f>
        <v>0</v>
      </c>
      <c r="D92" s="228">
        <f t="shared" si="12"/>
        <v>0</v>
      </c>
      <c r="E92" s="229">
        <f t="shared" si="12"/>
        <v>0</v>
      </c>
      <c r="F92" s="227">
        <f t="shared" si="12"/>
        <v>0</v>
      </c>
      <c r="G92" s="228">
        <f t="shared" si="12"/>
        <v>0</v>
      </c>
      <c r="H92" s="229">
        <f t="shared" si="12"/>
        <v>0</v>
      </c>
      <c r="I92" s="227">
        <f t="shared" si="12"/>
        <v>0</v>
      </c>
      <c r="J92" s="228">
        <f t="shared" si="12"/>
        <v>0</v>
      </c>
      <c r="K92" s="229">
        <f t="shared" si="12"/>
        <v>0</v>
      </c>
      <c r="L92" s="227" t="e">
        <f t="shared" si="12"/>
        <v>#REF!</v>
      </c>
      <c r="M92" s="228" t="e">
        <f t="shared" si="12"/>
        <v>#REF!</v>
      </c>
      <c r="N92" s="441" t="e">
        <f t="shared" si="12"/>
        <v>#REF!</v>
      </c>
      <c r="O92" s="2" t="str">
        <f t="shared" si="6"/>
        <v/>
      </c>
    </row>
    <row r="93" spans="1:15">
      <c r="A93" s="442" t="e">
        <f>'Запит 2-12 '!#REF!</f>
        <v>#REF!</v>
      </c>
      <c r="B93" s="190" t="s">
        <v>136</v>
      </c>
      <c r="C93" s="355">
        <f>'Паспорт-4'!C91</f>
        <v>0</v>
      </c>
      <c r="D93" s="191" t="s">
        <v>8</v>
      </c>
      <c r="E93" s="95">
        <f>SUM(C93:D93)</f>
        <v>0</v>
      </c>
      <c r="F93" s="355">
        <f>'Паспорт-4'!F91</f>
        <v>0</v>
      </c>
      <c r="G93" s="191" t="s">
        <v>8</v>
      </c>
      <c r="H93" s="95">
        <f>SUM(F93:G93)</f>
        <v>0</v>
      </c>
      <c r="I93" s="195"/>
      <c r="J93" s="191" t="s">
        <v>8</v>
      </c>
      <c r="K93" s="95">
        <f>SUM(I93:J93)</f>
        <v>0</v>
      </c>
      <c r="L93" s="358" t="e">
        <f>'Паспорт-4'!I91</f>
        <v>#REF!</v>
      </c>
      <c r="M93" s="191" t="s">
        <v>8</v>
      </c>
      <c r="N93" s="443" t="e">
        <f>SUM(L93:M93)</f>
        <v>#REF!</v>
      </c>
      <c r="O93" s="2" t="str">
        <f t="shared" si="6"/>
        <v/>
      </c>
    </row>
    <row r="94" spans="1:15">
      <c r="A94" s="442" t="e">
        <f>'Запит 2-12 '!#REF!</f>
        <v>#REF!</v>
      </c>
      <c r="B94" s="190" t="s">
        <v>32</v>
      </c>
      <c r="C94" s="192" t="s">
        <v>8</v>
      </c>
      <c r="D94" s="352">
        <f>'Паспорт-4'!D92</f>
        <v>0</v>
      </c>
      <c r="E94" s="95">
        <f>SUM(C94:D94)</f>
        <v>0</v>
      </c>
      <c r="F94" s="192" t="s">
        <v>8</v>
      </c>
      <c r="G94" s="352">
        <f>'Паспорт-4'!G92</f>
        <v>0</v>
      </c>
      <c r="H94" s="95">
        <f>SUM(F94:G94)</f>
        <v>0</v>
      </c>
      <c r="I94" s="192" t="s">
        <v>8</v>
      </c>
      <c r="J94" s="196"/>
      <c r="K94" s="95">
        <f>SUM(I94:J94)</f>
        <v>0</v>
      </c>
      <c r="L94" s="192" t="s">
        <v>8</v>
      </c>
      <c r="M94" s="360" t="e">
        <f>'Паспорт-4'!J92</f>
        <v>#REF!</v>
      </c>
      <c r="N94" s="443" t="e">
        <f>SUM(L94:M94)</f>
        <v>#REF!</v>
      </c>
      <c r="O94" s="2" t="str">
        <f t="shared" si="6"/>
        <v/>
      </c>
    </row>
    <row r="95" spans="1:15">
      <c r="A95" s="442" t="e">
        <f>'Запит 2-12 '!#REF!</f>
        <v>#REF!</v>
      </c>
      <c r="B95" s="190" t="s">
        <v>20</v>
      </c>
      <c r="C95" s="192" t="s">
        <v>8</v>
      </c>
      <c r="D95" s="352">
        <f>'Паспорт-4'!D93</f>
        <v>0</v>
      </c>
      <c r="E95" s="95">
        <f>SUM(C95:D95)</f>
        <v>0</v>
      </c>
      <c r="F95" s="192" t="s">
        <v>8</v>
      </c>
      <c r="G95" s="352">
        <f>'Паспорт-4'!G93</f>
        <v>0</v>
      </c>
      <c r="H95" s="95">
        <f>SUM(F95:G95)</f>
        <v>0</v>
      </c>
      <c r="I95" s="192" t="s">
        <v>8</v>
      </c>
      <c r="J95" s="196"/>
      <c r="K95" s="95">
        <f>SUM(I95:J95)</f>
        <v>0</v>
      </c>
      <c r="L95" s="192" t="s">
        <v>8</v>
      </c>
      <c r="M95" s="360" t="e">
        <f>'Паспорт-4'!J93</f>
        <v>#REF!</v>
      </c>
      <c r="N95" s="443" t="e">
        <f>SUM(L95:M95)</f>
        <v>#REF!</v>
      </c>
      <c r="O95" s="2" t="str">
        <f t="shared" si="6"/>
        <v/>
      </c>
    </row>
    <row r="96" spans="1:15">
      <c r="A96" s="442" t="e">
        <f>'Запит 2-12 '!#REF!</f>
        <v>#REF!</v>
      </c>
      <c r="B96" s="190" t="s">
        <v>21</v>
      </c>
      <c r="C96" s="192" t="s">
        <v>8</v>
      </c>
      <c r="D96" s="352">
        <f>'Паспорт-4'!D94</f>
        <v>0</v>
      </c>
      <c r="E96" s="95">
        <f>SUM(C96:D96)</f>
        <v>0</v>
      </c>
      <c r="F96" s="192" t="s">
        <v>8</v>
      </c>
      <c r="G96" s="352">
        <f>'Паспорт-4'!G94</f>
        <v>0</v>
      </c>
      <c r="H96" s="95">
        <f>SUM(F96:G96)</f>
        <v>0</v>
      </c>
      <c r="I96" s="192" t="s">
        <v>8</v>
      </c>
      <c r="J96" s="196"/>
      <c r="K96" s="95">
        <f>SUM(I96:J96)</f>
        <v>0</v>
      </c>
      <c r="L96" s="192" t="s">
        <v>8</v>
      </c>
      <c r="M96" s="360" t="e">
        <f>'Паспорт-4'!J94</f>
        <v>#REF!</v>
      </c>
      <c r="N96" s="443" t="e">
        <f>SUM(L96:M96)</f>
        <v>#REF!</v>
      </c>
      <c r="O96" s="2" t="str">
        <f t="shared" si="6"/>
        <v/>
      </c>
    </row>
    <row r="97" spans="1:15">
      <c r="A97" s="442" t="e">
        <f>'Запит 2-12 '!#REF!</f>
        <v>#REF!</v>
      </c>
      <c r="B97" s="190" t="s">
        <v>22</v>
      </c>
      <c r="C97" s="192" t="s">
        <v>8</v>
      </c>
      <c r="D97" s="352">
        <f>'Паспорт-4'!D95</f>
        <v>0</v>
      </c>
      <c r="E97" s="95">
        <f>SUM(C97:D97)</f>
        <v>0</v>
      </c>
      <c r="F97" s="192" t="s">
        <v>8</v>
      </c>
      <c r="G97" s="352">
        <f>'Паспорт-4'!G95</f>
        <v>0</v>
      </c>
      <c r="H97" s="95">
        <f>SUM(F97:G97)</f>
        <v>0</v>
      </c>
      <c r="I97" s="192" t="s">
        <v>8</v>
      </c>
      <c r="J97" s="196"/>
      <c r="K97" s="95">
        <f>SUM(I97:J97)</f>
        <v>0</v>
      </c>
      <c r="L97" s="192" t="s">
        <v>8</v>
      </c>
      <c r="M97" s="360" t="e">
        <f>'Паспорт-4'!J95</f>
        <v>#REF!</v>
      </c>
      <c r="N97" s="443" t="e">
        <f>SUM(L97:M97)</f>
        <v>#REF!</v>
      </c>
      <c r="O97" s="2" t="str">
        <f t="shared" si="6"/>
        <v/>
      </c>
    </row>
    <row r="98" spans="1:15" ht="25.5">
      <c r="A98" s="442" t="e">
        <f>'Запит 2-12 '!#REF!</f>
        <v>#REF!</v>
      </c>
      <c r="B98" s="190" t="s">
        <v>23</v>
      </c>
      <c r="C98" s="192" t="s">
        <v>8</v>
      </c>
      <c r="D98" s="191" t="s">
        <v>8</v>
      </c>
      <c r="E98" s="95">
        <f>SUM(E99:E101)</f>
        <v>0</v>
      </c>
      <c r="F98" s="192" t="s">
        <v>8</v>
      </c>
      <c r="G98" s="191" t="s">
        <v>8</v>
      </c>
      <c r="H98" s="95">
        <f>SUM(H99:H101)</f>
        <v>0</v>
      </c>
      <c r="I98" s="192" t="s">
        <v>8</v>
      </c>
      <c r="J98" s="191" t="s">
        <v>8</v>
      </c>
      <c r="K98" s="95">
        <f>SUM(K99:K101)</f>
        <v>0</v>
      </c>
      <c r="L98" s="192" t="s">
        <v>8</v>
      </c>
      <c r="M98" s="191" t="s">
        <v>8</v>
      </c>
      <c r="N98" s="443" t="e">
        <f>SUM(N99:N101)</f>
        <v>#REF!</v>
      </c>
      <c r="O98" s="2" t="str">
        <f t="shared" si="6"/>
        <v/>
      </c>
    </row>
    <row r="99" spans="1:15">
      <c r="A99" s="442" t="e">
        <f>'Запит 2-12 '!#REF!</f>
        <v>#REF!</v>
      </c>
      <c r="B99" s="46" t="e">
        <f>'Запит 2-12 '!#REF!</f>
        <v>#REF!</v>
      </c>
      <c r="C99" s="192" t="s">
        <v>8</v>
      </c>
      <c r="D99" s="191" t="s">
        <v>8</v>
      </c>
      <c r="E99" s="353">
        <f>'Паспорт-4'!E97</f>
        <v>0</v>
      </c>
      <c r="F99" s="192" t="s">
        <v>8</v>
      </c>
      <c r="G99" s="191" t="s">
        <v>8</v>
      </c>
      <c r="H99" s="353">
        <f>'Паспорт-4'!H97</f>
        <v>0</v>
      </c>
      <c r="I99" s="192" t="s">
        <v>8</v>
      </c>
      <c r="J99" s="191" t="s">
        <v>8</v>
      </c>
      <c r="K99" s="197"/>
      <c r="L99" s="192" t="s">
        <v>8</v>
      </c>
      <c r="M99" s="191" t="s">
        <v>8</v>
      </c>
      <c r="N99" s="444" t="e">
        <f>'Паспорт-4'!K97</f>
        <v>#REF!</v>
      </c>
      <c r="O99" s="2" t="str">
        <f t="shared" si="6"/>
        <v/>
      </c>
    </row>
    <row r="100" spans="1:15">
      <c r="A100" s="442" t="e">
        <f>'Запит 2-12 '!#REF!</f>
        <v>#REF!</v>
      </c>
      <c r="B100" s="46" t="e">
        <f>'Запит 2-12 '!#REF!</f>
        <v>#REF!</v>
      </c>
      <c r="C100" s="192" t="s">
        <v>8</v>
      </c>
      <c r="D100" s="191" t="s">
        <v>8</v>
      </c>
      <c r="E100" s="353">
        <f>'Паспорт-4'!E98</f>
        <v>0</v>
      </c>
      <c r="F100" s="192" t="s">
        <v>8</v>
      </c>
      <c r="G100" s="191" t="s">
        <v>8</v>
      </c>
      <c r="H100" s="353">
        <f>'Паспорт-4'!H98</f>
        <v>0</v>
      </c>
      <c r="I100" s="192" t="s">
        <v>8</v>
      </c>
      <c r="J100" s="191" t="s">
        <v>8</v>
      </c>
      <c r="K100" s="197"/>
      <c r="L100" s="192" t="s">
        <v>8</v>
      </c>
      <c r="M100" s="191" t="s">
        <v>8</v>
      </c>
      <c r="N100" s="444" t="e">
        <f>'Паспорт-4'!K98</f>
        <v>#REF!</v>
      </c>
      <c r="O100" s="2" t="str">
        <f t="shared" si="6"/>
        <v/>
      </c>
    </row>
    <row r="101" spans="1:15">
      <c r="A101" s="445" t="e">
        <f>'Запит 2-12 '!#REF!</f>
        <v>#REF!</v>
      </c>
      <c r="B101" s="362" t="e">
        <f>'Запит 2-12 '!#REF!</f>
        <v>#REF!</v>
      </c>
      <c r="C101" s="193" t="s">
        <v>8</v>
      </c>
      <c r="D101" s="194" t="s">
        <v>8</v>
      </c>
      <c r="E101" s="354">
        <f>'Паспорт-4'!E99</f>
        <v>0</v>
      </c>
      <c r="F101" s="193" t="s">
        <v>8</v>
      </c>
      <c r="G101" s="194" t="s">
        <v>8</v>
      </c>
      <c r="H101" s="354">
        <f>'Паспорт-4'!H99</f>
        <v>0</v>
      </c>
      <c r="I101" s="193" t="s">
        <v>8</v>
      </c>
      <c r="J101" s="194" t="s">
        <v>8</v>
      </c>
      <c r="K101" s="203"/>
      <c r="L101" s="193" t="s">
        <v>8</v>
      </c>
      <c r="M101" s="194" t="s">
        <v>8</v>
      </c>
      <c r="N101" s="446" t="e">
        <f>'Паспорт-4'!K99</f>
        <v>#REF!</v>
      </c>
      <c r="O101" s="2" t="str">
        <f t="shared" si="6"/>
        <v/>
      </c>
    </row>
    <row r="102" spans="1:15" ht="15" customHeight="1">
      <c r="A102" s="918" t="s">
        <v>24</v>
      </c>
      <c r="B102" s="861"/>
      <c r="C102" s="199">
        <f t="shared" ref="C102:N102" si="13">C72+C82+C92</f>
        <v>0</v>
      </c>
      <c r="D102" s="200">
        <f t="shared" si="13"/>
        <v>0</v>
      </c>
      <c r="E102" s="201">
        <f t="shared" si="13"/>
        <v>0</v>
      </c>
      <c r="F102" s="199">
        <f t="shared" si="13"/>
        <v>0</v>
      </c>
      <c r="G102" s="200">
        <f t="shared" si="13"/>
        <v>0</v>
      </c>
      <c r="H102" s="201">
        <f t="shared" si="13"/>
        <v>0</v>
      </c>
      <c r="I102" s="199">
        <f t="shared" si="13"/>
        <v>0</v>
      </c>
      <c r="J102" s="200">
        <f t="shared" si="13"/>
        <v>0</v>
      </c>
      <c r="K102" s="201">
        <f t="shared" si="13"/>
        <v>0</v>
      </c>
      <c r="L102" s="199" t="e">
        <f t="shared" si="13"/>
        <v>#REF!</v>
      </c>
      <c r="M102" s="200" t="e">
        <f t="shared" si="13"/>
        <v>#REF!</v>
      </c>
      <c r="N102" s="447" t="e">
        <f t="shared" si="13"/>
        <v>#REF!</v>
      </c>
      <c r="O102" s="2" t="str">
        <f t="shared" si="6"/>
        <v/>
      </c>
    </row>
    <row r="103" spans="1:15" ht="15" customHeight="1">
      <c r="A103" s="926" t="s">
        <v>211</v>
      </c>
      <c r="B103" s="927"/>
      <c r="C103" s="927"/>
      <c r="D103" s="927"/>
      <c r="E103" s="927"/>
      <c r="F103" s="927"/>
      <c r="G103" s="927"/>
      <c r="H103" s="927"/>
      <c r="I103" s="927"/>
      <c r="J103" s="927"/>
      <c r="K103" s="927"/>
      <c r="L103" s="927"/>
      <c r="M103" s="927"/>
      <c r="N103" s="928"/>
      <c r="O103" s="2" t="str">
        <f>O102</f>
        <v/>
      </c>
    </row>
    <row r="104" spans="1:15">
      <c r="A104" s="857" t="e">
        <f>'Запит  2-7'!#REF!</f>
        <v>#REF!</v>
      </c>
      <c r="B104" s="858"/>
      <c r="C104" s="858"/>
      <c r="D104" s="858"/>
      <c r="E104" s="858"/>
      <c r="F104" s="858"/>
      <c r="G104" s="858"/>
      <c r="H104" s="858"/>
      <c r="I104" s="858"/>
      <c r="J104" s="858"/>
      <c r="K104" s="858"/>
      <c r="L104" s="858"/>
      <c r="M104" s="858"/>
      <c r="N104" s="859"/>
      <c r="O104" s="2" t="str">
        <f>O135</f>
        <v/>
      </c>
    </row>
    <row r="105" spans="1:15">
      <c r="A105" s="440" t="e">
        <f>'Запит 2-12 '!#REF!</f>
        <v>#REF!</v>
      </c>
      <c r="B105" s="356" t="e">
        <f>'Запит 2-12 '!#REF!</f>
        <v>#REF!</v>
      </c>
      <c r="C105" s="227">
        <f t="shared" ref="C105:N105" si="14">SUM(C106:C111)</f>
        <v>0</v>
      </c>
      <c r="D105" s="228">
        <f t="shared" si="14"/>
        <v>0</v>
      </c>
      <c r="E105" s="229">
        <f t="shared" si="14"/>
        <v>0</v>
      </c>
      <c r="F105" s="227">
        <f t="shared" si="14"/>
        <v>0</v>
      </c>
      <c r="G105" s="228">
        <f t="shared" si="14"/>
        <v>0</v>
      </c>
      <c r="H105" s="229">
        <f t="shared" si="14"/>
        <v>0</v>
      </c>
      <c r="I105" s="227">
        <f t="shared" si="14"/>
        <v>0</v>
      </c>
      <c r="J105" s="228">
        <f t="shared" si="14"/>
        <v>0</v>
      </c>
      <c r="K105" s="229">
        <f t="shared" si="14"/>
        <v>0</v>
      </c>
      <c r="L105" s="227" t="e">
        <f t="shared" si="14"/>
        <v>#REF!</v>
      </c>
      <c r="M105" s="228" t="e">
        <f t="shared" si="14"/>
        <v>#REF!</v>
      </c>
      <c r="N105" s="441" t="e">
        <f t="shared" si="14"/>
        <v>#REF!</v>
      </c>
      <c r="O105" s="2" t="str">
        <f t="shared" ref="O105:O168" si="15">IF(SUM(C105:K105)&lt;&gt;0,"Для друку","")</f>
        <v/>
      </c>
    </row>
    <row r="106" spans="1:15">
      <c r="A106" s="442" t="e">
        <f>'Запит 2-12 '!#REF!</f>
        <v>#REF!</v>
      </c>
      <c r="B106" s="190" t="s">
        <v>136</v>
      </c>
      <c r="C106" s="355">
        <f>'Паспорт-4'!C103</f>
        <v>0</v>
      </c>
      <c r="D106" s="191" t="s">
        <v>8</v>
      </c>
      <c r="E106" s="95">
        <f>SUM(C106:D106)</f>
        <v>0</v>
      </c>
      <c r="F106" s="355">
        <f>'Паспорт-4'!F103</f>
        <v>0</v>
      </c>
      <c r="G106" s="191" t="s">
        <v>8</v>
      </c>
      <c r="H106" s="95">
        <f>SUM(F106:G106)</f>
        <v>0</v>
      </c>
      <c r="I106" s="195"/>
      <c r="J106" s="191" t="s">
        <v>8</v>
      </c>
      <c r="K106" s="95">
        <f>SUM(I106:J106)</f>
        <v>0</v>
      </c>
      <c r="L106" s="358" t="e">
        <f>'Паспорт-4'!I103</f>
        <v>#REF!</v>
      </c>
      <c r="M106" s="191" t="s">
        <v>8</v>
      </c>
      <c r="N106" s="443" t="e">
        <f>SUM(L106:M106)</f>
        <v>#REF!</v>
      </c>
      <c r="O106" s="2" t="str">
        <f t="shared" si="15"/>
        <v/>
      </c>
    </row>
    <row r="107" spans="1:15">
      <c r="A107" s="442" t="e">
        <f>'Запит 2-12 '!#REF!</f>
        <v>#REF!</v>
      </c>
      <c r="B107" s="190" t="s">
        <v>32</v>
      </c>
      <c r="C107" s="192" t="s">
        <v>8</v>
      </c>
      <c r="D107" s="352">
        <f>'Паспорт-4'!D104</f>
        <v>0</v>
      </c>
      <c r="E107" s="95">
        <f>SUM(C107:D107)</f>
        <v>0</v>
      </c>
      <c r="F107" s="192" t="s">
        <v>8</v>
      </c>
      <c r="G107" s="352">
        <f>'Паспорт-4'!G104</f>
        <v>0</v>
      </c>
      <c r="H107" s="95">
        <f>SUM(F107:G107)</f>
        <v>0</v>
      </c>
      <c r="I107" s="192" t="s">
        <v>8</v>
      </c>
      <c r="J107" s="196"/>
      <c r="K107" s="95">
        <f>SUM(I107:J107)</f>
        <v>0</v>
      </c>
      <c r="L107" s="192" t="s">
        <v>8</v>
      </c>
      <c r="M107" s="360" t="e">
        <f>'Паспорт-4'!J104</f>
        <v>#REF!</v>
      </c>
      <c r="N107" s="443" t="e">
        <f>SUM(L107:M107)</f>
        <v>#REF!</v>
      </c>
      <c r="O107" s="2" t="str">
        <f t="shared" si="15"/>
        <v/>
      </c>
    </row>
    <row r="108" spans="1:15">
      <c r="A108" s="442" t="e">
        <f>'Запит 2-12 '!#REF!</f>
        <v>#REF!</v>
      </c>
      <c r="B108" s="190" t="s">
        <v>20</v>
      </c>
      <c r="C108" s="192" t="s">
        <v>8</v>
      </c>
      <c r="D108" s="352">
        <f>'Паспорт-4'!D105</f>
        <v>0</v>
      </c>
      <c r="E108" s="95">
        <f>SUM(C108:D108)</f>
        <v>0</v>
      </c>
      <c r="F108" s="192" t="s">
        <v>8</v>
      </c>
      <c r="G108" s="352">
        <f>'Паспорт-4'!G105</f>
        <v>0</v>
      </c>
      <c r="H108" s="95">
        <f>SUM(F108:G108)</f>
        <v>0</v>
      </c>
      <c r="I108" s="192" t="s">
        <v>8</v>
      </c>
      <c r="J108" s="196"/>
      <c r="K108" s="95">
        <f>SUM(I108:J108)</f>
        <v>0</v>
      </c>
      <c r="L108" s="192" t="s">
        <v>8</v>
      </c>
      <c r="M108" s="360" t="e">
        <f>'Паспорт-4'!J105</f>
        <v>#REF!</v>
      </c>
      <c r="N108" s="443" t="e">
        <f>SUM(L108:M108)</f>
        <v>#REF!</v>
      </c>
      <c r="O108" s="2" t="str">
        <f t="shared" si="15"/>
        <v/>
      </c>
    </row>
    <row r="109" spans="1:15">
      <c r="A109" s="442" t="e">
        <f>'Запит 2-12 '!#REF!</f>
        <v>#REF!</v>
      </c>
      <c r="B109" s="190" t="s">
        <v>21</v>
      </c>
      <c r="C109" s="192" t="s">
        <v>8</v>
      </c>
      <c r="D109" s="352">
        <f>'Паспорт-4'!D106</f>
        <v>0</v>
      </c>
      <c r="E109" s="95">
        <f>SUM(C109:D109)</f>
        <v>0</v>
      </c>
      <c r="F109" s="192" t="s">
        <v>8</v>
      </c>
      <c r="G109" s="352">
        <f>'Паспорт-4'!G106</f>
        <v>0</v>
      </c>
      <c r="H109" s="95">
        <f>SUM(F109:G109)</f>
        <v>0</v>
      </c>
      <c r="I109" s="192" t="s">
        <v>8</v>
      </c>
      <c r="J109" s="196"/>
      <c r="K109" s="95">
        <f>SUM(I109:J109)</f>
        <v>0</v>
      </c>
      <c r="L109" s="192" t="s">
        <v>8</v>
      </c>
      <c r="M109" s="360" t="e">
        <f>'Паспорт-4'!J106</f>
        <v>#REF!</v>
      </c>
      <c r="N109" s="443" t="e">
        <f>SUM(L109:M109)</f>
        <v>#REF!</v>
      </c>
      <c r="O109" s="2" t="str">
        <f t="shared" si="15"/>
        <v/>
      </c>
    </row>
    <row r="110" spans="1:15">
      <c r="A110" s="442" t="e">
        <f>'Запит 2-12 '!#REF!</f>
        <v>#REF!</v>
      </c>
      <c r="B110" s="190" t="s">
        <v>22</v>
      </c>
      <c r="C110" s="192" t="s">
        <v>8</v>
      </c>
      <c r="D110" s="352">
        <f>'Паспорт-4'!D107</f>
        <v>0</v>
      </c>
      <c r="E110" s="95">
        <f>SUM(C110:D110)</f>
        <v>0</v>
      </c>
      <c r="F110" s="192" t="s">
        <v>8</v>
      </c>
      <c r="G110" s="352">
        <f>'Паспорт-4'!G107</f>
        <v>0</v>
      </c>
      <c r="H110" s="95">
        <f>SUM(F110:G110)</f>
        <v>0</v>
      </c>
      <c r="I110" s="192" t="s">
        <v>8</v>
      </c>
      <c r="J110" s="196"/>
      <c r="K110" s="95">
        <f>SUM(I110:J110)</f>
        <v>0</v>
      </c>
      <c r="L110" s="192" t="s">
        <v>8</v>
      </c>
      <c r="M110" s="360" t="e">
        <f>'Паспорт-4'!J107</f>
        <v>#REF!</v>
      </c>
      <c r="N110" s="443" t="e">
        <f>SUM(L110:M110)</f>
        <v>#REF!</v>
      </c>
      <c r="O110" s="2" t="str">
        <f t="shared" si="15"/>
        <v/>
      </c>
    </row>
    <row r="111" spans="1:15" ht="25.5">
      <c r="A111" s="442" t="e">
        <f>'Запит 2-12 '!#REF!</f>
        <v>#REF!</v>
      </c>
      <c r="B111" s="190" t="s">
        <v>23</v>
      </c>
      <c r="C111" s="192" t="s">
        <v>8</v>
      </c>
      <c r="D111" s="191" t="s">
        <v>8</v>
      </c>
      <c r="E111" s="95">
        <f>SUM(E112:E114)</f>
        <v>0</v>
      </c>
      <c r="F111" s="192" t="s">
        <v>8</v>
      </c>
      <c r="G111" s="191" t="s">
        <v>8</v>
      </c>
      <c r="H111" s="95">
        <f>SUM(H112:H114)</f>
        <v>0</v>
      </c>
      <c r="I111" s="192" t="s">
        <v>8</v>
      </c>
      <c r="J111" s="191" t="s">
        <v>8</v>
      </c>
      <c r="K111" s="95">
        <f>SUM(K112:K114)</f>
        <v>0</v>
      </c>
      <c r="L111" s="192" t="s">
        <v>8</v>
      </c>
      <c r="M111" s="191" t="s">
        <v>8</v>
      </c>
      <c r="N111" s="443" t="e">
        <f>SUM(N112:N114)</f>
        <v>#REF!</v>
      </c>
      <c r="O111" s="2" t="str">
        <f t="shared" si="15"/>
        <v/>
      </c>
    </row>
    <row r="112" spans="1:15">
      <c r="A112" s="442" t="e">
        <f>'Запит 2-12 '!#REF!</f>
        <v>#REF!</v>
      </c>
      <c r="B112" s="46" t="e">
        <f>'Запит 2-12 '!#REF!</f>
        <v>#REF!</v>
      </c>
      <c r="C112" s="192" t="s">
        <v>8</v>
      </c>
      <c r="D112" s="191" t="s">
        <v>8</v>
      </c>
      <c r="E112" s="353">
        <f>'Паспорт-4'!E109</f>
        <v>0</v>
      </c>
      <c r="F112" s="192" t="s">
        <v>8</v>
      </c>
      <c r="G112" s="191" t="s">
        <v>8</v>
      </c>
      <c r="H112" s="353">
        <f>'Паспорт-4'!H109</f>
        <v>0</v>
      </c>
      <c r="I112" s="192" t="s">
        <v>8</v>
      </c>
      <c r="J112" s="191" t="s">
        <v>8</v>
      </c>
      <c r="K112" s="197"/>
      <c r="L112" s="192" t="s">
        <v>8</v>
      </c>
      <c r="M112" s="191" t="s">
        <v>8</v>
      </c>
      <c r="N112" s="444" t="e">
        <f>'Паспорт-4'!K109</f>
        <v>#REF!</v>
      </c>
      <c r="O112" s="2" t="str">
        <f t="shared" si="15"/>
        <v/>
      </c>
    </row>
    <row r="113" spans="1:15">
      <c r="A113" s="442" t="e">
        <f>'Запит 2-12 '!#REF!</f>
        <v>#REF!</v>
      </c>
      <c r="B113" s="46" t="e">
        <f>'Запит 2-12 '!#REF!</f>
        <v>#REF!</v>
      </c>
      <c r="C113" s="192" t="s">
        <v>8</v>
      </c>
      <c r="D113" s="191" t="s">
        <v>8</v>
      </c>
      <c r="E113" s="353">
        <f>'Паспорт-4'!E110</f>
        <v>0</v>
      </c>
      <c r="F113" s="192" t="s">
        <v>8</v>
      </c>
      <c r="G113" s="191" t="s">
        <v>8</v>
      </c>
      <c r="H113" s="353">
        <f>'Паспорт-4'!H110</f>
        <v>0</v>
      </c>
      <c r="I113" s="192" t="s">
        <v>8</v>
      </c>
      <c r="J113" s="191" t="s">
        <v>8</v>
      </c>
      <c r="K113" s="197"/>
      <c r="L113" s="192" t="s">
        <v>8</v>
      </c>
      <c r="M113" s="191" t="s">
        <v>8</v>
      </c>
      <c r="N113" s="444" t="e">
        <f>'Паспорт-4'!K110</f>
        <v>#REF!</v>
      </c>
      <c r="O113" s="2" t="str">
        <f t="shared" si="15"/>
        <v/>
      </c>
    </row>
    <row r="114" spans="1:15">
      <c r="A114" s="445" t="e">
        <f>'Запит 2-12 '!#REF!</f>
        <v>#REF!</v>
      </c>
      <c r="B114" s="362" t="e">
        <f>'Запит 2-12 '!#REF!</f>
        <v>#REF!</v>
      </c>
      <c r="C114" s="193" t="s">
        <v>8</v>
      </c>
      <c r="D114" s="194" t="s">
        <v>8</v>
      </c>
      <c r="E114" s="354">
        <f>'Паспорт-4'!E111</f>
        <v>0</v>
      </c>
      <c r="F114" s="193" t="s">
        <v>8</v>
      </c>
      <c r="G114" s="194" t="s">
        <v>8</v>
      </c>
      <c r="H114" s="354">
        <f>'Паспорт-4'!H111</f>
        <v>0</v>
      </c>
      <c r="I114" s="193" t="s">
        <v>8</v>
      </c>
      <c r="J114" s="194" t="s">
        <v>8</v>
      </c>
      <c r="K114" s="203"/>
      <c r="L114" s="193" t="s">
        <v>8</v>
      </c>
      <c r="M114" s="194" t="s">
        <v>8</v>
      </c>
      <c r="N114" s="446" t="e">
        <f>'Паспорт-4'!K111</f>
        <v>#REF!</v>
      </c>
      <c r="O114" s="2" t="str">
        <f t="shared" si="15"/>
        <v/>
      </c>
    </row>
    <row r="115" spans="1:15">
      <c r="A115" s="440" t="e">
        <f>'Запит 2-12 '!#REF!</f>
        <v>#REF!</v>
      </c>
      <c r="B115" s="356" t="e">
        <f>'Запит 2-12 '!#REF!</f>
        <v>#REF!</v>
      </c>
      <c r="C115" s="227">
        <f t="shared" ref="C115:N115" si="16">SUM(C116:C121)</f>
        <v>0</v>
      </c>
      <c r="D115" s="228">
        <f t="shared" si="16"/>
        <v>0</v>
      </c>
      <c r="E115" s="229">
        <f t="shared" si="16"/>
        <v>0</v>
      </c>
      <c r="F115" s="227">
        <f t="shared" si="16"/>
        <v>0</v>
      </c>
      <c r="G115" s="228">
        <f t="shared" si="16"/>
        <v>0</v>
      </c>
      <c r="H115" s="229">
        <f t="shared" si="16"/>
        <v>0</v>
      </c>
      <c r="I115" s="227">
        <f t="shared" si="16"/>
        <v>0</v>
      </c>
      <c r="J115" s="228">
        <f t="shared" si="16"/>
        <v>0</v>
      </c>
      <c r="K115" s="229">
        <f t="shared" si="16"/>
        <v>0</v>
      </c>
      <c r="L115" s="227" t="e">
        <f t="shared" si="16"/>
        <v>#REF!</v>
      </c>
      <c r="M115" s="228" t="e">
        <f t="shared" si="16"/>
        <v>#REF!</v>
      </c>
      <c r="N115" s="441" t="e">
        <f t="shared" si="16"/>
        <v>#REF!</v>
      </c>
      <c r="O115" s="2" t="str">
        <f t="shared" si="15"/>
        <v/>
      </c>
    </row>
    <row r="116" spans="1:15">
      <c r="A116" s="442" t="e">
        <f>'Запит 2-12 '!#REF!</f>
        <v>#REF!</v>
      </c>
      <c r="B116" s="190" t="s">
        <v>136</v>
      </c>
      <c r="C116" s="355">
        <f>'Паспорт-4'!C113</f>
        <v>0</v>
      </c>
      <c r="D116" s="191" t="s">
        <v>8</v>
      </c>
      <c r="E116" s="95">
        <f>SUM(C116:D116)</f>
        <v>0</v>
      </c>
      <c r="F116" s="355">
        <f>'Паспорт-4'!F113</f>
        <v>0</v>
      </c>
      <c r="G116" s="191" t="s">
        <v>8</v>
      </c>
      <c r="H116" s="95">
        <f>SUM(F116:G116)</f>
        <v>0</v>
      </c>
      <c r="I116" s="195"/>
      <c r="J116" s="191" t="s">
        <v>8</v>
      </c>
      <c r="K116" s="95">
        <f>SUM(I116:J116)</f>
        <v>0</v>
      </c>
      <c r="L116" s="358" t="e">
        <f>'Паспорт-4'!I113</f>
        <v>#REF!</v>
      </c>
      <c r="M116" s="191" t="s">
        <v>8</v>
      </c>
      <c r="N116" s="443" t="e">
        <f>SUM(L116:M116)</f>
        <v>#REF!</v>
      </c>
      <c r="O116" s="2" t="str">
        <f t="shared" si="15"/>
        <v/>
      </c>
    </row>
    <row r="117" spans="1:15">
      <c r="A117" s="442" t="e">
        <f>'Запит 2-12 '!#REF!</f>
        <v>#REF!</v>
      </c>
      <c r="B117" s="190" t="s">
        <v>32</v>
      </c>
      <c r="C117" s="192" t="s">
        <v>8</v>
      </c>
      <c r="D117" s="352">
        <f>'Паспорт-4'!D114</f>
        <v>0</v>
      </c>
      <c r="E117" s="95">
        <f>SUM(C117:D117)</f>
        <v>0</v>
      </c>
      <c r="F117" s="192" t="s">
        <v>8</v>
      </c>
      <c r="G117" s="352">
        <f>'Паспорт-4'!G114</f>
        <v>0</v>
      </c>
      <c r="H117" s="95">
        <f>SUM(F117:G117)</f>
        <v>0</v>
      </c>
      <c r="I117" s="192" t="s">
        <v>8</v>
      </c>
      <c r="J117" s="196"/>
      <c r="K117" s="95">
        <f>SUM(I117:J117)</f>
        <v>0</v>
      </c>
      <c r="L117" s="192" t="s">
        <v>8</v>
      </c>
      <c r="M117" s="360" t="e">
        <f>'Паспорт-4'!J114</f>
        <v>#REF!</v>
      </c>
      <c r="N117" s="443" t="e">
        <f>SUM(L117:M117)</f>
        <v>#REF!</v>
      </c>
      <c r="O117" s="2" t="str">
        <f t="shared" si="15"/>
        <v/>
      </c>
    </row>
    <row r="118" spans="1:15">
      <c r="A118" s="442" t="e">
        <f>'Запит 2-12 '!#REF!</f>
        <v>#REF!</v>
      </c>
      <c r="B118" s="190" t="s">
        <v>20</v>
      </c>
      <c r="C118" s="192" t="s">
        <v>8</v>
      </c>
      <c r="D118" s="352">
        <f>'Паспорт-4'!D115</f>
        <v>0</v>
      </c>
      <c r="E118" s="95">
        <f>SUM(C118:D118)</f>
        <v>0</v>
      </c>
      <c r="F118" s="192" t="s">
        <v>8</v>
      </c>
      <c r="G118" s="352">
        <f>'Паспорт-4'!G115</f>
        <v>0</v>
      </c>
      <c r="H118" s="95">
        <f>SUM(F118:G118)</f>
        <v>0</v>
      </c>
      <c r="I118" s="192" t="s">
        <v>8</v>
      </c>
      <c r="J118" s="196"/>
      <c r="K118" s="95">
        <f>SUM(I118:J118)</f>
        <v>0</v>
      </c>
      <c r="L118" s="192" t="s">
        <v>8</v>
      </c>
      <c r="M118" s="360" t="e">
        <f>'Паспорт-4'!J115</f>
        <v>#REF!</v>
      </c>
      <c r="N118" s="443" t="e">
        <f>SUM(L118:M118)</f>
        <v>#REF!</v>
      </c>
      <c r="O118" s="2" t="str">
        <f t="shared" si="15"/>
        <v/>
      </c>
    </row>
    <row r="119" spans="1:15">
      <c r="A119" s="442" t="e">
        <f>'Запит 2-12 '!#REF!</f>
        <v>#REF!</v>
      </c>
      <c r="B119" s="190" t="s">
        <v>21</v>
      </c>
      <c r="C119" s="192" t="s">
        <v>8</v>
      </c>
      <c r="D119" s="352">
        <f>'Паспорт-4'!D116</f>
        <v>0</v>
      </c>
      <c r="E119" s="95">
        <f>SUM(C119:D119)</f>
        <v>0</v>
      </c>
      <c r="F119" s="192" t="s">
        <v>8</v>
      </c>
      <c r="G119" s="352">
        <f>'Паспорт-4'!G116</f>
        <v>0</v>
      </c>
      <c r="H119" s="95">
        <f>SUM(F119:G119)</f>
        <v>0</v>
      </c>
      <c r="I119" s="192" t="s">
        <v>8</v>
      </c>
      <c r="J119" s="196"/>
      <c r="K119" s="95">
        <f>SUM(I119:J119)</f>
        <v>0</v>
      </c>
      <c r="L119" s="192" t="s">
        <v>8</v>
      </c>
      <c r="M119" s="360" t="e">
        <f>'Паспорт-4'!J116</f>
        <v>#REF!</v>
      </c>
      <c r="N119" s="443" t="e">
        <f>SUM(L119:M119)</f>
        <v>#REF!</v>
      </c>
      <c r="O119" s="2" t="str">
        <f t="shared" si="15"/>
        <v/>
      </c>
    </row>
    <row r="120" spans="1:15">
      <c r="A120" s="442" t="e">
        <f>'Запит 2-12 '!#REF!</f>
        <v>#REF!</v>
      </c>
      <c r="B120" s="190" t="s">
        <v>22</v>
      </c>
      <c r="C120" s="192" t="s">
        <v>8</v>
      </c>
      <c r="D120" s="352">
        <f>'Паспорт-4'!D117</f>
        <v>0</v>
      </c>
      <c r="E120" s="95">
        <f>SUM(C120:D120)</f>
        <v>0</v>
      </c>
      <c r="F120" s="192" t="s">
        <v>8</v>
      </c>
      <c r="G120" s="352">
        <f>'Паспорт-4'!G117</f>
        <v>0</v>
      </c>
      <c r="H120" s="95">
        <f>SUM(F120:G120)</f>
        <v>0</v>
      </c>
      <c r="I120" s="192" t="s">
        <v>8</v>
      </c>
      <c r="J120" s="196"/>
      <c r="K120" s="95">
        <f>SUM(I120:J120)</f>
        <v>0</v>
      </c>
      <c r="L120" s="192" t="s">
        <v>8</v>
      </c>
      <c r="M120" s="360" t="e">
        <f>'Паспорт-4'!J117</f>
        <v>#REF!</v>
      </c>
      <c r="N120" s="443" t="e">
        <f>SUM(L120:M120)</f>
        <v>#REF!</v>
      </c>
      <c r="O120" s="2" t="str">
        <f t="shared" si="15"/>
        <v/>
      </c>
    </row>
    <row r="121" spans="1:15" ht="25.5">
      <c r="A121" s="442" t="e">
        <f>'Запит 2-12 '!#REF!</f>
        <v>#REF!</v>
      </c>
      <c r="B121" s="190" t="s">
        <v>23</v>
      </c>
      <c r="C121" s="192" t="s">
        <v>8</v>
      </c>
      <c r="D121" s="191" t="s">
        <v>8</v>
      </c>
      <c r="E121" s="95">
        <f>SUM(E122:E124)</f>
        <v>0</v>
      </c>
      <c r="F121" s="192" t="s">
        <v>8</v>
      </c>
      <c r="G121" s="191" t="s">
        <v>8</v>
      </c>
      <c r="H121" s="95">
        <f>SUM(H122:H124)</f>
        <v>0</v>
      </c>
      <c r="I121" s="192" t="s">
        <v>8</v>
      </c>
      <c r="J121" s="191" t="s">
        <v>8</v>
      </c>
      <c r="K121" s="95">
        <f>SUM(K122:K124)</f>
        <v>0</v>
      </c>
      <c r="L121" s="192" t="s">
        <v>8</v>
      </c>
      <c r="M121" s="191" t="s">
        <v>8</v>
      </c>
      <c r="N121" s="443" t="e">
        <f>SUM(N122:N124)</f>
        <v>#REF!</v>
      </c>
      <c r="O121" s="2" t="str">
        <f t="shared" si="15"/>
        <v/>
      </c>
    </row>
    <row r="122" spans="1:15">
      <c r="A122" s="442" t="e">
        <f>'Запит 2-12 '!#REF!</f>
        <v>#REF!</v>
      </c>
      <c r="B122" s="46" t="e">
        <f>'Запит 2-12 '!#REF!</f>
        <v>#REF!</v>
      </c>
      <c r="C122" s="192" t="s">
        <v>8</v>
      </c>
      <c r="D122" s="191" t="s">
        <v>8</v>
      </c>
      <c r="E122" s="353">
        <f>'Паспорт-4'!E119</f>
        <v>0</v>
      </c>
      <c r="F122" s="192" t="s">
        <v>8</v>
      </c>
      <c r="G122" s="191" t="s">
        <v>8</v>
      </c>
      <c r="H122" s="353">
        <f>'Паспорт-4'!H119</f>
        <v>0</v>
      </c>
      <c r="I122" s="192" t="s">
        <v>8</v>
      </c>
      <c r="J122" s="191" t="s">
        <v>8</v>
      </c>
      <c r="K122" s="197"/>
      <c r="L122" s="192" t="s">
        <v>8</v>
      </c>
      <c r="M122" s="191" t="s">
        <v>8</v>
      </c>
      <c r="N122" s="444" t="e">
        <f>'Паспорт-4'!K119</f>
        <v>#REF!</v>
      </c>
      <c r="O122" s="2" t="str">
        <f t="shared" si="15"/>
        <v/>
      </c>
    </row>
    <row r="123" spans="1:15">
      <c r="A123" s="442" t="e">
        <f>'Запит 2-12 '!#REF!</f>
        <v>#REF!</v>
      </c>
      <c r="B123" s="46" t="e">
        <f>'Запит 2-12 '!#REF!</f>
        <v>#REF!</v>
      </c>
      <c r="C123" s="192" t="s">
        <v>8</v>
      </c>
      <c r="D123" s="191" t="s">
        <v>8</v>
      </c>
      <c r="E123" s="353">
        <f>'Паспорт-4'!E120</f>
        <v>0</v>
      </c>
      <c r="F123" s="192" t="s">
        <v>8</v>
      </c>
      <c r="G123" s="191" t="s">
        <v>8</v>
      </c>
      <c r="H123" s="353">
        <f>'Паспорт-4'!H120</f>
        <v>0</v>
      </c>
      <c r="I123" s="192" t="s">
        <v>8</v>
      </c>
      <c r="J123" s="191" t="s">
        <v>8</v>
      </c>
      <c r="K123" s="197"/>
      <c r="L123" s="192" t="s">
        <v>8</v>
      </c>
      <c r="M123" s="191" t="s">
        <v>8</v>
      </c>
      <c r="N123" s="444" t="e">
        <f>'Паспорт-4'!K120</f>
        <v>#REF!</v>
      </c>
      <c r="O123" s="2" t="str">
        <f t="shared" si="15"/>
        <v/>
      </c>
    </row>
    <row r="124" spans="1:15">
      <c r="A124" s="445" t="e">
        <f>'Запит 2-12 '!#REF!</f>
        <v>#REF!</v>
      </c>
      <c r="B124" s="362" t="e">
        <f>'Запит 2-12 '!#REF!</f>
        <v>#REF!</v>
      </c>
      <c r="C124" s="193" t="s">
        <v>8</v>
      </c>
      <c r="D124" s="194" t="s">
        <v>8</v>
      </c>
      <c r="E124" s="354">
        <f>'Паспорт-4'!E121</f>
        <v>0</v>
      </c>
      <c r="F124" s="193" t="s">
        <v>8</v>
      </c>
      <c r="G124" s="194" t="s">
        <v>8</v>
      </c>
      <c r="H124" s="354">
        <f>'Паспорт-4'!H121</f>
        <v>0</v>
      </c>
      <c r="I124" s="193" t="s">
        <v>8</v>
      </c>
      <c r="J124" s="194" t="s">
        <v>8</v>
      </c>
      <c r="K124" s="203"/>
      <c r="L124" s="193" t="s">
        <v>8</v>
      </c>
      <c r="M124" s="194" t="s">
        <v>8</v>
      </c>
      <c r="N124" s="446" t="e">
        <f>'Паспорт-4'!K121</f>
        <v>#REF!</v>
      </c>
      <c r="O124" s="2" t="str">
        <f t="shared" si="15"/>
        <v/>
      </c>
    </row>
    <row r="125" spans="1:15">
      <c r="A125" s="440" t="e">
        <f>'Запит 2-12 '!#REF!</f>
        <v>#REF!</v>
      </c>
      <c r="B125" s="356" t="e">
        <f>'Запит 2-12 '!#REF!</f>
        <v>#REF!</v>
      </c>
      <c r="C125" s="227">
        <f t="shared" ref="C125:N125" si="17">SUM(C126:C131)</f>
        <v>0</v>
      </c>
      <c r="D125" s="228">
        <f t="shared" si="17"/>
        <v>0</v>
      </c>
      <c r="E125" s="229">
        <f t="shared" si="17"/>
        <v>0</v>
      </c>
      <c r="F125" s="227">
        <f t="shared" si="17"/>
        <v>0</v>
      </c>
      <c r="G125" s="228">
        <f t="shared" si="17"/>
        <v>0</v>
      </c>
      <c r="H125" s="229">
        <f t="shared" si="17"/>
        <v>0</v>
      </c>
      <c r="I125" s="227">
        <f t="shared" si="17"/>
        <v>0</v>
      </c>
      <c r="J125" s="228">
        <f t="shared" si="17"/>
        <v>0</v>
      </c>
      <c r="K125" s="229">
        <f t="shared" si="17"/>
        <v>0</v>
      </c>
      <c r="L125" s="227" t="e">
        <f t="shared" si="17"/>
        <v>#REF!</v>
      </c>
      <c r="M125" s="228" t="e">
        <f t="shared" si="17"/>
        <v>#REF!</v>
      </c>
      <c r="N125" s="441" t="e">
        <f t="shared" si="17"/>
        <v>#REF!</v>
      </c>
      <c r="O125" s="2" t="str">
        <f t="shared" si="15"/>
        <v/>
      </c>
    </row>
    <row r="126" spans="1:15">
      <c r="A126" s="442" t="e">
        <f>'Запит 2-12 '!#REF!</f>
        <v>#REF!</v>
      </c>
      <c r="B126" s="190" t="s">
        <v>136</v>
      </c>
      <c r="C126" s="355">
        <f>'Паспорт-4'!C123</f>
        <v>0</v>
      </c>
      <c r="D126" s="191" t="s">
        <v>8</v>
      </c>
      <c r="E126" s="95">
        <f>SUM(C126:D126)</f>
        <v>0</v>
      </c>
      <c r="F126" s="355">
        <f>'Паспорт-4'!F123</f>
        <v>0</v>
      </c>
      <c r="G126" s="191" t="s">
        <v>8</v>
      </c>
      <c r="H126" s="95">
        <f>SUM(F126:G126)</f>
        <v>0</v>
      </c>
      <c r="I126" s="195"/>
      <c r="J126" s="191" t="s">
        <v>8</v>
      </c>
      <c r="K126" s="95">
        <f>SUM(I126:J126)</f>
        <v>0</v>
      </c>
      <c r="L126" s="358" t="e">
        <f>'Паспорт-4'!I123</f>
        <v>#REF!</v>
      </c>
      <c r="M126" s="191" t="s">
        <v>8</v>
      </c>
      <c r="N126" s="443" t="e">
        <f>SUM(L126:M126)</f>
        <v>#REF!</v>
      </c>
      <c r="O126" s="2" t="str">
        <f t="shared" si="15"/>
        <v/>
      </c>
    </row>
    <row r="127" spans="1:15">
      <c r="A127" s="442" t="e">
        <f>'Запит 2-12 '!#REF!</f>
        <v>#REF!</v>
      </c>
      <c r="B127" s="190" t="s">
        <v>32</v>
      </c>
      <c r="C127" s="192" t="s">
        <v>8</v>
      </c>
      <c r="D127" s="352">
        <f>'Паспорт-4'!D124</f>
        <v>0</v>
      </c>
      <c r="E127" s="95">
        <f>SUM(C127:D127)</f>
        <v>0</v>
      </c>
      <c r="F127" s="192" t="s">
        <v>8</v>
      </c>
      <c r="G127" s="352">
        <f>'Паспорт-4'!G124</f>
        <v>0</v>
      </c>
      <c r="H127" s="95">
        <f>SUM(F127:G127)</f>
        <v>0</v>
      </c>
      <c r="I127" s="192" t="s">
        <v>8</v>
      </c>
      <c r="J127" s="196"/>
      <c r="K127" s="95">
        <f>SUM(I127:J127)</f>
        <v>0</v>
      </c>
      <c r="L127" s="192" t="s">
        <v>8</v>
      </c>
      <c r="M127" s="360" t="e">
        <f>'Паспорт-4'!J124</f>
        <v>#REF!</v>
      </c>
      <c r="N127" s="443" t="e">
        <f>SUM(L127:M127)</f>
        <v>#REF!</v>
      </c>
      <c r="O127" s="2" t="str">
        <f t="shared" si="15"/>
        <v/>
      </c>
    </row>
    <row r="128" spans="1:15">
      <c r="A128" s="442" t="e">
        <f>'Запит 2-12 '!#REF!</f>
        <v>#REF!</v>
      </c>
      <c r="B128" s="190" t="s">
        <v>20</v>
      </c>
      <c r="C128" s="192" t="s">
        <v>8</v>
      </c>
      <c r="D128" s="352">
        <f>'Паспорт-4'!D125</f>
        <v>0</v>
      </c>
      <c r="E128" s="95">
        <f>SUM(C128:D128)</f>
        <v>0</v>
      </c>
      <c r="F128" s="192" t="s">
        <v>8</v>
      </c>
      <c r="G128" s="352">
        <f>'Паспорт-4'!G125</f>
        <v>0</v>
      </c>
      <c r="H128" s="95">
        <f>SUM(F128:G128)</f>
        <v>0</v>
      </c>
      <c r="I128" s="192" t="s">
        <v>8</v>
      </c>
      <c r="J128" s="196"/>
      <c r="K128" s="95">
        <f>SUM(I128:J128)</f>
        <v>0</v>
      </c>
      <c r="L128" s="192" t="s">
        <v>8</v>
      </c>
      <c r="M128" s="360" t="e">
        <f>'Паспорт-4'!J125</f>
        <v>#REF!</v>
      </c>
      <c r="N128" s="443" t="e">
        <f>SUM(L128:M128)</f>
        <v>#REF!</v>
      </c>
      <c r="O128" s="2" t="str">
        <f t="shared" si="15"/>
        <v/>
      </c>
    </row>
    <row r="129" spans="1:15">
      <c r="A129" s="442" t="e">
        <f>'Запит 2-12 '!#REF!</f>
        <v>#REF!</v>
      </c>
      <c r="B129" s="190" t="s">
        <v>21</v>
      </c>
      <c r="C129" s="192" t="s">
        <v>8</v>
      </c>
      <c r="D129" s="352">
        <f>'Паспорт-4'!D126</f>
        <v>0</v>
      </c>
      <c r="E129" s="95">
        <f>SUM(C129:D129)</f>
        <v>0</v>
      </c>
      <c r="F129" s="192" t="s">
        <v>8</v>
      </c>
      <c r="G129" s="352">
        <f>'Паспорт-4'!G126</f>
        <v>0</v>
      </c>
      <c r="H129" s="95">
        <f>SUM(F129:G129)</f>
        <v>0</v>
      </c>
      <c r="I129" s="192" t="s">
        <v>8</v>
      </c>
      <c r="J129" s="196"/>
      <c r="K129" s="95">
        <f>SUM(I129:J129)</f>
        <v>0</v>
      </c>
      <c r="L129" s="192" t="s">
        <v>8</v>
      </c>
      <c r="M129" s="360" t="e">
        <f>'Паспорт-4'!J126</f>
        <v>#REF!</v>
      </c>
      <c r="N129" s="443" t="e">
        <f>SUM(L129:M129)</f>
        <v>#REF!</v>
      </c>
      <c r="O129" s="2" t="str">
        <f t="shared" si="15"/>
        <v/>
      </c>
    </row>
    <row r="130" spans="1:15">
      <c r="A130" s="442" t="e">
        <f>'Запит 2-12 '!#REF!</f>
        <v>#REF!</v>
      </c>
      <c r="B130" s="190" t="s">
        <v>22</v>
      </c>
      <c r="C130" s="192" t="s">
        <v>8</v>
      </c>
      <c r="D130" s="352">
        <f>'Паспорт-4'!D127</f>
        <v>0</v>
      </c>
      <c r="E130" s="95">
        <f>SUM(C130:D130)</f>
        <v>0</v>
      </c>
      <c r="F130" s="192" t="s">
        <v>8</v>
      </c>
      <c r="G130" s="352">
        <f>'Паспорт-4'!G127</f>
        <v>0</v>
      </c>
      <c r="H130" s="95">
        <f>SUM(F130:G130)</f>
        <v>0</v>
      </c>
      <c r="I130" s="192" t="s">
        <v>8</v>
      </c>
      <c r="J130" s="196"/>
      <c r="K130" s="95">
        <f>SUM(I130:J130)</f>
        <v>0</v>
      </c>
      <c r="L130" s="192" t="s">
        <v>8</v>
      </c>
      <c r="M130" s="360" t="e">
        <f>'Паспорт-4'!J127</f>
        <v>#REF!</v>
      </c>
      <c r="N130" s="443" t="e">
        <f>SUM(L130:M130)</f>
        <v>#REF!</v>
      </c>
      <c r="O130" s="2" t="str">
        <f t="shared" si="15"/>
        <v/>
      </c>
    </row>
    <row r="131" spans="1:15" ht="25.5">
      <c r="A131" s="442" t="e">
        <f>'Запит 2-12 '!#REF!</f>
        <v>#REF!</v>
      </c>
      <c r="B131" s="190" t="s">
        <v>23</v>
      </c>
      <c r="C131" s="192" t="s">
        <v>8</v>
      </c>
      <c r="D131" s="191" t="s">
        <v>8</v>
      </c>
      <c r="E131" s="95">
        <f>SUM(E132:E134)</f>
        <v>0</v>
      </c>
      <c r="F131" s="192" t="s">
        <v>8</v>
      </c>
      <c r="G131" s="191" t="s">
        <v>8</v>
      </c>
      <c r="H131" s="95">
        <f>SUM(H132:H134)</f>
        <v>0</v>
      </c>
      <c r="I131" s="192" t="s">
        <v>8</v>
      </c>
      <c r="J131" s="191" t="s">
        <v>8</v>
      </c>
      <c r="K131" s="95">
        <f>SUM(K132:K134)</f>
        <v>0</v>
      </c>
      <c r="L131" s="192" t="s">
        <v>8</v>
      </c>
      <c r="M131" s="191" t="s">
        <v>8</v>
      </c>
      <c r="N131" s="443" t="e">
        <f>SUM(N132:N134)</f>
        <v>#REF!</v>
      </c>
      <c r="O131" s="2" t="str">
        <f t="shared" si="15"/>
        <v/>
      </c>
    </row>
    <row r="132" spans="1:15">
      <c r="A132" s="442" t="e">
        <f>'Запит 2-12 '!#REF!</f>
        <v>#REF!</v>
      </c>
      <c r="B132" s="46" t="e">
        <f>'Запит 2-12 '!#REF!</f>
        <v>#REF!</v>
      </c>
      <c r="C132" s="192" t="s">
        <v>8</v>
      </c>
      <c r="D132" s="191" t="s">
        <v>8</v>
      </c>
      <c r="E132" s="353">
        <f>'Паспорт-4'!E129</f>
        <v>0</v>
      </c>
      <c r="F132" s="192" t="s">
        <v>8</v>
      </c>
      <c r="G132" s="191" t="s">
        <v>8</v>
      </c>
      <c r="H132" s="353">
        <f>'Паспорт-4'!H129</f>
        <v>0</v>
      </c>
      <c r="I132" s="192" t="s">
        <v>8</v>
      </c>
      <c r="J132" s="191" t="s">
        <v>8</v>
      </c>
      <c r="K132" s="197"/>
      <c r="L132" s="192" t="s">
        <v>8</v>
      </c>
      <c r="M132" s="191" t="s">
        <v>8</v>
      </c>
      <c r="N132" s="444" t="e">
        <f>'Паспорт-4'!K129</f>
        <v>#REF!</v>
      </c>
      <c r="O132" s="2" t="str">
        <f t="shared" si="15"/>
        <v/>
      </c>
    </row>
    <row r="133" spans="1:15">
      <c r="A133" s="442" t="e">
        <f>'Запит 2-12 '!#REF!</f>
        <v>#REF!</v>
      </c>
      <c r="B133" s="46" t="e">
        <f>'Запит 2-12 '!#REF!</f>
        <v>#REF!</v>
      </c>
      <c r="C133" s="192" t="s">
        <v>8</v>
      </c>
      <c r="D133" s="191" t="s">
        <v>8</v>
      </c>
      <c r="E133" s="353">
        <f>'Паспорт-4'!E130</f>
        <v>0</v>
      </c>
      <c r="F133" s="192" t="s">
        <v>8</v>
      </c>
      <c r="G133" s="191" t="s">
        <v>8</v>
      </c>
      <c r="H133" s="353">
        <f>'Паспорт-4'!H130</f>
        <v>0</v>
      </c>
      <c r="I133" s="192" t="s">
        <v>8</v>
      </c>
      <c r="J133" s="191" t="s">
        <v>8</v>
      </c>
      <c r="K133" s="197"/>
      <c r="L133" s="192" t="s">
        <v>8</v>
      </c>
      <c r="M133" s="191" t="s">
        <v>8</v>
      </c>
      <c r="N133" s="444" t="e">
        <f>'Паспорт-4'!K130</f>
        <v>#REF!</v>
      </c>
      <c r="O133" s="2" t="str">
        <f t="shared" si="15"/>
        <v/>
      </c>
    </row>
    <row r="134" spans="1:15">
      <c r="A134" s="445" t="e">
        <f>'Запит 2-12 '!#REF!</f>
        <v>#REF!</v>
      </c>
      <c r="B134" s="362" t="e">
        <f>'Запит 2-12 '!#REF!</f>
        <v>#REF!</v>
      </c>
      <c r="C134" s="193" t="s">
        <v>8</v>
      </c>
      <c r="D134" s="194" t="s">
        <v>8</v>
      </c>
      <c r="E134" s="354">
        <f>'Паспорт-4'!E131</f>
        <v>0</v>
      </c>
      <c r="F134" s="193" t="s">
        <v>8</v>
      </c>
      <c r="G134" s="194" t="s">
        <v>8</v>
      </c>
      <c r="H134" s="354">
        <f>'Паспорт-4'!H131</f>
        <v>0</v>
      </c>
      <c r="I134" s="193" t="s">
        <v>8</v>
      </c>
      <c r="J134" s="194" t="s">
        <v>8</v>
      </c>
      <c r="K134" s="203"/>
      <c r="L134" s="193" t="s">
        <v>8</v>
      </c>
      <c r="M134" s="194" t="s">
        <v>8</v>
      </c>
      <c r="N134" s="446" t="e">
        <f>'Паспорт-4'!K131</f>
        <v>#REF!</v>
      </c>
      <c r="O134" s="2" t="str">
        <f t="shared" si="15"/>
        <v/>
      </c>
    </row>
    <row r="135" spans="1:15" ht="15" customHeight="1">
      <c r="A135" s="918" t="s">
        <v>24</v>
      </c>
      <c r="B135" s="861"/>
      <c r="C135" s="199">
        <f t="shared" ref="C135:N135" si="18">C105+C115+C125</f>
        <v>0</v>
      </c>
      <c r="D135" s="200">
        <f t="shared" si="18"/>
        <v>0</v>
      </c>
      <c r="E135" s="201">
        <f t="shared" si="18"/>
        <v>0</v>
      </c>
      <c r="F135" s="199">
        <f t="shared" si="18"/>
        <v>0</v>
      </c>
      <c r="G135" s="200">
        <f t="shared" si="18"/>
        <v>0</v>
      </c>
      <c r="H135" s="201">
        <f t="shared" si="18"/>
        <v>0</v>
      </c>
      <c r="I135" s="199">
        <f t="shared" si="18"/>
        <v>0</v>
      </c>
      <c r="J135" s="200">
        <f t="shared" si="18"/>
        <v>0</v>
      </c>
      <c r="K135" s="201">
        <f t="shared" si="18"/>
        <v>0</v>
      </c>
      <c r="L135" s="199" t="e">
        <f t="shared" si="18"/>
        <v>#REF!</v>
      </c>
      <c r="M135" s="200" t="e">
        <f t="shared" si="18"/>
        <v>#REF!</v>
      </c>
      <c r="N135" s="447" t="e">
        <f t="shared" si="18"/>
        <v>#REF!</v>
      </c>
      <c r="O135" s="2" t="str">
        <f t="shared" si="15"/>
        <v/>
      </c>
    </row>
    <row r="136" spans="1:15" ht="15" customHeight="1">
      <c r="A136" s="926" t="s">
        <v>211</v>
      </c>
      <c r="B136" s="927"/>
      <c r="C136" s="927"/>
      <c r="D136" s="927"/>
      <c r="E136" s="927"/>
      <c r="F136" s="927"/>
      <c r="G136" s="927"/>
      <c r="H136" s="927"/>
      <c r="I136" s="927"/>
      <c r="J136" s="927"/>
      <c r="K136" s="927"/>
      <c r="L136" s="927"/>
      <c r="M136" s="927"/>
      <c r="N136" s="928"/>
      <c r="O136" s="2" t="str">
        <f>O135</f>
        <v/>
      </c>
    </row>
    <row r="137" spans="1:15">
      <c r="A137" s="857" t="e">
        <f>'Запит  2-7'!#REF!</f>
        <v>#REF!</v>
      </c>
      <c r="B137" s="858"/>
      <c r="C137" s="858"/>
      <c r="D137" s="858"/>
      <c r="E137" s="858"/>
      <c r="F137" s="858"/>
      <c r="G137" s="858"/>
      <c r="H137" s="858"/>
      <c r="I137" s="858"/>
      <c r="J137" s="858"/>
      <c r="K137" s="858"/>
      <c r="L137" s="858"/>
      <c r="M137" s="858"/>
      <c r="N137" s="859"/>
      <c r="O137" s="2" t="str">
        <f>O168</f>
        <v/>
      </c>
    </row>
    <row r="138" spans="1:15">
      <c r="A138" s="440" t="e">
        <f>'Запит 2-12 '!#REF!</f>
        <v>#REF!</v>
      </c>
      <c r="B138" s="356" t="e">
        <f>'Запит 2-12 '!#REF!</f>
        <v>#REF!</v>
      </c>
      <c r="C138" s="227">
        <f t="shared" ref="C138:N138" si="19">SUM(C139:C144)</f>
        <v>0</v>
      </c>
      <c r="D138" s="228">
        <f t="shared" si="19"/>
        <v>0</v>
      </c>
      <c r="E138" s="229">
        <f t="shared" si="19"/>
        <v>0</v>
      </c>
      <c r="F138" s="227">
        <f t="shared" si="19"/>
        <v>0</v>
      </c>
      <c r="G138" s="228">
        <f t="shared" si="19"/>
        <v>0</v>
      </c>
      <c r="H138" s="229">
        <f t="shared" si="19"/>
        <v>0</v>
      </c>
      <c r="I138" s="227">
        <f t="shared" si="19"/>
        <v>0</v>
      </c>
      <c r="J138" s="228">
        <f t="shared" si="19"/>
        <v>0</v>
      </c>
      <c r="K138" s="229">
        <f t="shared" si="19"/>
        <v>0</v>
      </c>
      <c r="L138" s="227" t="e">
        <f t="shared" si="19"/>
        <v>#REF!</v>
      </c>
      <c r="M138" s="228" t="e">
        <f t="shared" si="19"/>
        <v>#REF!</v>
      </c>
      <c r="N138" s="441" t="e">
        <f t="shared" si="19"/>
        <v>#REF!</v>
      </c>
      <c r="O138" s="2" t="str">
        <f>IF(SUM(C138:K138)&lt;&gt;0,"Для друку","")</f>
        <v/>
      </c>
    </row>
    <row r="139" spans="1:15">
      <c r="A139" s="442" t="e">
        <f>'Запит 2-12 '!#REF!</f>
        <v>#REF!</v>
      </c>
      <c r="B139" s="190" t="s">
        <v>136</v>
      </c>
      <c r="C139" s="355">
        <f>'Паспорт-4'!C135</f>
        <v>0</v>
      </c>
      <c r="D139" s="191" t="s">
        <v>8</v>
      </c>
      <c r="E139" s="95">
        <f>SUM(C139:D139)</f>
        <v>0</v>
      </c>
      <c r="F139" s="355">
        <f>'Паспорт-4'!F135</f>
        <v>0</v>
      </c>
      <c r="G139" s="191" t="s">
        <v>8</v>
      </c>
      <c r="H139" s="95">
        <f>SUM(F139:G139)</f>
        <v>0</v>
      </c>
      <c r="I139" s="195"/>
      <c r="J139" s="191" t="s">
        <v>8</v>
      </c>
      <c r="K139" s="95">
        <f>SUM(I139:J139)</f>
        <v>0</v>
      </c>
      <c r="L139" s="358" t="e">
        <f>'Паспорт-4'!I135</f>
        <v>#REF!</v>
      </c>
      <c r="M139" s="191" t="s">
        <v>8</v>
      </c>
      <c r="N139" s="443" t="e">
        <f>SUM(L139:M139)</f>
        <v>#REF!</v>
      </c>
      <c r="O139" s="2" t="str">
        <f t="shared" si="15"/>
        <v/>
      </c>
    </row>
    <row r="140" spans="1:15">
      <c r="A140" s="442" t="e">
        <f>'Запит 2-12 '!#REF!</f>
        <v>#REF!</v>
      </c>
      <c r="B140" s="190" t="s">
        <v>32</v>
      </c>
      <c r="C140" s="192" t="s">
        <v>8</v>
      </c>
      <c r="D140" s="352">
        <f>'Паспорт-4'!D136</f>
        <v>0</v>
      </c>
      <c r="E140" s="95">
        <f>SUM(C140:D140)</f>
        <v>0</v>
      </c>
      <c r="F140" s="192" t="s">
        <v>8</v>
      </c>
      <c r="G140" s="352">
        <f>'Паспорт-4'!G136</f>
        <v>0</v>
      </c>
      <c r="H140" s="95">
        <f>SUM(F140:G140)</f>
        <v>0</v>
      </c>
      <c r="I140" s="192" t="s">
        <v>8</v>
      </c>
      <c r="J140" s="196"/>
      <c r="K140" s="95">
        <f>SUM(I140:J140)</f>
        <v>0</v>
      </c>
      <c r="L140" s="192" t="s">
        <v>8</v>
      </c>
      <c r="M140" s="360" t="e">
        <f>'Паспорт-4'!J136</f>
        <v>#REF!</v>
      </c>
      <c r="N140" s="443" t="e">
        <f>SUM(L140:M140)</f>
        <v>#REF!</v>
      </c>
      <c r="O140" s="2" t="str">
        <f t="shared" si="15"/>
        <v/>
      </c>
    </row>
    <row r="141" spans="1:15">
      <c r="A141" s="442" t="e">
        <f>'Запит 2-12 '!#REF!</f>
        <v>#REF!</v>
      </c>
      <c r="B141" s="190" t="s">
        <v>20</v>
      </c>
      <c r="C141" s="192" t="s">
        <v>8</v>
      </c>
      <c r="D141" s="352">
        <f>'Паспорт-4'!D137</f>
        <v>0</v>
      </c>
      <c r="E141" s="95">
        <f>SUM(C141:D141)</f>
        <v>0</v>
      </c>
      <c r="F141" s="192" t="s">
        <v>8</v>
      </c>
      <c r="G141" s="352">
        <f>'Паспорт-4'!G137</f>
        <v>0</v>
      </c>
      <c r="H141" s="95">
        <f>SUM(F141:G141)</f>
        <v>0</v>
      </c>
      <c r="I141" s="192" t="s">
        <v>8</v>
      </c>
      <c r="J141" s="196"/>
      <c r="K141" s="95">
        <f>SUM(I141:J141)</f>
        <v>0</v>
      </c>
      <c r="L141" s="192" t="s">
        <v>8</v>
      </c>
      <c r="M141" s="360" t="e">
        <f>'Паспорт-4'!J137</f>
        <v>#REF!</v>
      </c>
      <c r="N141" s="443" t="e">
        <f>SUM(L141:M141)</f>
        <v>#REF!</v>
      </c>
      <c r="O141" s="2" t="str">
        <f t="shared" si="15"/>
        <v/>
      </c>
    </row>
    <row r="142" spans="1:15">
      <c r="A142" s="442" t="e">
        <f>'Запит 2-12 '!#REF!</f>
        <v>#REF!</v>
      </c>
      <c r="B142" s="190" t="s">
        <v>21</v>
      </c>
      <c r="C142" s="192" t="s">
        <v>8</v>
      </c>
      <c r="D142" s="352">
        <f>'Паспорт-4'!D138</f>
        <v>0</v>
      </c>
      <c r="E142" s="95">
        <f>SUM(C142:D142)</f>
        <v>0</v>
      </c>
      <c r="F142" s="192" t="s">
        <v>8</v>
      </c>
      <c r="G142" s="352">
        <f>'Паспорт-4'!G138</f>
        <v>0</v>
      </c>
      <c r="H142" s="95">
        <f>SUM(F142:G142)</f>
        <v>0</v>
      </c>
      <c r="I142" s="192" t="s">
        <v>8</v>
      </c>
      <c r="J142" s="196"/>
      <c r="K142" s="95">
        <f>SUM(I142:J142)</f>
        <v>0</v>
      </c>
      <c r="L142" s="192" t="s">
        <v>8</v>
      </c>
      <c r="M142" s="360" t="e">
        <f>'Паспорт-4'!J138</f>
        <v>#REF!</v>
      </c>
      <c r="N142" s="443" t="e">
        <f>SUM(L142:M142)</f>
        <v>#REF!</v>
      </c>
      <c r="O142" s="2" t="str">
        <f t="shared" si="15"/>
        <v/>
      </c>
    </row>
    <row r="143" spans="1:15">
      <c r="A143" s="442" t="e">
        <f>'Запит 2-12 '!#REF!</f>
        <v>#REF!</v>
      </c>
      <c r="B143" s="190" t="s">
        <v>22</v>
      </c>
      <c r="C143" s="192" t="s">
        <v>8</v>
      </c>
      <c r="D143" s="352">
        <f>'Паспорт-4'!D139</f>
        <v>0</v>
      </c>
      <c r="E143" s="95">
        <f>SUM(C143:D143)</f>
        <v>0</v>
      </c>
      <c r="F143" s="192" t="s">
        <v>8</v>
      </c>
      <c r="G143" s="352">
        <f>'Паспорт-4'!G139</f>
        <v>0</v>
      </c>
      <c r="H143" s="95">
        <f>SUM(F143:G143)</f>
        <v>0</v>
      </c>
      <c r="I143" s="192" t="s">
        <v>8</v>
      </c>
      <c r="J143" s="196"/>
      <c r="K143" s="95">
        <f>SUM(I143:J143)</f>
        <v>0</v>
      </c>
      <c r="L143" s="192" t="s">
        <v>8</v>
      </c>
      <c r="M143" s="360" t="e">
        <f>'Паспорт-4'!J139</f>
        <v>#REF!</v>
      </c>
      <c r="N143" s="443" t="e">
        <f>SUM(L143:M143)</f>
        <v>#REF!</v>
      </c>
      <c r="O143" s="2" t="str">
        <f t="shared" si="15"/>
        <v/>
      </c>
    </row>
    <row r="144" spans="1:15" ht="25.5">
      <c r="A144" s="442" t="e">
        <f>'Запит 2-12 '!#REF!</f>
        <v>#REF!</v>
      </c>
      <c r="B144" s="190" t="s">
        <v>23</v>
      </c>
      <c r="C144" s="192" t="s">
        <v>8</v>
      </c>
      <c r="D144" s="191" t="s">
        <v>8</v>
      </c>
      <c r="E144" s="95">
        <f>SUM(E145:E147)</f>
        <v>0</v>
      </c>
      <c r="F144" s="192" t="s">
        <v>8</v>
      </c>
      <c r="G144" s="191" t="s">
        <v>8</v>
      </c>
      <c r="H144" s="95">
        <f>SUM(H145:H147)</f>
        <v>0</v>
      </c>
      <c r="I144" s="192" t="s">
        <v>8</v>
      </c>
      <c r="J144" s="191" t="s">
        <v>8</v>
      </c>
      <c r="K144" s="95">
        <f>SUM(K145:K147)</f>
        <v>0</v>
      </c>
      <c r="L144" s="192" t="s">
        <v>8</v>
      </c>
      <c r="M144" s="191" t="s">
        <v>8</v>
      </c>
      <c r="N144" s="443" t="e">
        <f>SUM(N145:N147)</f>
        <v>#REF!</v>
      </c>
      <c r="O144" s="2" t="str">
        <f t="shared" si="15"/>
        <v/>
      </c>
    </row>
    <row r="145" spans="1:15">
      <c r="A145" s="442" t="e">
        <f>'Запит 2-12 '!#REF!</f>
        <v>#REF!</v>
      </c>
      <c r="B145" s="46" t="e">
        <f>'Запит 2-12 '!#REF!</f>
        <v>#REF!</v>
      </c>
      <c r="C145" s="192" t="s">
        <v>8</v>
      </c>
      <c r="D145" s="191" t="s">
        <v>8</v>
      </c>
      <c r="E145" s="353">
        <f>'Паспорт-4'!E141</f>
        <v>0</v>
      </c>
      <c r="F145" s="192" t="s">
        <v>8</v>
      </c>
      <c r="G145" s="191" t="s">
        <v>8</v>
      </c>
      <c r="H145" s="353">
        <f>'Паспорт-4'!H141</f>
        <v>0</v>
      </c>
      <c r="I145" s="192" t="s">
        <v>8</v>
      </c>
      <c r="J145" s="191" t="s">
        <v>8</v>
      </c>
      <c r="K145" s="197"/>
      <c r="L145" s="192" t="s">
        <v>8</v>
      </c>
      <c r="M145" s="191" t="s">
        <v>8</v>
      </c>
      <c r="N145" s="444" t="e">
        <f>'Паспорт-4'!K141</f>
        <v>#REF!</v>
      </c>
      <c r="O145" s="2" t="str">
        <f t="shared" si="15"/>
        <v/>
      </c>
    </row>
    <row r="146" spans="1:15">
      <c r="A146" s="442" t="e">
        <f>'Запит 2-12 '!#REF!</f>
        <v>#REF!</v>
      </c>
      <c r="B146" s="46" t="e">
        <f>'Запит 2-12 '!#REF!</f>
        <v>#REF!</v>
      </c>
      <c r="C146" s="192" t="s">
        <v>8</v>
      </c>
      <c r="D146" s="191" t="s">
        <v>8</v>
      </c>
      <c r="E146" s="353">
        <f>'Паспорт-4'!E142</f>
        <v>0</v>
      </c>
      <c r="F146" s="192" t="s">
        <v>8</v>
      </c>
      <c r="G146" s="191" t="s">
        <v>8</v>
      </c>
      <c r="H146" s="353">
        <f>'Паспорт-4'!H142</f>
        <v>0</v>
      </c>
      <c r="I146" s="192" t="s">
        <v>8</v>
      </c>
      <c r="J146" s="191" t="s">
        <v>8</v>
      </c>
      <c r="K146" s="197"/>
      <c r="L146" s="192" t="s">
        <v>8</v>
      </c>
      <c r="M146" s="191" t="s">
        <v>8</v>
      </c>
      <c r="N146" s="444" t="e">
        <f>'Паспорт-4'!K142</f>
        <v>#REF!</v>
      </c>
      <c r="O146" s="2" t="str">
        <f t="shared" si="15"/>
        <v/>
      </c>
    </row>
    <row r="147" spans="1:15">
      <c r="A147" s="445" t="e">
        <f>'Запит 2-12 '!#REF!</f>
        <v>#REF!</v>
      </c>
      <c r="B147" s="362" t="e">
        <f>'Запит 2-12 '!#REF!</f>
        <v>#REF!</v>
      </c>
      <c r="C147" s="193" t="s">
        <v>8</v>
      </c>
      <c r="D147" s="194" t="s">
        <v>8</v>
      </c>
      <c r="E147" s="354">
        <f>'Паспорт-4'!E143</f>
        <v>0</v>
      </c>
      <c r="F147" s="193" t="s">
        <v>8</v>
      </c>
      <c r="G147" s="194" t="s">
        <v>8</v>
      </c>
      <c r="H147" s="354">
        <f>'Паспорт-4'!H143</f>
        <v>0</v>
      </c>
      <c r="I147" s="193" t="s">
        <v>8</v>
      </c>
      <c r="J147" s="194" t="s">
        <v>8</v>
      </c>
      <c r="K147" s="203"/>
      <c r="L147" s="193" t="s">
        <v>8</v>
      </c>
      <c r="M147" s="194" t="s">
        <v>8</v>
      </c>
      <c r="N147" s="446" t="e">
        <f>'Паспорт-4'!K143</f>
        <v>#REF!</v>
      </c>
      <c r="O147" s="2" t="str">
        <f t="shared" si="15"/>
        <v/>
      </c>
    </row>
    <row r="148" spans="1:15">
      <c r="A148" s="440" t="e">
        <f>'Запит 2-12 '!#REF!</f>
        <v>#REF!</v>
      </c>
      <c r="B148" s="356" t="e">
        <f>'Запит 2-12 '!#REF!</f>
        <v>#REF!</v>
      </c>
      <c r="C148" s="227">
        <f t="shared" ref="C148:N148" si="20">SUM(C149:C154)</f>
        <v>0</v>
      </c>
      <c r="D148" s="228">
        <f t="shared" si="20"/>
        <v>0</v>
      </c>
      <c r="E148" s="229">
        <f t="shared" si="20"/>
        <v>0</v>
      </c>
      <c r="F148" s="227">
        <f t="shared" si="20"/>
        <v>0</v>
      </c>
      <c r="G148" s="228">
        <f t="shared" si="20"/>
        <v>0</v>
      </c>
      <c r="H148" s="229">
        <f t="shared" si="20"/>
        <v>0</v>
      </c>
      <c r="I148" s="227">
        <f t="shared" si="20"/>
        <v>0</v>
      </c>
      <c r="J148" s="228">
        <f t="shared" si="20"/>
        <v>0</v>
      </c>
      <c r="K148" s="229">
        <f t="shared" si="20"/>
        <v>0</v>
      </c>
      <c r="L148" s="227" t="e">
        <f t="shared" si="20"/>
        <v>#REF!</v>
      </c>
      <c r="M148" s="228" t="e">
        <f t="shared" si="20"/>
        <v>#REF!</v>
      </c>
      <c r="N148" s="441" t="e">
        <f t="shared" si="20"/>
        <v>#REF!</v>
      </c>
      <c r="O148" s="2" t="str">
        <f t="shared" si="15"/>
        <v/>
      </c>
    </row>
    <row r="149" spans="1:15">
      <c r="A149" s="442" t="e">
        <f>'Запит 2-12 '!#REF!</f>
        <v>#REF!</v>
      </c>
      <c r="B149" s="190" t="s">
        <v>136</v>
      </c>
      <c r="C149" s="355">
        <f>'Паспорт-4'!C145</f>
        <v>0</v>
      </c>
      <c r="D149" s="191" t="s">
        <v>8</v>
      </c>
      <c r="E149" s="95">
        <f>SUM(C149:D149)</f>
        <v>0</v>
      </c>
      <c r="F149" s="355">
        <f>'Паспорт-4'!F145</f>
        <v>0</v>
      </c>
      <c r="G149" s="191" t="s">
        <v>8</v>
      </c>
      <c r="H149" s="95">
        <f>SUM(F149:G149)</f>
        <v>0</v>
      </c>
      <c r="I149" s="195"/>
      <c r="J149" s="191" t="s">
        <v>8</v>
      </c>
      <c r="K149" s="95">
        <f>SUM(I149:J149)</f>
        <v>0</v>
      </c>
      <c r="L149" s="358" t="e">
        <f>'Паспорт-4'!I145</f>
        <v>#REF!</v>
      </c>
      <c r="M149" s="191" t="s">
        <v>8</v>
      </c>
      <c r="N149" s="443" t="e">
        <f>SUM(L149:M149)</f>
        <v>#REF!</v>
      </c>
      <c r="O149" s="2" t="str">
        <f t="shared" si="15"/>
        <v/>
      </c>
    </row>
    <row r="150" spans="1:15">
      <c r="A150" s="442" t="e">
        <f>'Запит 2-12 '!#REF!</f>
        <v>#REF!</v>
      </c>
      <c r="B150" s="190" t="s">
        <v>32</v>
      </c>
      <c r="C150" s="192" t="s">
        <v>8</v>
      </c>
      <c r="D150" s="352">
        <f>'Паспорт-4'!D146</f>
        <v>0</v>
      </c>
      <c r="E150" s="95">
        <f>SUM(C150:D150)</f>
        <v>0</v>
      </c>
      <c r="F150" s="192" t="s">
        <v>8</v>
      </c>
      <c r="G150" s="352">
        <f>'Паспорт-4'!G146</f>
        <v>0</v>
      </c>
      <c r="H150" s="95">
        <f>SUM(F150:G150)</f>
        <v>0</v>
      </c>
      <c r="I150" s="192" t="s">
        <v>8</v>
      </c>
      <c r="J150" s="196"/>
      <c r="K150" s="95">
        <f>SUM(I150:J150)</f>
        <v>0</v>
      </c>
      <c r="L150" s="192" t="s">
        <v>8</v>
      </c>
      <c r="M150" s="360" t="e">
        <f>'Паспорт-4'!J146</f>
        <v>#REF!</v>
      </c>
      <c r="N150" s="443" t="e">
        <f>SUM(L150:M150)</f>
        <v>#REF!</v>
      </c>
      <c r="O150" s="2" t="str">
        <f t="shared" si="15"/>
        <v/>
      </c>
    </row>
    <row r="151" spans="1:15">
      <c r="A151" s="442" t="e">
        <f>'Запит 2-12 '!#REF!</f>
        <v>#REF!</v>
      </c>
      <c r="B151" s="190" t="s">
        <v>20</v>
      </c>
      <c r="C151" s="192" t="s">
        <v>8</v>
      </c>
      <c r="D151" s="352">
        <f>'Паспорт-4'!D147</f>
        <v>0</v>
      </c>
      <c r="E151" s="95">
        <f>SUM(C151:D151)</f>
        <v>0</v>
      </c>
      <c r="F151" s="192" t="s">
        <v>8</v>
      </c>
      <c r="G151" s="352">
        <f>'Паспорт-4'!G147</f>
        <v>0</v>
      </c>
      <c r="H151" s="95">
        <f>SUM(F151:G151)</f>
        <v>0</v>
      </c>
      <c r="I151" s="192" t="s">
        <v>8</v>
      </c>
      <c r="J151" s="196"/>
      <c r="K151" s="95">
        <f>SUM(I151:J151)</f>
        <v>0</v>
      </c>
      <c r="L151" s="192" t="s">
        <v>8</v>
      </c>
      <c r="M151" s="360" t="e">
        <f>'Паспорт-4'!J147</f>
        <v>#REF!</v>
      </c>
      <c r="N151" s="443" t="e">
        <f>SUM(L151:M151)</f>
        <v>#REF!</v>
      </c>
      <c r="O151" s="2" t="str">
        <f t="shared" si="15"/>
        <v/>
      </c>
    </row>
    <row r="152" spans="1:15">
      <c r="A152" s="442" t="e">
        <f>'Запит 2-12 '!#REF!</f>
        <v>#REF!</v>
      </c>
      <c r="B152" s="190" t="s">
        <v>21</v>
      </c>
      <c r="C152" s="192" t="s">
        <v>8</v>
      </c>
      <c r="D152" s="352">
        <f>'Паспорт-4'!D148</f>
        <v>0</v>
      </c>
      <c r="E152" s="95">
        <f>SUM(C152:D152)</f>
        <v>0</v>
      </c>
      <c r="F152" s="192" t="s">
        <v>8</v>
      </c>
      <c r="G152" s="352">
        <f>'Паспорт-4'!G148</f>
        <v>0</v>
      </c>
      <c r="H152" s="95">
        <f>SUM(F152:G152)</f>
        <v>0</v>
      </c>
      <c r="I152" s="192" t="s">
        <v>8</v>
      </c>
      <c r="J152" s="196"/>
      <c r="K152" s="95">
        <f>SUM(I152:J152)</f>
        <v>0</v>
      </c>
      <c r="L152" s="192" t="s">
        <v>8</v>
      </c>
      <c r="M152" s="360" t="e">
        <f>'Паспорт-4'!J148</f>
        <v>#REF!</v>
      </c>
      <c r="N152" s="443" t="e">
        <f>SUM(L152:M152)</f>
        <v>#REF!</v>
      </c>
      <c r="O152" s="2" t="str">
        <f t="shared" si="15"/>
        <v/>
      </c>
    </row>
    <row r="153" spans="1:15">
      <c r="A153" s="442" t="e">
        <f>'Запит 2-12 '!#REF!</f>
        <v>#REF!</v>
      </c>
      <c r="B153" s="190" t="s">
        <v>22</v>
      </c>
      <c r="C153" s="192" t="s">
        <v>8</v>
      </c>
      <c r="D153" s="352">
        <f>'Паспорт-4'!D149</f>
        <v>0</v>
      </c>
      <c r="E153" s="95">
        <f>SUM(C153:D153)</f>
        <v>0</v>
      </c>
      <c r="F153" s="192" t="s">
        <v>8</v>
      </c>
      <c r="G153" s="352">
        <f>'Паспорт-4'!G149</f>
        <v>0</v>
      </c>
      <c r="H153" s="95">
        <f>SUM(F153:G153)</f>
        <v>0</v>
      </c>
      <c r="I153" s="192" t="s">
        <v>8</v>
      </c>
      <c r="J153" s="196"/>
      <c r="K153" s="95">
        <f>SUM(I153:J153)</f>
        <v>0</v>
      </c>
      <c r="L153" s="192" t="s">
        <v>8</v>
      </c>
      <c r="M153" s="360" t="e">
        <f>'Паспорт-4'!J149</f>
        <v>#REF!</v>
      </c>
      <c r="N153" s="443" t="e">
        <f>SUM(L153:M153)</f>
        <v>#REF!</v>
      </c>
      <c r="O153" s="2" t="str">
        <f t="shared" si="15"/>
        <v/>
      </c>
    </row>
    <row r="154" spans="1:15" ht="25.5">
      <c r="A154" s="442" t="e">
        <f>'Запит 2-12 '!#REF!</f>
        <v>#REF!</v>
      </c>
      <c r="B154" s="190" t="s">
        <v>23</v>
      </c>
      <c r="C154" s="192" t="s">
        <v>8</v>
      </c>
      <c r="D154" s="191" t="s">
        <v>8</v>
      </c>
      <c r="E154" s="95">
        <f>SUM(E155:E157)</f>
        <v>0</v>
      </c>
      <c r="F154" s="192" t="s">
        <v>8</v>
      </c>
      <c r="G154" s="191" t="s">
        <v>8</v>
      </c>
      <c r="H154" s="95">
        <f>SUM(H155:H157)</f>
        <v>0</v>
      </c>
      <c r="I154" s="192" t="s">
        <v>8</v>
      </c>
      <c r="J154" s="191" t="s">
        <v>8</v>
      </c>
      <c r="K154" s="95">
        <f>SUM(K155:K157)</f>
        <v>0</v>
      </c>
      <c r="L154" s="192" t="s">
        <v>8</v>
      </c>
      <c r="M154" s="191" t="s">
        <v>8</v>
      </c>
      <c r="N154" s="443" t="e">
        <f>SUM(N155:N157)</f>
        <v>#REF!</v>
      </c>
      <c r="O154" s="2" t="str">
        <f t="shared" si="15"/>
        <v/>
      </c>
    </row>
    <row r="155" spans="1:15">
      <c r="A155" s="442" t="e">
        <f>'Запит 2-12 '!#REF!</f>
        <v>#REF!</v>
      </c>
      <c r="B155" s="46" t="e">
        <f>'Запит 2-12 '!#REF!</f>
        <v>#REF!</v>
      </c>
      <c r="C155" s="192" t="s">
        <v>8</v>
      </c>
      <c r="D155" s="191" t="s">
        <v>8</v>
      </c>
      <c r="E155" s="353">
        <f>'Паспорт-4'!E151</f>
        <v>0</v>
      </c>
      <c r="F155" s="192" t="s">
        <v>8</v>
      </c>
      <c r="G155" s="191" t="s">
        <v>8</v>
      </c>
      <c r="H155" s="353">
        <f>'Паспорт-4'!H151</f>
        <v>0</v>
      </c>
      <c r="I155" s="192" t="s">
        <v>8</v>
      </c>
      <c r="J155" s="191" t="s">
        <v>8</v>
      </c>
      <c r="K155" s="197"/>
      <c r="L155" s="192" t="s">
        <v>8</v>
      </c>
      <c r="M155" s="191" t="s">
        <v>8</v>
      </c>
      <c r="N155" s="444" t="e">
        <f>'Паспорт-4'!K151</f>
        <v>#REF!</v>
      </c>
      <c r="O155" s="2" t="str">
        <f t="shared" si="15"/>
        <v/>
      </c>
    </row>
    <row r="156" spans="1:15">
      <c r="A156" s="442" t="e">
        <f>'Запит 2-12 '!#REF!</f>
        <v>#REF!</v>
      </c>
      <c r="B156" s="46" t="e">
        <f>'Запит 2-12 '!#REF!</f>
        <v>#REF!</v>
      </c>
      <c r="C156" s="192" t="s">
        <v>8</v>
      </c>
      <c r="D156" s="191" t="s">
        <v>8</v>
      </c>
      <c r="E156" s="353">
        <f>'Паспорт-4'!E152</f>
        <v>0</v>
      </c>
      <c r="F156" s="192" t="s">
        <v>8</v>
      </c>
      <c r="G156" s="191" t="s">
        <v>8</v>
      </c>
      <c r="H156" s="353">
        <f>'Паспорт-4'!H152</f>
        <v>0</v>
      </c>
      <c r="I156" s="192" t="s">
        <v>8</v>
      </c>
      <c r="J156" s="191" t="s">
        <v>8</v>
      </c>
      <c r="K156" s="197"/>
      <c r="L156" s="192" t="s">
        <v>8</v>
      </c>
      <c r="M156" s="191" t="s">
        <v>8</v>
      </c>
      <c r="N156" s="444" t="e">
        <f>'Паспорт-4'!K152</f>
        <v>#REF!</v>
      </c>
      <c r="O156" s="2" t="str">
        <f t="shared" si="15"/>
        <v/>
      </c>
    </row>
    <row r="157" spans="1:15">
      <c r="A157" s="445" t="e">
        <f>'Запит 2-12 '!#REF!</f>
        <v>#REF!</v>
      </c>
      <c r="B157" s="362" t="e">
        <f>'Запит 2-12 '!#REF!</f>
        <v>#REF!</v>
      </c>
      <c r="C157" s="193" t="s">
        <v>8</v>
      </c>
      <c r="D157" s="194" t="s">
        <v>8</v>
      </c>
      <c r="E157" s="354">
        <f>'Паспорт-4'!E153</f>
        <v>0</v>
      </c>
      <c r="F157" s="193" t="s">
        <v>8</v>
      </c>
      <c r="G157" s="194" t="s">
        <v>8</v>
      </c>
      <c r="H157" s="354">
        <f>'Паспорт-4'!H153</f>
        <v>0</v>
      </c>
      <c r="I157" s="193" t="s">
        <v>8</v>
      </c>
      <c r="J157" s="194" t="s">
        <v>8</v>
      </c>
      <c r="K157" s="203"/>
      <c r="L157" s="193" t="s">
        <v>8</v>
      </c>
      <c r="M157" s="194" t="s">
        <v>8</v>
      </c>
      <c r="N157" s="446" t="e">
        <f>'Паспорт-4'!K153</f>
        <v>#REF!</v>
      </c>
      <c r="O157" s="2" t="str">
        <f t="shared" si="15"/>
        <v/>
      </c>
    </row>
    <row r="158" spans="1:15">
      <c r="A158" s="440" t="e">
        <f>'Запит 2-12 '!#REF!</f>
        <v>#REF!</v>
      </c>
      <c r="B158" s="356" t="e">
        <f>'Запит 2-12 '!#REF!</f>
        <v>#REF!</v>
      </c>
      <c r="C158" s="227">
        <f t="shared" ref="C158:N158" si="21">SUM(C159:C164)</f>
        <v>0</v>
      </c>
      <c r="D158" s="228">
        <f t="shared" si="21"/>
        <v>0</v>
      </c>
      <c r="E158" s="229">
        <f t="shared" si="21"/>
        <v>0</v>
      </c>
      <c r="F158" s="227">
        <f t="shared" si="21"/>
        <v>0</v>
      </c>
      <c r="G158" s="228">
        <f t="shared" si="21"/>
        <v>0</v>
      </c>
      <c r="H158" s="229">
        <f t="shared" si="21"/>
        <v>0</v>
      </c>
      <c r="I158" s="227">
        <f t="shared" si="21"/>
        <v>0</v>
      </c>
      <c r="J158" s="228">
        <f t="shared" si="21"/>
        <v>0</v>
      </c>
      <c r="K158" s="229">
        <f t="shared" si="21"/>
        <v>0</v>
      </c>
      <c r="L158" s="227" t="e">
        <f t="shared" si="21"/>
        <v>#REF!</v>
      </c>
      <c r="M158" s="228" t="e">
        <f t="shared" si="21"/>
        <v>#REF!</v>
      </c>
      <c r="N158" s="441" t="e">
        <f t="shared" si="21"/>
        <v>#REF!</v>
      </c>
      <c r="O158" s="2" t="str">
        <f t="shared" si="15"/>
        <v/>
      </c>
    </row>
    <row r="159" spans="1:15">
      <c r="A159" s="442" t="e">
        <f>'Запит 2-12 '!#REF!</f>
        <v>#REF!</v>
      </c>
      <c r="B159" s="190" t="s">
        <v>136</v>
      </c>
      <c r="C159" s="355">
        <f>'Паспорт-4'!C155</f>
        <v>0</v>
      </c>
      <c r="D159" s="191" t="s">
        <v>8</v>
      </c>
      <c r="E159" s="95">
        <f>SUM(C159:D159)</f>
        <v>0</v>
      </c>
      <c r="F159" s="355">
        <f>'Паспорт-4'!F155</f>
        <v>0</v>
      </c>
      <c r="G159" s="191" t="s">
        <v>8</v>
      </c>
      <c r="H159" s="95">
        <f>SUM(F159:G159)</f>
        <v>0</v>
      </c>
      <c r="I159" s="195"/>
      <c r="J159" s="191" t="s">
        <v>8</v>
      </c>
      <c r="K159" s="95">
        <f>SUM(I159:J159)</f>
        <v>0</v>
      </c>
      <c r="L159" s="358" t="e">
        <f>'Паспорт-4'!I155</f>
        <v>#REF!</v>
      </c>
      <c r="M159" s="191" t="s">
        <v>8</v>
      </c>
      <c r="N159" s="443" t="e">
        <f>SUM(L159:M159)</f>
        <v>#REF!</v>
      </c>
      <c r="O159" s="2" t="str">
        <f t="shared" si="15"/>
        <v/>
      </c>
    </row>
    <row r="160" spans="1:15">
      <c r="A160" s="442" t="e">
        <f>'Запит 2-12 '!#REF!</f>
        <v>#REF!</v>
      </c>
      <c r="B160" s="190" t="s">
        <v>32</v>
      </c>
      <c r="C160" s="192" t="s">
        <v>8</v>
      </c>
      <c r="D160" s="352">
        <f>'Паспорт-4'!D156</f>
        <v>0</v>
      </c>
      <c r="E160" s="95">
        <f>SUM(C160:D160)</f>
        <v>0</v>
      </c>
      <c r="F160" s="192" t="s">
        <v>8</v>
      </c>
      <c r="G160" s="352">
        <f>'Паспорт-4'!G156</f>
        <v>0</v>
      </c>
      <c r="H160" s="95">
        <f>SUM(F160:G160)</f>
        <v>0</v>
      </c>
      <c r="I160" s="192" t="s">
        <v>8</v>
      </c>
      <c r="J160" s="196"/>
      <c r="K160" s="95">
        <f>SUM(I160:J160)</f>
        <v>0</v>
      </c>
      <c r="L160" s="192" t="s">
        <v>8</v>
      </c>
      <c r="M160" s="360" t="e">
        <f>'Паспорт-4'!J156</f>
        <v>#REF!</v>
      </c>
      <c r="N160" s="443" t="e">
        <f>SUM(L160:M160)</f>
        <v>#REF!</v>
      </c>
      <c r="O160" s="2" t="str">
        <f t="shared" si="15"/>
        <v/>
      </c>
    </row>
    <row r="161" spans="1:15">
      <c r="A161" s="442" t="e">
        <f>'Запит 2-12 '!#REF!</f>
        <v>#REF!</v>
      </c>
      <c r="B161" s="190" t="s">
        <v>20</v>
      </c>
      <c r="C161" s="192" t="s">
        <v>8</v>
      </c>
      <c r="D161" s="352">
        <f>'Паспорт-4'!D157</f>
        <v>0</v>
      </c>
      <c r="E161" s="95">
        <f>SUM(C161:D161)</f>
        <v>0</v>
      </c>
      <c r="F161" s="192" t="s">
        <v>8</v>
      </c>
      <c r="G161" s="352">
        <f>'Паспорт-4'!G157</f>
        <v>0</v>
      </c>
      <c r="H161" s="95">
        <f>SUM(F161:G161)</f>
        <v>0</v>
      </c>
      <c r="I161" s="192" t="s">
        <v>8</v>
      </c>
      <c r="J161" s="196"/>
      <c r="K161" s="95">
        <f>SUM(I161:J161)</f>
        <v>0</v>
      </c>
      <c r="L161" s="192" t="s">
        <v>8</v>
      </c>
      <c r="M161" s="360" t="e">
        <f>'Паспорт-4'!J157</f>
        <v>#REF!</v>
      </c>
      <c r="N161" s="443" t="e">
        <f>SUM(L161:M161)</f>
        <v>#REF!</v>
      </c>
      <c r="O161" s="2" t="str">
        <f t="shared" si="15"/>
        <v/>
      </c>
    </row>
    <row r="162" spans="1:15">
      <c r="A162" s="442" t="e">
        <f>'Запит 2-12 '!#REF!</f>
        <v>#REF!</v>
      </c>
      <c r="B162" s="190" t="s">
        <v>21</v>
      </c>
      <c r="C162" s="192" t="s">
        <v>8</v>
      </c>
      <c r="D162" s="352">
        <f>'Паспорт-4'!D158</f>
        <v>0</v>
      </c>
      <c r="E162" s="95">
        <f>SUM(C162:D162)</f>
        <v>0</v>
      </c>
      <c r="F162" s="192" t="s">
        <v>8</v>
      </c>
      <c r="G162" s="352">
        <f>'Паспорт-4'!G158</f>
        <v>0</v>
      </c>
      <c r="H162" s="95">
        <f>SUM(F162:G162)</f>
        <v>0</v>
      </c>
      <c r="I162" s="192" t="s">
        <v>8</v>
      </c>
      <c r="J162" s="196"/>
      <c r="K162" s="95">
        <f>SUM(I162:J162)</f>
        <v>0</v>
      </c>
      <c r="L162" s="192" t="s">
        <v>8</v>
      </c>
      <c r="M162" s="360" t="e">
        <f>'Паспорт-4'!J158</f>
        <v>#REF!</v>
      </c>
      <c r="N162" s="443" t="e">
        <f>SUM(L162:M162)</f>
        <v>#REF!</v>
      </c>
      <c r="O162" s="2" t="str">
        <f t="shared" si="15"/>
        <v/>
      </c>
    </row>
    <row r="163" spans="1:15">
      <c r="A163" s="442" t="e">
        <f>'Запит 2-12 '!#REF!</f>
        <v>#REF!</v>
      </c>
      <c r="B163" s="190" t="s">
        <v>22</v>
      </c>
      <c r="C163" s="192" t="s">
        <v>8</v>
      </c>
      <c r="D163" s="352">
        <f>'Паспорт-4'!D159</f>
        <v>0</v>
      </c>
      <c r="E163" s="95">
        <f>SUM(C163:D163)</f>
        <v>0</v>
      </c>
      <c r="F163" s="192" t="s">
        <v>8</v>
      </c>
      <c r="G163" s="352">
        <f>'Паспорт-4'!G159</f>
        <v>0</v>
      </c>
      <c r="H163" s="95">
        <f>SUM(F163:G163)</f>
        <v>0</v>
      </c>
      <c r="I163" s="192" t="s">
        <v>8</v>
      </c>
      <c r="J163" s="196"/>
      <c r="K163" s="95">
        <f>SUM(I163:J163)</f>
        <v>0</v>
      </c>
      <c r="L163" s="192" t="s">
        <v>8</v>
      </c>
      <c r="M163" s="360" t="e">
        <f>'Паспорт-4'!J159</f>
        <v>#REF!</v>
      </c>
      <c r="N163" s="443" t="e">
        <f>SUM(L163:M163)</f>
        <v>#REF!</v>
      </c>
      <c r="O163" s="2" t="str">
        <f t="shared" si="15"/>
        <v/>
      </c>
    </row>
    <row r="164" spans="1:15" ht="25.5">
      <c r="A164" s="442" t="e">
        <f>'Запит 2-12 '!#REF!</f>
        <v>#REF!</v>
      </c>
      <c r="B164" s="190" t="s">
        <v>23</v>
      </c>
      <c r="C164" s="192" t="s">
        <v>8</v>
      </c>
      <c r="D164" s="191" t="s">
        <v>8</v>
      </c>
      <c r="E164" s="95">
        <f>SUM(E165:E167)</f>
        <v>0</v>
      </c>
      <c r="F164" s="192" t="s">
        <v>8</v>
      </c>
      <c r="G164" s="191" t="s">
        <v>8</v>
      </c>
      <c r="H164" s="95">
        <f>SUM(H165:H167)</f>
        <v>0</v>
      </c>
      <c r="I164" s="192" t="s">
        <v>8</v>
      </c>
      <c r="J164" s="191" t="s">
        <v>8</v>
      </c>
      <c r="K164" s="95">
        <f>SUM(K165:K167)</f>
        <v>0</v>
      </c>
      <c r="L164" s="192" t="s">
        <v>8</v>
      </c>
      <c r="M164" s="191" t="s">
        <v>8</v>
      </c>
      <c r="N164" s="443" t="e">
        <f>SUM(N165:N167)</f>
        <v>#REF!</v>
      </c>
      <c r="O164" s="2" t="str">
        <f t="shared" si="15"/>
        <v/>
      </c>
    </row>
    <row r="165" spans="1:15">
      <c r="A165" s="442" t="e">
        <f>'Запит 2-12 '!#REF!</f>
        <v>#REF!</v>
      </c>
      <c r="B165" s="46" t="e">
        <f>'Запит 2-12 '!#REF!</f>
        <v>#REF!</v>
      </c>
      <c r="C165" s="192" t="s">
        <v>8</v>
      </c>
      <c r="D165" s="191" t="s">
        <v>8</v>
      </c>
      <c r="E165" s="353">
        <f>'Паспорт-4'!E161</f>
        <v>0</v>
      </c>
      <c r="F165" s="192" t="s">
        <v>8</v>
      </c>
      <c r="G165" s="191" t="s">
        <v>8</v>
      </c>
      <c r="H165" s="353">
        <f>'Паспорт-4'!H161</f>
        <v>0</v>
      </c>
      <c r="I165" s="192" t="s">
        <v>8</v>
      </c>
      <c r="J165" s="191" t="s">
        <v>8</v>
      </c>
      <c r="K165" s="197"/>
      <c r="L165" s="192" t="s">
        <v>8</v>
      </c>
      <c r="M165" s="191" t="s">
        <v>8</v>
      </c>
      <c r="N165" s="444" t="e">
        <f>'Паспорт-4'!K161</f>
        <v>#REF!</v>
      </c>
      <c r="O165" s="2" t="str">
        <f t="shared" si="15"/>
        <v/>
      </c>
    </row>
    <row r="166" spans="1:15">
      <c r="A166" s="442" t="e">
        <f>'Запит 2-12 '!#REF!</f>
        <v>#REF!</v>
      </c>
      <c r="B166" s="46" t="e">
        <f>'Запит 2-12 '!#REF!</f>
        <v>#REF!</v>
      </c>
      <c r="C166" s="192" t="s">
        <v>8</v>
      </c>
      <c r="D166" s="191" t="s">
        <v>8</v>
      </c>
      <c r="E166" s="353">
        <f>'Паспорт-4'!E162</f>
        <v>0</v>
      </c>
      <c r="F166" s="192" t="s">
        <v>8</v>
      </c>
      <c r="G166" s="191" t="s">
        <v>8</v>
      </c>
      <c r="H166" s="353">
        <f>'Паспорт-4'!H162</f>
        <v>0</v>
      </c>
      <c r="I166" s="192" t="s">
        <v>8</v>
      </c>
      <c r="J166" s="191" t="s">
        <v>8</v>
      </c>
      <c r="K166" s="197"/>
      <c r="L166" s="192" t="s">
        <v>8</v>
      </c>
      <c r="M166" s="191" t="s">
        <v>8</v>
      </c>
      <c r="N166" s="444" t="e">
        <f>'Паспорт-4'!K162</f>
        <v>#REF!</v>
      </c>
      <c r="O166" s="2" t="str">
        <f t="shared" si="15"/>
        <v/>
      </c>
    </row>
    <row r="167" spans="1:15">
      <c r="A167" s="445" t="e">
        <f>'Запит 2-12 '!#REF!</f>
        <v>#REF!</v>
      </c>
      <c r="B167" s="362" t="e">
        <f>'Запит 2-12 '!#REF!</f>
        <v>#REF!</v>
      </c>
      <c r="C167" s="193" t="s">
        <v>8</v>
      </c>
      <c r="D167" s="194" t="s">
        <v>8</v>
      </c>
      <c r="E167" s="354">
        <f>'Паспорт-4'!E163</f>
        <v>0</v>
      </c>
      <c r="F167" s="193" t="s">
        <v>8</v>
      </c>
      <c r="G167" s="194" t="s">
        <v>8</v>
      </c>
      <c r="H167" s="354">
        <f>'Паспорт-4'!H163</f>
        <v>0</v>
      </c>
      <c r="I167" s="193" t="s">
        <v>8</v>
      </c>
      <c r="J167" s="194" t="s">
        <v>8</v>
      </c>
      <c r="K167" s="203"/>
      <c r="L167" s="193" t="s">
        <v>8</v>
      </c>
      <c r="M167" s="194" t="s">
        <v>8</v>
      </c>
      <c r="N167" s="446" t="e">
        <f>'Паспорт-4'!K163</f>
        <v>#REF!</v>
      </c>
      <c r="O167" s="2" t="str">
        <f t="shared" si="15"/>
        <v/>
      </c>
    </row>
    <row r="168" spans="1:15" ht="15" customHeight="1">
      <c r="A168" s="918" t="s">
        <v>24</v>
      </c>
      <c r="B168" s="861"/>
      <c r="C168" s="199">
        <f t="shared" ref="C168:N168" si="22">C138+C148+C158</f>
        <v>0</v>
      </c>
      <c r="D168" s="200">
        <f t="shared" si="22"/>
        <v>0</v>
      </c>
      <c r="E168" s="201">
        <f t="shared" si="22"/>
        <v>0</v>
      </c>
      <c r="F168" s="199">
        <f t="shared" si="22"/>
        <v>0</v>
      </c>
      <c r="G168" s="200">
        <f t="shared" si="22"/>
        <v>0</v>
      </c>
      <c r="H168" s="201">
        <f t="shared" si="22"/>
        <v>0</v>
      </c>
      <c r="I168" s="199">
        <f t="shared" si="22"/>
        <v>0</v>
      </c>
      <c r="J168" s="200">
        <f t="shared" si="22"/>
        <v>0</v>
      </c>
      <c r="K168" s="201">
        <f t="shared" si="22"/>
        <v>0</v>
      </c>
      <c r="L168" s="199" t="e">
        <f t="shared" si="22"/>
        <v>#REF!</v>
      </c>
      <c r="M168" s="200" t="e">
        <f t="shared" si="22"/>
        <v>#REF!</v>
      </c>
      <c r="N168" s="447" t="e">
        <f t="shared" si="22"/>
        <v>#REF!</v>
      </c>
      <c r="O168" s="2" t="str">
        <f t="shared" si="15"/>
        <v/>
      </c>
    </row>
    <row r="169" spans="1:15" ht="15" customHeight="1">
      <c r="A169" s="926" t="s">
        <v>211</v>
      </c>
      <c r="B169" s="927"/>
      <c r="C169" s="927"/>
      <c r="D169" s="927"/>
      <c r="E169" s="927"/>
      <c r="F169" s="927"/>
      <c r="G169" s="927"/>
      <c r="H169" s="927"/>
      <c r="I169" s="927"/>
      <c r="J169" s="927"/>
      <c r="K169" s="927"/>
      <c r="L169" s="927"/>
      <c r="M169" s="927"/>
      <c r="N169" s="928"/>
      <c r="O169" s="2" t="str">
        <f>O168</f>
        <v/>
      </c>
    </row>
    <row r="170" spans="1:15">
      <c r="A170" s="857" t="e">
        <f>'Запит  2-7'!#REF!</f>
        <v>#REF!</v>
      </c>
      <c r="B170" s="858"/>
      <c r="C170" s="858"/>
      <c r="D170" s="858"/>
      <c r="E170" s="858"/>
      <c r="F170" s="858"/>
      <c r="G170" s="858"/>
      <c r="H170" s="858"/>
      <c r="I170" s="858"/>
      <c r="J170" s="858"/>
      <c r="K170" s="858"/>
      <c r="L170" s="858"/>
      <c r="M170" s="858"/>
      <c r="N170" s="859"/>
      <c r="O170" s="2" t="str">
        <f>O201</f>
        <v/>
      </c>
    </row>
    <row r="171" spans="1:15">
      <c r="A171" s="440" t="e">
        <f>'Запит 2-12 '!#REF!</f>
        <v>#REF!</v>
      </c>
      <c r="B171" s="356" t="e">
        <f>'Запит 2-12 '!#REF!</f>
        <v>#REF!</v>
      </c>
      <c r="C171" s="227">
        <f t="shared" ref="C171:N171" si="23">SUM(C172:C177)</f>
        <v>0</v>
      </c>
      <c r="D171" s="228">
        <f t="shared" si="23"/>
        <v>0</v>
      </c>
      <c r="E171" s="229">
        <f t="shared" si="23"/>
        <v>0</v>
      </c>
      <c r="F171" s="227">
        <f t="shared" si="23"/>
        <v>0</v>
      </c>
      <c r="G171" s="228">
        <f t="shared" si="23"/>
        <v>0</v>
      </c>
      <c r="H171" s="229">
        <f t="shared" si="23"/>
        <v>0</v>
      </c>
      <c r="I171" s="227">
        <f t="shared" si="23"/>
        <v>0</v>
      </c>
      <c r="J171" s="228">
        <f t="shared" si="23"/>
        <v>0</v>
      </c>
      <c r="K171" s="229">
        <f t="shared" si="23"/>
        <v>0</v>
      </c>
      <c r="L171" s="227" t="e">
        <f t="shared" si="23"/>
        <v>#REF!</v>
      </c>
      <c r="M171" s="228" t="e">
        <f t="shared" si="23"/>
        <v>#REF!</v>
      </c>
      <c r="N171" s="441" t="e">
        <f t="shared" si="23"/>
        <v>#REF!</v>
      </c>
      <c r="O171" s="2" t="str">
        <f t="shared" ref="O171:O234" si="24">IF(SUM(C171:K171)&lt;&gt;0,"Для друку","")</f>
        <v/>
      </c>
    </row>
    <row r="172" spans="1:15">
      <c r="A172" s="442" t="e">
        <f>'Запит 2-12 '!#REF!</f>
        <v>#REF!</v>
      </c>
      <c r="B172" s="190" t="s">
        <v>136</v>
      </c>
      <c r="C172" s="355">
        <f>'Паспорт-4'!C167</f>
        <v>0</v>
      </c>
      <c r="D172" s="191" t="s">
        <v>8</v>
      </c>
      <c r="E172" s="95">
        <f>SUM(C172:D172)</f>
        <v>0</v>
      </c>
      <c r="F172" s="355">
        <f>'Паспорт-4'!F167</f>
        <v>0</v>
      </c>
      <c r="G172" s="191" t="s">
        <v>8</v>
      </c>
      <c r="H172" s="95">
        <f>SUM(F172:G172)</f>
        <v>0</v>
      </c>
      <c r="I172" s="195"/>
      <c r="J172" s="191" t="s">
        <v>8</v>
      </c>
      <c r="K172" s="95">
        <f>SUM(I172:J172)</f>
        <v>0</v>
      </c>
      <c r="L172" s="358" t="e">
        <f>'Паспорт-4'!I167</f>
        <v>#REF!</v>
      </c>
      <c r="M172" s="191" t="s">
        <v>8</v>
      </c>
      <c r="N172" s="443" t="e">
        <f>SUM(L172:M172)</f>
        <v>#REF!</v>
      </c>
      <c r="O172" s="2" t="str">
        <f t="shared" si="24"/>
        <v/>
      </c>
    </row>
    <row r="173" spans="1:15">
      <c r="A173" s="442" t="e">
        <f>'Запит 2-12 '!#REF!</f>
        <v>#REF!</v>
      </c>
      <c r="B173" s="190" t="s">
        <v>32</v>
      </c>
      <c r="C173" s="192" t="s">
        <v>8</v>
      </c>
      <c r="D173" s="352">
        <f>'Паспорт-4'!D168</f>
        <v>0</v>
      </c>
      <c r="E173" s="95">
        <f>SUM(C173:D173)</f>
        <v>0</v>
      </c>
      <c r="F173" s="192" t="s">
        <v>8</v>
      </c>
      <c r="G173" s="352">
        <f>'Паспорт-4'!G168</f>
        <v>0</v>
      </c>
      <c r="H173" s="95">
        <f>SUM(F173:G173)</f>
        <v>0</v>
      </c>
      <c r="I173" s="192" t="s">
        <v>8</v>
      </c>
      <c r="J173" s="196"/>
      <c r="K173" s="95">
        <f>SUM(I173:J173)</f>
        <v>0</v>
      </c>
      <c r="L173" s="192" t="s">
        <v>8</v>
      </c>
      <c r="M173" s="360" t="e">
        <f>'Паспорт-4'!J168</f>
        <v>#REF!</v>
      </c>
      <c r="N173" s="443" t="e">
        <f>SUM(L173:M173)</f>
        <v>#REF!</v>
      </c>
      <c r="O173" s="2" t="str">
        <f t="shared" si="24"/>
        <v/>
      </c>
    </row>
    <row r="174" spans="1:15">
      <c r="A174" s="442" t="e">
        <f>'Запит 2-12 '!#REF!</f>
        <v>#REF!</v>
      </c>
      <c r="B174" s="190" t="s">
        <v>20</v>
      </c>
      <c r="C174" s="192" t="s">
        <v>8</v>
      </c>
      <c r="D174" s="352">
        <f>'Паспорт-4'!D169</f>
        <v>0</v>
      </c>
      <c r="E174" s="95">
        <f>SUM(C174:D174)</f>
        <v>0</v>
      </c>
      <c r="F174" s="192" t="s">
        <v>8</v>
      </c>
      <c r="G174" s="352">
        <f>'Паспорт-4'!G169</f>
        <v>0</v>
      </c>
      <c r="H174" s="95">
        <f>SUM(F174:G174)</f>
        <v>0</v>
      </c>
      <c r="I174" s="192" t="s">
        <v>8</v>
      </c>
      <c r="J174" s="196"/>
      <c r="K174" s="95">
        <f>SUM(I174:J174)</f>
        <v>0</v>
      </c>
      <c r="L174" s="192" t="s">
        <v>8</v>
      </c>
      <c r="M174" s="360" t="e">
        <f>'Паспорт-4'!J169</f>
        <v>#REF!</v>
      </c>
      <c r="N174" s="443" t="e">
        <f>SUM(L174:M174)</f>
        <v>#REF!</v>
      </c>
      <c r="O174" s="2" t="str">
        <f t="shared" si="24"/>
        <v/>
      </c>
    </row>
    <row r="175" spans="1:15">
      <c r="A175" s="442" t="e">
        <f>'Запит 2-12 '!#REF!</f>
        <v>#REF!</v>
      </c>
      <c r="B175" s="190" t="s">
        <v>21</v>
      </c>
      <c r="C175" s="192" t="s">
        <v>8</v>
      </c>
      <c r="D175" s="352">
        <f>'Паспорт-4'!D170</f>
        <v>0</v>
      </c>
      <c r="E175" s="95">
        <f>SUM(C175:D175)</f>
        <v>0</v>
      </c>
      <c r="F175" s="192" t="s">
        <v>8</v>
      </c>
      <c r="G175" s="352">
        <f>'Паспорт-4'!G170</f>
        <v>0</v>
      </c>
      <c r="H175" s="95">
        <f>SUM(F175:G175)</f>
        <v>0</v>
      </c>
      <c r="I175" s="192" t="s">
        <v>8</v>
      </c>
      <c r="J175" s="196"/>
      <c r="K175" s="95">
        <f>SUM(I175:J175)</f>
        <v>0</v>
      </c>
      <c r="L175" s="192" t="s">
        <v>8</v>
      </c>
      <c r="M175" s="360" t="e">
        <f>'Паспорт-4'!J170</f>
        <v>#REF!</v>
      </c>
      <c r="N175" s="443" t="e">
        <f>SUM(L175:M175)</f>
        <v>#REF!</v>
      </c>
      <c r="O175" s="2" t="str">
        <f t="shared" si="24"/>
        <v/>
      </c>
    </row>
    <row r="176" spans="1:15">
      <c r="A176" s="442" t="e">
        <f>'Запит 2-12 '!#REF!</f>
        <v>#REF!</v>
      </c>
      <c r="B176" s="190" t="s">
        <v>22</v>
      </c>
      <c r="C176" s="192" t="s">
        <v>8</v>
      </c>
      <c r="D176" s="352">
        <f>'Паспорт-4'!D171</f>
        <v>0</v>
      </c>
      <c r="E176" s="95">
        <f>SUM(C176:D176)</f>
        <v>0</v>
      </c>
      <c r="F176" s="192" t="s">
        <v>8</v>
      </c>
      <c r="G176" s="352">
        <f>'Паспорт-4'!G171</f>
        <v>0</v>
      </c>
      <c r="H176" s="95">
        <f>SUM(F176:G176)</f>
        <v>0</v>
      </c>
      <c r="I176" s="192" t="s">
        <v>8</v>
      </c>
      <c r="J176" s="196"/>
      <c r="K176" s="95">
        <f>SUM(I176:J176)</f>
        <v>0</v>
      </c>
      <c r="L176" s="192" t="s">
        <v>8</v>
      </c>
      <c r="M176" s="360" t="e">
        <f>'Паспорт-4'!J171</f>
        <v>#REF!</v>
      </c>
      <c r="N176" s="443" t="e">
        <f>SUM(L176:M176)</f>
        <v>#REF!</v>
      </c>
      <c r="O176" s="2" t="str">
        <f t="shared" si="24"/>
        <v/>
      </c>
    </row>
    <row r="177" spans="1:15" ht="25.5">
      <c r="A177" s="442" t="e">
        <f>'Запит 2-12 '!#REF!</f>
        <v>#REF!</v>
      </c>
      <c r="B177" s="190" t="s">
        <v>23</v>
      </c>
      <c r="C177" s="192" t="s">
        <v>8</v>
      </c>
      <c r="D177" s="191" t="s">
        <v>8</v>
      </c>
      <c r="E177" s="95">
        <f>SUM(E178:E180)</f>
        <v>0</v>
      </c>
      <c r="F177" s="192" t="s">
        <v>8</v>
      </c>
      <c r="G177" s="191" t="s">
        <v>8</v>
      </c>
      <c r="H177" s="95">
        <f>SUM(H178:H180)</f>
        <v>0</v>
      </c>
      <c r="I177" s="192" t="s">
        <v>8</v>
      </c>
      <c r="J177" s="191" t="s">
        <v>8</v>
      </c>
      <c r="K177" s="95">
        <f>SUM(K178:K180)</f>
        <v>0</v>
      </c>
      <c r="L177" s="192" t="s">
        <v>8</v>
      </c>
      <c r="M177" s="191" t="s">
        <v>8</v>
      </c>
      <c r="N177" s="443" t="e">
        <f>SUM(N178:N180)</f>
        <v>#REF!</v>
      </c>
      <c r="O177" s="2" t="str">
        <f t="shared" si="24"/>
        <v/>
      </c>
    </row>
    <row r="178" spans="1:15">
      <c r="A178" s="442" t="e">
        <f>'Запит 2-12 '!#REF!</f>
        <v>#REF!</v>
      </c>
      <c r="B178" s="46" t="e">
        <f>'Запит 2-12 '!#REF!</f>
        <v>#REF!</v>
      </c>
      <c r="C178" s="192" t="s">
        <v>8</v>
      </c>
      <c r="D178" s="191" t="s">
        <v>8</v>
      </c>
      <c r="E178" s="353">
        <f>'Паспорт-4'!E173</f>
        <v>0</v>
      </c>
      <c r="F178" s="192" t="s">
        <v>8</v>
      </c>
      <c r="G178" s="191" t="s">
        <v>8</v>
      </c>
      <c r="H178" s="353">
        <f>'Паспорт-4'!H173</f>
        <v>0</v>
      </c>
      <c r="I178" s="192" t="s">
        <v>8</v>
      </c>
      <c r="J178" s="191" t="s">
        <v>8</v>
      </c>
      <c r="K178" s="197"/>
      <c r="L178" s="192" t="s">
        <v>8</v>
      </c>
      <c r="M178" s="191" t="s">
        <v>8</v>
      </c>
      <c r="N178" s="444" t="e">
        <f>'Паспорт-4'!K173</f>
        <v>#REF!</v>
      </c>
      <c r="O178" s="2" t="str">
        <f t="shared" si="24"/>
        <v/>
      </c>
    </row>
    <row r="179" spans="1:15">
      <c r="A179" s="442" t="e">
        <f>'Запит 2-12 '!#REF!</f>
        <v>#REF!</v>
      </c>
      <c r="B179" s="46" t="e">
        <f>'Запит 2-12 '!#REF!</f>
        <v>#REF!</v>
      </c>
      <c r="C179" s="192" t="s">
        <v>8</v>
      </c>
      <c r="D179" s="191" t="s">
        <v>8</v>
      </c>
      <c r="E179" s="353">
        <f>'Паспорт-4'!E174</f>
        <v>0</v>
      </c>
      <c r="F179" s="192" t="s">
        <v>8</v>
      </c>
      <c r="G179" s="191" t="s">
        <v>8</v>
      </c>
      <c r="H179" s="353">
        <f>'Паспорт-4'!H174</f>
        <v>0</v>
      </c>
      <c r="I179" s="192" t="s">
        <v>8</v>
      </c>
      <c r="J179" s="191" t="s">
        <v>8</v>
      </c>
      <c r="K179" s="197"/>
      <c r="L179" s="192" t="s">
        <v>8</v>
      </c>
      <c r="M179" s="191" t="s">
        <v>8</v>
      </c>
      <c r="N179" s="444" t="e">
        <f>'Паспорт-4'!K174</f>
        <v>#REF!</v>
      </c>
      <c r="O179" s="2" t="str">
        <f t="shared" si="24"/>
        <v/>
      </c>
    </row>
    <row r="180" spans="1:15">
      <c r="A180" s="445" t="e">
        <f>'Запит 2-12 '!#REF!</f>
        <v>#REF!</v>
      </c>
      <c r="B180" s="362" t="e">
        <f>'Запит 2-12 '!#REF!</f>
        <v>#REF!</v>
      </c>
      <c r="C180" s="193" t="s">
        <v>8</v>
      </c>
      <c r="D180" s="194" t="s">
        <v>8</v>
      </c>
      <c r="E180" s="354">
        <f>'Паспорт-4'!E175</f>
        <v>0</v>
      </c>
      <c r="F180" s="193" t="s">
        <v>8</v>
      </c>
      <c r="G180" s="194" t="s">
        <v>8</v>
      </c>
      <c r="H180" s="354">
        <f>'Паспорт-4'!H175</f>
        <v>0</v>
      </c>
      <c r="I180" s="193" t="s">
        <v>8</v>
      </c>
      <c r="J180" s="194" t="s">
        <v>8</v>
      </c>
      <c r="K180" s="203"/>
      <c r="L180" s="193" t="s">
        <v>8</v>
      </c>
      <c r="M180" s="194" t="s">
        <v>8</v>
      </c>
      <c r="N180" s="446" t="e">
        <f>'Паспорт-4'!K175</f>
        <v>#REF!</v>
      </c>
      <c r="O180" s="2" t="str">
        <f t="shared" si="24"/>
        <v/>
      </c>
    </row>
    <row r="181" spans="1:15">
      <c r="A181" s="440" t="e">
        <f>'Запит 2-12 '!#REF!</f>
        <v>#REF!</v>
      </c>
      <c r="B181" s="356" t="e">
        <f>'Запит 2-12 '!#REF!</f>
        <v>#REF!</v>
      </c>
      <c r="C181" s="227">
        <f t="shared" ref="C181:N181" si="25">SUM(C182:C187)</f>
        <v>0</v>
      </c>
      <c r="D181" s="228">
        <f t="shared" si="25"/>
        <v>0</v>
      </c>
      <c r="E181" s="229">
        <f t="shared" si="25"/>
        <v>0</v>
      </c>
      <c r="F181" s="227">
        <f t="shared" si="25"/>
        <v>0</v>
      </c>
      <c r="G181" s="228">
        <f t="shared" si="25"/>
        <v>0</v>
      </c>
      <c r="H181" s="229">
        <f t="shared" si="25"/>
        <v>0</v>
      </c>
      <c r="I181" s="227">
        <f t="shared" si="25"/>
        <v>0</v>
      </c>
      <c r="J181" s="228">
        <f t="shared" si="25"/>
        <v>0</v>
      </c>
      <c r="K181" s="229">
        <f t="shared" si="25"/>
        <v>0</v>
      </c>
      <c r="L181" s="227" t="e">
        <f t="shared" si="25"/>
        <v>#REF!</v>
      </c>
      <c r="M181" s="228" t="e">
        <f t="shared" si="25"/>
        <v>#REF!</v>
      </c>
      <c r="N181" s="441" t="e">
        <f t="shared" si="25"/>
        <v>#REF!</v>
      </c>
      <c r="O181" s="2" t="str">
        <f t="shared" si="24"/>
        <v/>
      </c>
    </row>
    <row r="182" spans="1:15">
      <c r="A182" s="442" t="e">
        <f>'Запит 2-12 '!#REF!</f>
        <v>#REF!</v>
      </c>
      <c r="B182" s="190" t="s">
        <v>136</v>
      </c>
      <c r="C182" s="355">
        <f>'Паспорт-4'!C177</f>
        <v>0</v>
      </c>
      <c r="D182" s="191" t="s">
        <v>8</v>
      </c>
      <c r="E182" s="95">
        <f>SUM(C182:D182)</f>
        <v>0</v>
      </c>
      <c r="F182" s="355">
        <f>'Паспорт-4'!F177</f>
        <v>0</v>
      </c>
      <c r="G182" s="191" t="s">
        <v>8</v>
      </c>
      <c r="H182" s="95">
        <f>SUM(F182:G182)</f>
        <v>0</v>
      </c>
      <c r="I182" s="195"/>
      <c r="J182" s="191" t="s">
        <v>8</v>
      </c>
      <c r="K182" s="95">
        <f>SUM(I182:J182)</f>
        <v>0</v>
      </c>
      <c r="L182" s="358" t="e">
        <f>'Паспорт-4'!I177</f>
        <v>#REF!</v>
      </c>
      <c r="M182" s="191" t="s">
        <v>8</v>
      </c>
      <c r="N182" s="443" t="e">
        <f>SUM(L182:M182)</f>
        <v>#REF!</v>
      </c>
      <c r="O182" s="2" t="str">
        <f t="shared" si="24"/>
        <v/>
      </c>
    </row>
    <row r="183" spans="1:15">
      <c r="A183" s="442" t="e">
        <f>'Запит 2-12 '!#REF!</f>
        <v>#REF!</v>
      </c>
      <c r="B183" s="190" t="s">
        <v>32</v>
      </c>
      <c r="C183" s="192" t="s">
        <v>8</v>
      </c>
      <c r="D183" s="352">
        <f>'Паспорт-4'!D178</f>
        <v>0</v>
      </c>
      <c r="E183" s="95">
        <f>SUM(C183:D183)</f>
        <v>0</v>
      </c>
      <c r="F183" s="192" t="s">
        <v>8</v>
      </c>
      <c r="G183" s="352">
        <f>'Паспорт-4'!G178</f>
        <v>0</v>
      </c>
      <c r="H183" s="95">
        <f>SUM(F183:G183)</f>
        <v>0</v>
      </c>
      <c r="I183" s="192" t="s">
        <v>8</v>
      </c>
      <c r="J183" s="196"/>
      <c r="K183" s="95">
        <f>SUM(I183:J183)</f>
        <v>0</v>
      </c>
      <c r="L183" s="192" t="s">
        <v>8</v>
      </c>
      <c r="M183" s="360" t="e">
        <f>'Паспорт-4'!J178</f>
        <v>#REF!</v>
      </c>
      <c r="N183" s="443" t="e">
        <f>SUM(L183:M183)</f>
        <v>#REF!</v>
      </c>
      <c r="O183" s="2" t="str">
        <f t="shared" si="24"/>
        <v/>
      </c>
    </row>
    <row r="184" spans="1:15">
      <c r="A184" s="442" t="e">
        <f>'Запит 2-12 '!#REF!</f>
        <v>#REF!</v>
      </c>
      <c r="B184" s="190" t="s">
        <v>20</v>
      </c>
      <c r="C184" s="192" t="s">
        <v>8</v>
      </c>
      <c r="D184" s="352">
        <f>'Паспорт-4'!D179</f>
        <v>0</v>
      </c>
      <c r="E184" s="95">
        <f>SUM(C184:D184)</f>
        <v>0</v>
      </c>
      <c r="F184" s="192" t="s">
        <v>8</v>
      </c>
      <c r="G184" s="352">
        <f>'Паспорт-4'!G179</f>
        <v>0</v>
      </c>
      <c r="H184" s="95">
        <f>SUM(F184:G184)</f>
        <v>0</v>
      </c>
      <c r="I184" s="192" t="s">
        <v>8</v>
      </c>
      <c r="J184" s="196"/>
      <c r="K184" s="95">
        <f>SUM(I184:J184)</f>
        <v>0</v>
      </c>
      <c r="L184" s="192" t="s">
        <v>8</v>
      </c>
      <c r="M184" s="360" t="e">
        <f>'Паспорт-4'!J179</f>
        <v>#REF!</v>
      </c>
      <c r="N184" s="443" t="e">
        <f>SUM(L184:M184)</f>
        <v>#REF!</v>
      </c>
      <c r="O184" s="2" t="str">
        <f t="shared" si="24"/>
        <v/>
      </c>
    </row>
    <row r="185" spans="1:15">
      <c r="A185" s="442" t="e">
        <f>'Запит 2-12 '!#REF!</f>
        <v>#REF!</v>
      </c>
      <c r="B185" s="190" t="s">
        <v>21</v>
      </c>
      <c r="C185" s="192" t="s">
        <v>8</v>
      </c>
      <c r="D185" s="352">
        <f>'Паспорт-4'!D180</f>
        <v>0</v>
      </c>
      <c r="E185" s="95">
        <f>SUM(C185:D185)</f>
        <v>0</v>
      </c>
      <c r="F185" s="192" t="s">
        <v>8</v>
      </c>
      <c r="G185" s="352">
        <f>'Паспорт-4'!G180</f>
        <v>0</v>
      </c>
      <c r="H185" s="95">
        <f>SUM(F185:G185)</f>
        <v>0</v>
      </c>
      <c r="I185" s="192" t="s">
        <v>8</v>
      </c>
      <c r="J185" s="196"/>
      <c r="K185" s="95">
        <f>SUM(I185:J185)</f>
        <v>0</v>
      </c>
      <c r="L185" s="192" t="s">
        <v>8</v>
      </c>
      <c r="M185" s="360" t="e">
        <f>'Паспорт-4'!J180</f>
        <v>#REF!</v>
      </c>
      <c r="N185" s="443" t="e">
        <f>SUM(L185:M185)</f>
        <v>#REF!</v>
      </c>
      <c r="O185" s="2" t="str">
        <f t="shared" si="24"/>
        <v/>
      </c>
    </row>
    <row r="186" spans="1:15">
      <c r="A186" s="442" t="e">
        <f>'Запит 2-12 '!#REF!</f>
        <v>#REF!</v>
      </c>
      <c r="B186" s="190" t="s">
        <v>22</v>
      </c>
      <c r="C186" s="192" t="s">
        <v>8</v>
      </c>
      <c r="D186" s="352">
        <f>'Паспорт-4'!D181</f>
        <v>0</v>
      </c>
      <c r="E186" s="95">
        <f>SUM(C186:D186)</f>
        <v>0</v>
      </c>
      <c r="F186" s="192" t="s">
        <v>8</v>
      </c>
      <c r="G186" s="352">
        <f>'Паспорт-4'!G181</f>
        <v>0</v>
      </c>
      <c r="H186" s="95">
        <f>SUM(F186:G186)</f>
        <v>0</v>
      </c>
      <c r="I186" s="192" t="s">
        <v>8</v>
      </c>
      <c r="J186" s="196"/>
      <c r="K186" s="95">
        <f>SUM(I186:J186)</f>
        <v>0</v>
      </c>
      <c r="L186" s="192" t="s">
        <v>8</v>
      </c>
      <c r="M186" s="360" t="e">
        <f>'Паспорт-4'!J181</f>
        <v>#REF!</v>
      </c>
      <c r="N186" s="443" t="e">
        <f>SUM(L186:M186)</f>
        <v>#REF!</v>
      </c>
      <c r="O186" s="2" t="str">
        <f t="shared" si="24"/>
        <v/>
      </c>
    </row>
    <row r="187" spans="1:15" ht="25.5">
      <c r="A187" s="442" t="e">
        <f>'Запит 2-12 '!#REF!</f>
        <v>#REF!</v>
      </c>
      <c r="B187" s="190" t="s">
        <v>23</v>
      </c>
      <c r="C187" s="192" t="s">
        <v>8</v>
      </c>
      <c r="D187" s="191" t="s">
        <v>8</v>
      </c>
      <c r="E187" s="95">
        <f>SUM(E188:E190)</f>
        <v>0</v>
      </c>
      <c r="F187" s="192" t="s">
        <v>8</v>
      </c>
      <c r="G187" s="191" t="s">
        <v>8</v>
      </c>
      <c r="H187" s="95">
        <f>SUM(H188:H190)</f>
        <v>0</v>
      </c>
      <c r="I187" s="192" t="s">
        <v>8</v>
      </c>
      <c r="J187" s="191" t="s">
        <v>8</v>
      </c>
      <c r="K187" s="95">
        <f>SUM(K188:K190)</f>
        <v>0</v>
      </c>
      <c r="L187" s="192" t="s">
        <v>8</v>
      </c>
      <c r="M187" s="191" t="s">
        <v>8</v>
      </c>
      <c r="N187" s="443" t="e">
        <f>SUM(N188:N190)</f>
        <v>#REF!</v>
      </c>
      <c r="O187" s="2" t="str">
        <f t="shared" si="24"/>
        <v/>
      </c>
    </row>
    <row r="188" spans="1:15">
      <c r="A188" s="442" t="e">
        <f>'Запит 2-12 '!#REF!</f>
        <v>#REF!</v>
      </c>
      <c r="B188" s="46" t="e">
        <f>'Запит 2-12 '!#REF!</f>
        <v>#REF!</v>
      </c>
      <c r="C188" s="192" t="s">
        <v>8</v>
      </c>
      <c r="D188" s="191" t="s">
        <v>8</v>
      </c>
      <c r="E188" s="353">
        <f>'Паспорт-4'!E183</f>
        <v>0</v>
      </c>
      <c r="F188" s="192" t="s">
        <v>8</v>
      </c>
      <c r="G188" s="191" t="s">
        <v>8</v>
      </c>
      <c r="H188" s="353">
        <f>'Паспорт-4'!H183</f>
        <v>0</v>
      </c>
      <c r="I188" s="192" t="s">
        <v>8</v>
      </c>
      <c r="J188" s="191" t="s">
        <v>8</v>
      </c>
      <c r="K188" s="197"/>
      <c r="L188" s="192" t="s">
        <v>8</v>
      </c>
      <c r="M188" s="191" t="s">
        <v>8</v>
      </c>
      <c r="N188" s="444" t="e">
        <f>'Паспорт-4'!K183</f>
        <v>#REF!</v>
      </c>
      <c r="O188" s="2" t="str">
        <f t="shared" si="24"/>
        <v/>
      </c>
    </row>
    <row r="189" spans="1:15">
      <c r="A189" s="442" t="e">
        <f>'Запит 2-12 '!#REF!</f>
        <v>#REF!</v>
      </c>
      <c r="B189" s="46" t="e">
        <f>'Запит 2-12 '!#REF!</f>
        <v>#REF!</v>
      </c>
      <c r="C189" s="192" t="s">
        <v>8</v>
      </c>
      <c r="D189" s="191" t="s">
        <v>8</v>
      </c>
      <c r="E189" s="353">
        <f>'Паспорт-4'!E184</f>
        <v>0</v>
      </c>
      <c r="F189" s="192" t="s">
        <v>8</v>
      </c>
      <c r="G189" s="191" t="s">
        <v>8</v>
      </c>
      <c r="H189" s="353">
        <f>'Паспорт-4'!H184</f>
        <v>0</v>
      </c>
      <c r="I189" s="192" t="s">
        <v>8</v>
      </c>
      <c r="J189" s="191" t="s">
        <v>8</v>
      </c>
      <c r="K189" s="197"/>
      <c r="L189" s="192" t="s">
        <v>8</v>
      </c>
      <c r="M189" s="191" t="s">
        <v>8</v>
      </c>
      <c r="N189" s="444" t="e">
        <f>'Паспорт-4'!K184</f>
        <v>#REF!</v>
      </c>
      <c r="O189" s="2" t="str">
        <f t="shared" si="24"/>
        <v/>
      </c>
    </row>
    <row r="190" spans="1:15">
      <c r="A190" s="445" t="e">
        <f>'Запит 2-12 '!#REF!</f>
        <v>#REF!</v>
      </c>
      <c r="B190" s="362" t="e">
        <f>'Запит 2-12 '!#REF!</f>
        <v>#REF!</v>
      </c>
      <c r="C190" s="193" t="s">
        <v>8</v>
      </c>
      <c r="D190" s="194" t="s">
        <v>8</v>
      </c>
      <c r="E190" s="354">
        <f>'Паспорт-4'!E185</f>
        <v>0</v>
      </c>
      <c r="F190" s="193" t="s">
        <v>8</v>
      </c>
      <c r="G190" s="194" t="s">
        <v>8</v>
      </c>
      <c r="H190" s="354">
        <f>'Паспорт-4'!H185</f>
        <v>0</v>
      </c>
      <c r="I190" s="193" t="s">
        <v>8</v>
      </c>
      <c r="J190" s="194" t="s">
        <v>8</v>
      </c>
      <c r="K190" s="203"/>
      <c r="L190" s="193" t="s">
        <v>8</v>
      </c>
      <c r="M190" s="194" t="s">
        <v>8</v>
      </c>
      <c r="N190" s="446" t="e">
        <f>'Паспорт-4'!K185</f>
        <v>#REF!</v>
      </c>
      <c r="O190" s="2" t="str">
        <f t="shared" si="24"/>
        <v/>
      </c>
    </row>
    <row r="191" spans="1:15">
      <c r="A191" s="440" t="e">
        <f>'Запит 2-12 '!#REF!</f>
        <v>#REF!</v>
      </c>
      <c r="B191" s="356" t="e">
        <f>'Запит 2-12 '!#REF!</f>
        <v>#REF!</v>
      </c>
      <c r="C191" s="227">
        <f t="shared" ref="C191:N191" si="26">SUM(C192:C197)</f>
        <v>0</v>
      </c>
      <c r="D191" s="228">
        <f t="shared" si="26"/>
        <v>0</v>
      </c>
      <c r="E191" s="229">
        <f t="shared" si="26"/>
        <v>0</v>
      </c>
      <c r="F191" s="227">
        <f t="shared" si="26"/>
        <v>0</v>
      </c>
      <c r="G191" s="228">
        <f t="shared" si="26"/>
        <v>0</v>
      </c>
      <c r="H191" s="229">
        <f t="shared" si="26"/>
        <v>0</v>
      </c>
      <c r="I191" s="227">
        <f t="shared" si="26"/>
        <v>0</v>
      </c>
      <c r="J191" s="228">
        <f t="shared" si="26"/>
        <v>0</v>
      </c>
      <c r="K191" s="229">
        <f t="shared" si="26"/>
        <v>0</v>
      </c>
      <c r="L191" s="227" t="e">
        <f t="shared" si="26"/>
        <v>#REF!</v>
      </c>
      <c r="M191" s="228" t="e">
        <f t="shared" si="26"/>
        <v>#REF!</v>
      </c>
      <c r="N191" s="441" t="e">
        <f t="shared" si="26"/>
        <v>#REF!</v>
      </c>
      <c r="O191" s="2" t="str">
        <f t="shared" si="24"/>
        <v/>
      </c>
    </row>
    <row r="192" spans="1:15">
      <c r="A192" s="442" t="e">
        <f>'Запит 2-12 '!#REF!</f>
        <v>#REF!</v>
      </c>
      <c r="B192" s="190" t="s">
        <v>136</v>
      </c>
      <c r="C192" s="355">
        <f>'Паспорт-4'!C187</f>
        <v>0</v>
      </c>
      <c r="D192" s="191" t="s">
        <v>8</v>
      </c>
      <c r="E192" s="95">
        <f>SUM(C192:D192)</f>
        <v>0</v>
      </c>
      <c r="F192" s="355">
        <f>'Паспорт-4'!F187</f>
        <v>0</v>
      </c>
      <c r="G192" s="191" t="s">
        <v>8</v>
      </c>
      <c r="H192" s="95">
        <f>SUM(F192:G192)</f>
        <v>0</v>
      </c>
      <c r="I192" s="195"/>
      <c r="J192" s="191" t="s">
        <v>8</v>
      </c>
      <c r="K192" s="95">
        <f>SUM(I192:J192)</f>
        <v>0</v>
      </c>
      <c r="L192" s="358" t="e">
        <f>'Паспорт-4'!I187</f>
        <v>#REF!</v>
      </c>
      <c r="M192" s="191" t="s">
        <v>8</v>
      </c>
      <c r="N192" s="443" t="e">
        <f>SUM(L192:M192)</f>
        <v>#REF!</v>
      </c>
      <c r="O192" s="2" t="str">
        <f t="shared" si="24"/>
        <v/>
      </c>
    </row>
    <row r="193" spans="1:15">
      <c r="A193" s="442" t="e">
        <f>'Запит 2-12 '!#REF!</f>
        <v>#REF!</v>
      </c>
      <c r="B193" s="190" t="s">
        <v>32</v>
      </c>
      <c r="C193" s="192" t="s">
        <v>8</v>
      </c>
      <c r="D193" s="352">
        <f>'Паспорт-4'!D188</f>
        <v>0</v>
      </c>
      <c r="E193" s="95">
        <f>SUM(C193:D193)</f>
        <v>0</v>
      </c>
      <c r="F193" s="192" t="s">
        <v>8</v>
      </c>
      <c r="G193" s="352">
        <f>'Паспорт-4'!G188</f>
        <v>0</v>
      </c>
      <c r="H193" s="95">
        <f>SUM(F193:G193)</f>
        <v>0</v>
      </c>
      <c r="I193" s="192" t="s">
        <v>8</v>
      </c>
      <c r="J193" s="196"/>
      <c r="K193" s="95">
        <f>SUM(I193:J193)</f>
        <v>0</v>
      </c>
      <c r="L193" s="192" t="s">
        <v>8</v>
      </c>
      <c r="M193" s="360" t="e">
        <f>'Паспорт-4'!J188</f>
        <v>#REF!</v>
      </c>
      <c r="N193" s="443" t="e">
        <f>SUM(L193:M193)</f>
        <v>#REF!</v>
      </c>
      <c r="O193" s="2" t="str">
        <f t="shared" si="24"/>
        <v/>
      </c>
    </row>
    <row r="194" spans="1:15">
      <c r="A194" s="442" t="e">
        <f>'Запит 2-12 '!#REF!</f>
        <v>#REF!</v>
      </c>
      <c r="B194" s="190" t="s">
        <v>20</v>
      </c>
      <c r="C194" s="192" t="s">
        <v>8</v>
      </c>
      <c r="D194" s="352">
        <f>'Паспорт-4'!D189</f>
        <v>0</v>
      </c>
      <c r="E194" s="95">
        <f>SUM(C194:D194)</f>
        <v>0</v>
      </c>
      <c r="F194" s="192" t="s">
        <v>8</v>
      </c>
      <c r="G194" s="352">
        <f>'Паспорт-4'!G189</f>
        <v>0</v>
      </c>
      <c r="H194" s="95">
        <f>SUM(F194:G194)</f>
        <v>0</v>
      </c>
      <c r="I194" s="192" t="s">
        <v>8</v>
      </c>
      <c r="J194" s="196"/>
      <c r="K194" s="95">
        <f>SUM(I194:J194)</f>
        <v>0</v>
      </c>
      <c r="L194" s="192" t="s">
        <v>8</v>
      </c>
      <c r="M194" s="360" t="e">
        <f>'Паспорт-4'!J189</f>
        <v>#REF!</v>
      </c>
      <c r="N194" s="443" t="e">
        <f>SUM(L194:M194)</f>
        <v>#REF!</v>
      </c>
      <c r="O194" s="2" t="str">
        <f t="shared" si="24"/>
        <v/>
      </c>
    </row>
    <row r="195" spans="1:15">
      <c r="A195" s="442" t="e">
        <f>'Запит 2-12 '!#REF!</f>
        <v>#REF!</v>
      </c>
      <c r="B195" s="190" t="s">
        <v>21</v>
      </c>
      <c r="C195" s="192" t="s">
        <v>8</v>
      </c>
      <c r="D195" s="352">
        <f>'Паспорт-4'!D190</f>
        <v>0</v>
      </c>
      <c r="E195" s="95">
        <f>SUM(C195:D195)</f>
        <v>0</v>
      </c>
      <c r="F195" s="192" t="s">
        <v>8</v>
      </c>
      <c r="G195" s="352">
        <f>'Паспорт-4'!G190</f>
        <v>0</v>
      </c>
      <c r="H195" s="95">
        <f>SUM(F195:G195)</f>
        <v>0</v>
      </c>
      <c r="I195" s="192" t="s">
        <v>8</v>
      </c>
      <c r="J195" s="196"/>
      <c r="K195" s="95">
        <f>SUM(I195:J195)</f>
        <v>0</v>
      </c>
      <c r="L195" s="192" t="s">
        <v>8</v>
      </c>
      <c r="M195" s="360" t="e">
        <f>'Паспорт-4'!J190</f>
        <v>#REF!</v>
      </c>
      <c r="N195" s="443" t="e">
        <f>SUM(L195:M195)</f>
        <v>#REF!</v>
      </c>
      <c r="O195" s="2" t="str">
        <f t="shared" si="24"/>
        <v/>
      </c>
    </row>
    <row r="196" spans="1:15">
      <c r="A196" s="442" t="e">
        <f>'Запит 2-12 '!#REF!</f>
        <v>#REF!</v>
      </c>
      <c r="B196" s="190" t="s">
        <v>22</v>
      </c>
      <c r="C196" s="192" t="s">
        <v>8</v>
      </c>
      <c r="D196" s="352">
        <f>'Паспорт-4'!D191</f>
        <v>0</v>
      </c>
      <c r="E196" s="95">
        <f>SUM(C196:D196)</f>
        <v>0</v>
      </c>
      <c r="F196" s="192" t="s">
        <v>8</v>
      </c>
      <c r="G196" s="352">
        <f>'Паспорт-4'!G191</f>
        <v>0</v>
      </c>
      <c r="H196" s="95">
        <f>SUM(F196:G196)</f>
        <v>0</v>
      </c>
      <c r="I196" s="192" t="s">
        <v>8</v>
      </c>
      <c r="J196" s="196"/>
      <c r="K196" s="95">
        <f>SUM(I196:J196)</f>
        <v>0</v>
      </c>
      <c r="L196" s="192" t="s">
        <v>8</v>
      </c>
      <c r="M196" s="360" t="e">
        <f>'Паспорт-4'!J191</f>
        <v>#REF!</v>
      </c>
      <c r="N196" s="443" t="e">
        <f>SUM(L196:M196)</f>
        <v>#REF!</v>
      </c>
      <c r="O196" s="2" t="str">
        <f t="shared" si="24"/>
        <v/>
      </c>
    </row>
    <row r="197" spans="1:15" ht="25.5">
      <c r="A197" s="442" t="e">
        <f>'Запит 2-12 '!#REF!</f>
        <v>#REF!</v>
      </c>
      <c r="B197" s="190" t="s">
        <v>23</v>
      </c>
      <c r="C197" s="192" t="s">
        <v>8</v>
      </c>
      <c r="D197" s="191" t="s">
        <v>8</v>
      </c>
      <c r="E197" s="95">
        <f>SUM(E198:E200)</f>
        <v>0</v>
      </c>
      <c r="F197" s="192" t="s">
        <v>8</v>
      </c>
      <c r="G197" s="191" t="s">
        <v>8</v>
      </c>
      <c r="H197" s="95">
        <f>SUM(H198:H200)</f>
        <v>0</v>
      </c>
      <c r="I197" s="192" t="s">
        <v>8</v>
      </c>
      <c r="J197" s="191" t="s">
        <v>8</v>
      </c>
      <c r="K197" s="95">
        <f>SUM(K198:K200)</f>
        <v>0</v>
      </c>
      <c r="L197" s="192" t="s">
        <v>8</v>
      </c>
      <c r="M197" s="191" t="s">
        <v>8</v>
      </c>
      <c r="N197" s="443" t="e">
        <f>SUM(N198:N200)</f>
        <v>#REF!</v>
      </c>
      <c r="O197" s="2" t="str">
        <f t="shared" si="24"/>
        <v/>
      </c>
    </row>
    <row r="198" spans="1:15">
      <c r="A198" s="442" t="e">
        <f>'Запит 2-12 '!#REF!</f>
        <v>#REF!</v>
      </c>
      <c r="B198" s="46" t="e">
        <f>'Запит 2-12 '!#REF!</f>
        <v>#REF!</v>
      </c>
      <c r="C198" s="192" t="s">
        <v>8</v>
      </c>
      <c r="D198" s="191" t="s">
        <v>8</v>
      </c>
      <c r="E198" s="353">
        <f>'Паспорт-4'!E193</f>
        <v>0</v>
      </c>
      <c r="F198" s="192" t="s">
        <v>8</v>
      </c>
      <c r="G198" s="191" t="s">
        <v>8</v>
      </c>
      <c r="H198" s="353">
        <f>'Паспорт-4'!H193</f>
        <v>0</v>
      </c>
      <c r="I198" s="192" t="s">
        <v>8</v>
      </c>
      <c r="J198" s="191" t="s">
        <v>8</v>
      </c>
      <c r="K198" s="197"/>
      <c r="L198" s="192" t="s">
        <v>8</v>
      </c>
      <c r="M198" s="191" t="s">
        <v>8</v>
      </c>
      <c r="N198" s="444" t="e">
        <f>'Паспорт-4'!K193</f>
        <v>#REF!</v>
      </c>
      <c r="O198" s="2" t="str">
        <f t="shared" si="24"/>
        <v/>
      </c>
    </row>
    <row r="199" spans="1:15">
      <c r="A199" s="442" t="e">
        <f>'Запит 2-12 '!#REF!</f>
        <v>#REF!</v>
      </c>
      <c r="B199" s="46" t="e">
        <f>'Запит 2-12 '!#REF!</f>
        <v>#REF!</v>
      </c>
      <c r="C199" s="192" t="s">
        <v>8</v>
      </c>
      <c r="D199" s="191" t="s">
        <v>8</v>
      </c>
      <c r="E199" s="353">
        <f>'Паспорт-4'!E194</f>
        <v>0</v>
      </c>
      <c r="F199" s="192" t="s">
        <v>8</v>
      </c>
      <c r="G199" s="191" t="s">
        <v>8</v>
      </c>
      <c r="H199" s="353">
        <f>'Паспорт-4'!H194</f>
        <v>0</v>
      </c>
      <c r="I199" s="192" t="s">
        <v>8</v>
      </c>
      <c r="J199" s="191" t="s">
        <v>8</v>
      </c>
      <c r="K199" s="197"/>
      <c r="L199" s="192" t="s">
        <v>8</v>
      </c>
      <c r="M199" s="191" t="s">
        <v>8</v>
      </c>
      <c r="N199" s="444" t="e">
        <f>'Паспорт-4'!K194</f>
        <v>#REF!</v>
      </c>
      <c r="O199" s="2" t="str">
        <f t="shared" si="24"/>
        <v/>
      </c>
    </row>
    <row r="200" spans="1:15">
      <c r="A200" s="445" t="e">
        <f>'Запит 2-12 '!#REF!</f>
        <v>#REF!</v>
      </c>
      <c r="B200" s="362" t="e">
        <f>'Запит 2-12 '!#REF!</f>
        <v>#REF!</v>
      </c>
      <c r="C200" s="193" t="s">
        <v>8</v>
      </c>
      <c r="D200" s="194" t="s">
        <v>8</v>
      </c>
      <c r="E200" s="354">
        <f>'Паспорт-4'!E195</f>
        <v>0</v>
      </c>
      <c r="F200" s="193" t="s">
        <v>8</v>
      </c>
      <c r="G200" s="194" t="s">
        <v>8</v>
      </c>
      <c r="H200" s="354">
        <f>'Паспорт-4'!H195</f>
        <v>0</v>
      </c>
      <c r="I200" s="193" t="s">
        <v>8</v>
      </c>
      <c r="J200" s="194" t="s">
        <v>8</v>
      </c>
      <c r="K200" s="203"/>
      <c r="L200" s="193" t="s">
        <v>8</v>
      </c>
      <c r="M200" s="194" t="s">
        <v>8</v>
      </c>
      <c r="N200" s="446" t="e">
        <f>'Паспорт-4'!K195</f>
        <v>#REF!</v>
      </c>
      <c r="O200" s="2" t="str">
        <f t="shared" si="24"/>
        <v/>
      </c>
    </row>
    <row r="201" spans="1:15" ht="15" customHeight="1">
      <c r="A201" s="918" t="s">
        <v>24</v>
      </c>
      <c r="B201" s="861"/>
      <c r="C201" s="199">
        <f t="shared" ref="C201:N201" si="27">C171+C181+C191</f>
        <v>0</v>
      </c>
      <c r="D201" s="200">
        <f t="shared" si="27"/>
        <v>0</v>
      </c>
      <c r="E201" s="201">
        <f t="shared" si="27"/>
        <v>0</v>
      </c>
      <c r="F201" s="199">
        <f t="shared" si="27"/>
        <v>0</v>
      </c>
      <c r="G201" s="200">
        <f t="shared" si="27"/>
        <v>0</v>
      </c>
      <c r="H201" s="201">
        <f t="shared" si="27"/>
        <v>0</v>
      </c>
      <c r="I201" s="199">
        <f t="shared" si="27"/>
        <v>0</v>
      </c>
      <c r="J201" s="200">
        <f t="shared" si="27"/>
        <v>0</v>
      </c>
      <c r="K201" s="201">
        <f t="shared" si="27"/>
        <v>0</v>
      </c>
      <c r="L201" s="199" t="e">
        <f t="shared" si="27"/>
        <v>#REF!</v>
      </c>
      <c r="M201" s="200" t="e">
        <f t="shared" si="27"/>
        <v>#REF!</v>
      </c>
      <c r="N201" s="447" t="e">
        <f t="shared" si="27"/>
        <v>#REF!</v>
      </c>
      <c r="O201" s="2" t="str">
        <f t="shared" si="24"/>
        <v/>
      </c>
    </row>
    <row r="202" spans="1:15" ht="15" customHeight="1">
      <c r="A202" s="926" t="s">
        <v>211</v>
      </c>
      <c r="B202" s="927"/>
      <c r="C202" s="927"/>
      <c r="D202" s="927"/>
      <c r="E202" s="927"/>
      <c r="F202" s="927"/>
      <c r="G202" s="927"/>
      <c r="H202" s="927"/>
      <c r="I202" s="927"/>
      <c r="J202" s="927"/>
      <c r="K202" s="927"/>
      <c r="L202" s="927"/>
      <c r="M202" s="927"/>
      <c r="N202" s="928"/>
      <c r="O202" s="2" t="str">
        <f>O201</f>
        <v/>
      </c>
    </row>
    <row r="203" spans="1:15">
      <c r="A203" s="857" t="e">
        <f>'Запит  2-7'!#REF!</f>
        <v>#REF!</v>
      </c>
      <c r="B203" s="858"/>
      <c r="C203" s="858"/>
      <c r="D203" s="858"/>
      <c r="E203" s="858"/>
      <c r="F203" s="858"/>
      <c r="G203" s="858"/>
      <c r="H203" s="858"/>
      <c r="I203" s="858"/>
      <c r="J203" s="858"/>
      <c r="K203" s="858"/>
      <c r="L203" s="858"/>
      <c r="M203" s="858"/>
      <c r="N203" s="859"/>
      <c r="O203" s="2" t="str">
        <f>O234</f>
        <v/>
      </c>
    </row>
    <row r="204" spans="1:15">
      <c r="A204" s="440" t="e">
        <f>'Запит 2-12 '!#REF!</f>
        <v>#REF!</v>
      </c>
      <c r="B204" s="356" t="e">
        <f>'Запит 2-12 '!#REF!</f>
        <v>#REF!</v>
      </c>
      <c r="C204" s="227">
        <f t="shared" ref="C204:N204" si="28">SUM(C205:C210)</f>
        <v>0</v>
      </c>
      <c r="D204" s="228">
        <f t="shared" si="28"/>
        <v>0</v>
      </c>
      <c r="E204" s="229">
        <f t="shared" si="28"/>
        <v>0</v>
      </c>
      <c r="F204" s="227">
        <f t="shared" si="28"/>
        <v>0</v>
      </c>
      <c r="G204" s="228">
        <f t="shared" si="28"/>
        <v>0</v>
      </c>
      <c r="H204" s="229">
        <f t="shared" si="28"/>
        <v>0</v>
      </c>
      <c r="I204" s="227">
        <f t="shared" si="28"/>
        <v>0</v>
      </c>
      <c r="J204" s="228">
        <f t="shared" si="28"/>
        <v>0</v>
      </c>
      <c r="K204" s="229">
        <f t="shared" si="28"/>
        <v>0</v>
      </c>
      <c r="L204" s="227" t="e">
        <f t="shared" si="28"/>
        <v>#REF!</v>
      </c>
      <c r="M204" s="228" t="e">
        <f t="shared" si="28"/>
        <v>#REF!</v>
      </c>
      <c r="N204" s="441" t="e">
        <f t="shared" si="28"/>
        <v>#REF!</v>
      </c>
      <c r="O204" s="2" t="str">
        <f>IF(SUM(C204:K204)&lt;&gt;0,"Для друку","")</f>
        <v/>
      </c>
    </row>
    <row r="205" spans="1:15">
      <c r="A205" s="442" t="e">
        <f>'Запит 2-12 '!#REF!</f>
        <v>#REF!</v>
      </c>
      <c r="B205" s="190" t="s">
        <v>136</v>
      </c>
      <c r="C205" s="355">
        <f>'Паспорт-4'!C199</f>
        <v>0</v>
      </c>
      <c r="D205" s="191" t="s">
        <v>8</v>
      </c>
      <c r="E205" s="95">
        <f>SUM(C205:D205)</f>
        <v>0</v>
      </c>
      <c r="F205" s="355">
        <f>'Паспорт-4'!F199</f>
        <v>0</v>
      </c>
      <c r="G205" s="191" t="s">
        <v>8</v>
      </c>
      <c r="H205" s="95">
        <f>SUM(F205:G205)</f>
        <v>0</v>
      </c>
      <c r="I205" s="195"/>
      <c r="J205" s="191" t="s">
        <v>8</v>
      </c>
      <c r="K205" s="95">
        <f>SUM(I205:J205)</f>
        <v>0</v>
      </c>
      <c r="L205" s="358" t="e">
        <f>'Паспорт-4'!I199</f>
        <v>#REF!</v>
      </c>
      <c r="M205" s="191" t="s">
        <v>8</v>
      </c>
      <c r="N205" s="443" t="e">
        <f>SUM(L205:M205)</f>
        <v>#REF!</v>
      </c>
      <c r="O205" s="2" t="str">
        <f t="shared" si="24"/>
        <v/>
      </c>
    </row>
    <row r="206" spans="1:15">
      <c r="A206" s="442" t="e">
        <f>'Запит 2-12 '!#REF!</f>
        <v>#REF!</v>
      </c>
      <c r="B206" s="190" t="s">
        <v>32</v>
      </c>
      <c r="C206" s="192" t="s">
        <v>8</v>
      </c>
      <c r="D206" s="352">
        <f>'Паспорт-4'!D200</f>
        <v>0</v>
      </c>
      <c r="E206" s="95">
        <f>SUM(C206:D206)</f>
        <v>0</v>
      </c>
      <c r="F206" s="192" t="s">
        <v>8</v>
      </c>
      <c r="G206" s="352">
        <f>'Паспорт-4'!G200</f>
        <v>0</v>
      </c>
      <c r="H206" s="95">
        <f>SUM(F206:G206)</f>
        <v>0</v>
      </c>
      <c r="I206" s="192" t="s">
        <v>8</v>
      </c>
      <c r="J206" s="196"/>
      <c r="K206" s="95">
        <f>SUM(I206:J206)</f>
        <v>0</v>
      </c>
      <c r="L206" s="192" t="s">
        <v>8</v>
      </c>
      <c r="M206" s="360" t="e">
        <f>'Паспорт-4'!J200</f>
        <v>#REF!</v>
      </c>
      <c r="N206" s="443" t="e">
        <f>SUM(L206:M206)</f>
        <v>#REF!</v>
      </c>
      <c r="O206" s="2" t="str">
        <f t="shared" si="24"/>
        <v/>
      </c>
    </row>
    <row r="207" spans="1:15">
      <c r="A207" s="442" t="e">
        <f>'Запит 2-12 '!#REF!</f>
        <v>#REF!</v>
      </c>
      <c r="B207" s="190" t="s">
        <v>20</v>
      </c>
      <c r="C207" s="192" t="s">
        <v>8</v>
      </c>
      <c r="D207" s="352">
        <f>'Паспорт-4'!D201</f>
        <v>0</v>
      </c>
      <c r="E207" s="95">
        <f>SUM(C207:D207)</f>
        <v>0</v>
      </c>
      <c r="F207" s="192" t="s">
        <v>8</v>
      </c>
      <c r="G207" s="352">
        <f>'Паспорт-4'!G201</f>
        <v>0</v>
      </c>
      <c r="H207" s="95">
        <f>SUM(F207:G207)</f>
        <v>0</v>
      </c>
      <c r="I207" s="192" t="s">
        <v>8</v>
      </c>
      <c r="J207" s="196"/>
      <c r="K207" s="95">
        <f>SUM(I207:J207)</f>
        <v>0</v>
      </c>
      <c r="L207" s="192" t="s">
        <v>8</v>
      </c>
      <c r="M207" s="360" t="e">
        <f>'Паспорт-4'!J201</f>
        <v>#REF!</v>
      </c>
      <c r="N207" s="443" t="e">
        <f>SUM(L207:M207)</f>
        <v>#REF!</v>
      </c>
      <c r="O207" s="2" t="str">
        <f t="shared" si="24"/>
        <v/>
      </c>
    </row>
    <row r="208" spans="1:15">
      <c r="A208" s="442" t="e">
        <f>'Запит 2-12 '!#REF!</f>
        <v>#REF!</v>
      </c>
      <c r="B208" s="190" t="s">
        <v>21</v>
      </c>
      <c r="C208" s="192" t="s">
        <v>8</v>
      </c>
      <c r="D208" s="352">
        <f>'Паспорт-4'!D202</f>
        <v>0</v>
      </c>
      <c r="E208" s="95">
        <f>SUM(C208:D208)</f>
        <v>0</v>
      </c>
      <c r="F208" s="192" t="s">
        <v>8</v>
      </c>
      <c r="G208" s="352">
        <f>'Паспорт-4'!G202</f>
        <v>0</v>
      </c>
      <c r="H208" s="95">
        <f>SUM(F208:G208)</f>
        <v>0</v>
      </c>
      <c r="I208" s="192" t="s">
        <v>8</v>
      </c>
      <c r="J208" s="196"/>
      <c r="K208" s="95">
        <f>SUM(I208:J208)</f>
        <v>0</v>
      </c>
      <c r="L208" s="192" t="s">
        <v>8</v>
      </c>
      <c r="M208" s="360" t="e">
        <f>'Паспорт-4'!J202</f>
        <v>#REF!</v>
      </c>
      <c r="N208" s="443" t="e">
        <f>SUM(L208:M208)</f>
        <v>#REF!</v>
      </c>
      <c r="O208" s="2" t="str">
        <f t="shared" si="24"/>
        <v/>
      </c>
    </row>
    <row r="209" spans="1:15">
      <c r="A209" s="442" t="e">
        <f>'Запит 2-12 '!#REF!</f>
        <v>#REF!</v>
      </c>
      <c r="B209" s="190" t="s">
        <v>22</v>
      </c>
      <c r="C209" s="192" t="s">
        <v>8</v>
      </c>
      <c r="D209" s="352">
        <f>'Паспорт-4'!D203</f>
        <v>0</v>
      </c>
      <c r="E209" s="95">
        <f>SUM(C209:D209)</f>
        <v>0</v>
      </c>
      <c r="F209" s="192" t="s">
        <v>8</v>
      </c>
      <c r="G209" s="352">
        <f>'Паспорт-4'!G203</f>
        <v>0</v>
      </c>
      <c r="H209" s="95">
        <f>SUM(F209:G209)</f>
        <v>0</v>
      </c>
      <c r="I209" s="192" t="s">
        <v>8</v>
      </c>
      <c r="J209" s="196"/>
      <c r="K209" s="95">
        <f>SUM(I209:J209)</f>
        <v>0</v>
      </c>
      <c r="L209" s="192" t="s">
        <v>8</v>
      </c>
      <c r="M209" s="360" t="e">
        <f>'Паспорт-4'!J203</f>
        <v>#REF!</v>
      </c>
      <c r="N209" s="443" t="e">
        <f>SUM(L209:M209)</f>
        <v>#REF!</v>
      </c>
      <c r="O209" s="2" t="str">
        <f t="shared" si="24"/>
        <v/>
      </c>
    </row>
    <row r="210" spans="1:15" ht="25.5">
      <c r="A210" s="442" t="e">
        <f>'Запит 2-12 '!#REF!</f>
        <v>#REF!</v>
      </c>
      <c r="B210" s="190" t="s">
        <v>23</v>
      </c>
      <c r="C210" s="192" t="s">
        <v>8</v>
      </c>
      <c r="D210" s="191" t="s">
        <v>8</v>
      </c>
      <c r="E210" s="95">
        <f>SUM(E211:E213)</f>
        <v>0</v>
      </c>
      <c r="F210" s="192" t="s">
        <v>8</v>
      </c>
      <c r="G210" s="191" t="s">
        <v>8</v>
      </c>
      <c r="H210" s="95">
        <f>SUM(H211:H213)</f>
        <v>0</v>
      </c>
      <c r="I210" s="192" t="s">
        <v>8</v>
      </c>
      <c r="J210" s="191" t="s">
        <v>8</v>
      </c>
      <c r="K210" s="95">
        <f>SUM(K211:K213)</f>
        <v>0</v>
      </c>
      <c r="L210" s="192" t="s">
        <v>8</v>
      </c>
      <c r="M210" s="191" t="s">
        <v>8</v>
      </c>
      <c r="N210" s="443" t="e">
        <f>SUM(N211:N213)</f>
        <v>#REF!</v>
      </c>
      <c r="O210" s="2" t="str">
        <f t="shared" si="24"/>
        <v/>
      </c>
    </row>
    <row r="211" spans="1:15">
      <c r="A211" s="442" t="e">
        <f>'Запит 2-12 '!#REF!</f>
        <v>#REF!</v>
      </c>
      <c r="B211" s="46" t="e">
        <f>'Запит 2-12 '!#REF!</f>
        <v>#REF!</v>
      </c>
      <c r="C211" s="192" t="s">
        <v>8</v>
      </c>
      <c r="D211" s="191" t="s">
        <v>8</v>
      </c>
      <c r="E211" s="353">
        <f>'Паспорт-4'!E205</f>
        <v>0</v>
      </c>
      <c r="F211" s="192" t="s">
        <v>8</v>
      </c>
      <c r="G211" s="191" t="s">
        <v>8</v>
      </c>
      <c r="H211" s="353">
        <f>'Паспорт-4'!H205</f>
        <v>0</v>
      </c>
      <c r="I211" s="192" t="s">
        <v>8</v>
      </c>
      <c r="J211" s="191" t="s">
        <v>8</v>
      </c>
      <c r="K211" s="197"/>
      <c r="L211" s="192" t="s">
        <v>8</v>
      </c>
      <c r="M211" s="191" t="s">
        <v>8</v>
      </c>
      <c r="N211" s="444" t="e">
        <f>'Паспорт-4'!K205</f>
        <v>#REF!</v>
      </c>
      <c r="O211" s="2" t="str">
        <f t="shared" si="24"/>
        <v/>
      </c>
    </row>
    <row r="212" spans="1:15">
      <c r="A212" s="442" t="e">
        <f>'Запит 2-12 '!#REF!</f>
        <v>#REF!</v>
      </c>
      <c r="B212" s="46" t="e">
        <f>'Запит 2-12 '!#REF!</f>
        <v>#REF!</v>
      </c>
      <c r="C212" s="192" t="s">
        <v>8</v>
      </c>
      <c r="D212" s="191" t="s">
        <v>8</v>
      </c>
      <c r="E212" s="353">
        <f>'Паспорт-4'!E206</f>
        <v>0</v>
      </c>
      <c r="F212" s="192" t="s">
        <v>8</v>
      </c>
      <c r="G212" s="191" t="s">
        <v>8</v>
      </c>
      <c r="H212" s="353">
        <f>'Паспорт-4'!H206</f>
        <v>0</v>
      </c>
      <c r="I212" s="192" t="s">
        <v>8</v>
      </c>
      <c r="J212" s="191" t="s">
        <v>8</v>
      </c>
      <c r="K212" s="197"/>
      <c r="L212" s="192" t="s">
        <v>8</v>
      </c>
      <c r="M212" s="191" t="s">
        <v>8</v>
      </c>
      <c r="N212" s="444" t="e">
        <f>'Паспорт-4'!K206</f>
        <v>#REF!</v>
      </c>
      <c r="O212" s="2" t="str">
        <f t="shared" si="24"/>
        <v/>
      </c>
    </row>
    <row r="213" spans="1:15">
      <c r="A213" s="445" t="e">
        <f>'Запит 2-12 '!#REF!</f>
        <v>#REF!</v>
      </c>
      <c r="B213" s="362" t="e">
        <f>'Запит 2-12 '!#REF!</f>
        <v>#REF!</v>
      </c>
      <c r="C213" s="193" t="s">
        <v>8</v>
      </c>
      <c r="D213" s="194" t="s">
        <v>8</v>
      </c>
      <c r="E213" s="354">
        <f>'Паспорт-4'!E207</f>
        <v>0</v>
      </c>
      <c r="F213" s="193" t="s">
        <v>8</v>
      </c>
      <c r="G213" s="194" t="s">
        <v>8</v>
      </c>
      <c r="H213" s="354">
        <f>'Паспорт-4'!H207</f>
        <v>0</v>
      </c>
      <c r="I213" s="193" t="s">
        <v>8</v>
      </c>
      <c r="J213" s="194" t="s">
        <v>8</v>
      </c>
      <c r="K213" s="203"/>
      <c r="L213" s="193" t="s">
        <v>8</v>
      </c>
      <c r="M213" s="194" t="s">
        <v>8</v>
      </c>
      <c r="N213" s="446" t="e">
        <f>'Паспорт-4'!K207</f>
        <v>#REF!</v>
      </c>
      <c r="O213" s="2" t="str">
        <f t="shared" si="24"/>
        <v/>
      </c>
    </row>
    <row r="214" spans="1:15">
      <c r="A214" s="440" t="e">
        <f>'Запит 2-12 '!#REF!</f>
        <v>#REF!</v>
      </c>
      <c r="B214" s="356" t="e">
        <f>'Запит 2-12 '!#REF!</f>
        <v>#REF!</v>
      </c>
      <c r="C214" s="227">
        <f t="shared" ref="C214:N214" si="29">SUM(C215:C220)</f>
        <v>0</v>
      </c>
      <c r="D214" s="228">
        <f t="shared" si="29"/>
        <v>0</v>
      </c>
      <c r="E214" s="229">
        <f t="shared" si="29"/>
        <v>0</v>
      </c>
      <c r="F214" s="227">
        <f t="shared" si="29"/>
        <v>0</v>
      </c>
      <c r="G214" s="228">
        <f t="shared" si="29"/>
        <v>0</v>
      </c>
      <c r="H214" s="229">
        <f t="shared" si="29"/>
        <v>0</v>
      </c>
      <c r="I214" s="227">
        <f t="shared" si="29"/>
        <v>0</v>
      </c>
      <c r="J214" s="228">
        <f t="shared" si="29"/>
        <v>0</v>
      </c>
      <c r="K214" s="229">
        <f t="shared" si="29"/>
        <v>0</v>
      </c>
      <c r="L214" s="227" t="e">
        <f t="shared" si="29"/>
        <v>#REF!</v>
      </c>
      <c r="M214" s="228" t="e">
        <f t="shared" si="29"/>
        <v>#REF!</v>
      </c>
      <c r="N214" s="441" t="e">
        <f t="shared" si="29"/>
        <v>#REF!</v>
      </c>
      <c r="O214" s="2" t="str">
        <f t="shared" si="24"/>
        <v/>
      </c>
    </row>
    <row r="215" spans="1:15">
      <c r="A215" s="442" t="e">
        <f>'Запит 2-12 '!#REF!</f>
        <v>#REF!</v>
      </c>
      <c r="B215" s="190" t="s">
        <v>136</v>
      </c>
      <c r="C215" s="355">
        <f>'Паспорт-4'!C209</f>
        <v>0</v>
      </c>
      <c r="D215" s="191" t="s">
        <v>8</v>
      </c>
      <c r="E215" s="95">
        <f>SUM(C215:D215)</f>
        <v>0</v>
      </c>
      <c r="F215" s="355">
        <f>'Паспорт-4'!F209</f>
        <v>0</v>
      </c>
      <c r="G215" s="191" t="s">
        <v>8</v>
      </c>
      <c r="H215" s="95">
        <f>SUM(F215:G215)</f>
        <v>0</v>
      </c>
      <c r="I215" s="195"/>
      <c r="J215" s="191" t="s">
        <v>8</v>
      </c>
      <c r="K215" s="95">
        <f>SUM(I215:J215)</f>
        <v>0</v>
      </c>
      <c r="L215" s="358" t="e">
        <f>'Паспорт-4'!I209</f>
        <v>#REF!</v>
      </c>
      <c r="M215" s="191" t="s">
        <v>8</v>
      </c>
      <c r="N215" s="443" t="e">
        <f>SUM(L215:M215)</f>
        <v>#REF!</v>
      </c>
      <c r="O215" s="2" t="str">
        <f t="shared" si="24"/>
        <v/>
      </c>
    </row>
    <row r="216" spans="1:15">
      <c r="A216" s="442" t="e">
        <f>'Запит 2-12 '!#REF!</f>
        <v>#REF!</v>
      </c>
      <c r="B216" s="190" t="s">
        <v>32</v>
      </c>
      <c r="C216" s="192" t="s">
        <v>8</v>
      </c>
      <c r="D216" s="352">
        <f>'Паспорт-4'!D210</f>
        <v>0</v>
      </c>
      <c r="E216" s="95">
        <f>SUM(C216:D216)</f>
        <v>0</v>
      </c>
      <c r="F216" s="192" t="s">
        <v>8</v>
      </c>
      <c r="G216" s="352">
        <f>'Паспорт-4'!G210</f>
        <v>0</v>
      </c>
      <c r="H216" s="95">
        <f>SUM(F216:G216)</f>
        <v>0</v>
      </c>
      <c r="I216" s="192" t="s">
        <v>8</v>
      </c>
      <c r="J216" s="196"/>
      <c r="K216" s="95">
        <f>SUM(I216:J216)</f>
        <v>0</v>
      </c>
      <c r="L216" s="192" t="s">
        <v>8</v>
      </c>
      <c r="M216" s="360" t="e">
        <f>'Паспорт-4'!J210</f>
        <v>#REF!</v>
      </c>
      <c r="N216" s="443" t="e">
        <f>SUM(L216:M216)</f>
        <v>#REF!</v>
      </c>
      <c r="O216" s="2" t="str">
        <f t="shared" si="24"/>
        <v/>
      </c>
    </row>
    <row r="217" spans="1:15">
      <c r="A217" s="442" t="e">
        <f>'Запит 2-12 '!#REF!</f>
        <v>#REF!</v>
      </c>
      <c r="B217" s="190" t="s">
        <v>20</v>
      </c>
      <c r="C217" s="192" t="s">
        <v>8</v>
      </c>
      <c r="D217" s="352">
        <f>'Паспорт-4'!D211</f>
        <v>0</v>
      </c>
      <c r="E217" s="95">
        <f>SUM(C217:D217)</f>
        <v>0</v>
      </c>
      <c r="F217" s="192" t="s">
        <v>8</v>
      </c>
      <c r="G217" s="352">
        <f>'Паспорт-4'!G211</f>
        <v>0</v>
      </c>
      <c r="H217" s="95">
        <f>SUM(F217:G217)</f>
        <v>0</v>
      </c>
      <c r="I217" s="192" t="s">
        <v>8</v>
      </c>
      <c r="J217" s="196"/>
      <c r="K217" s="95">
        <f>SUM(I217:J217)</f>
        <v>0</v>
      </c>
      <c r="L217" s="192" t="s">
        <v>8</v>
      </c>
      <c r="M217" s="360" t="e">
        <f>'Паспорт-4'!J211</f>
        <v>#REF!</v>
      </c>
      <c r="N217" s="443" t="e">
        <f>SUM(L217:M217)</f>
        <v>#REF!</v>
      </c>
      <c r="O217" s="2" t="str">
        <f t="shared" si="24"/>
        <v/>
      </c>
    </row>
    <row r="218" spans="1:15">
      <c r="A218" s="442" t="e">
        <f>'Запит 2-12 '!#REF!</f>
        <v>#REF!</v>
      </c>
      <c r="B218" s="190" t="s">
        <v>21</v>
      </c>
      <c r="C218" s="192" t="s">
        <v>8</v>
      </c>
      <c r="D218" s="352">
        <f>'Паспорт-4'!D212</f>
        <v>0</v>
      </c>
      <c r="E218" s="95">
        <f>SUM(C218:D218)</f>
        <v>0</v>
      </c>
      <c r="F218" s="192" t="s">
        <v>8</v>
      </c>
      <c r="G218" s="352">
        <f>'Паспорт-4'!G212</f>
        <v>0</v>
      </c>
      <c r="H218" s="95">
        <f>SUM(F218:G218)</f>
        <v>0</v>
      </c>
      <c r="I218" s="192" t="s">
        <v>8</v>
      </c>
      <c r="J218" s="196"/>
      <c r="K218" s="95">
        <f>SUM(I218:J218)</f>
        <v>0</v>
      </c>
      <c r="L218" s="192" t="s">
        <v>8</v>
      </c>
      <c r="M218" s="360" t="e">
        <f>'Паспорт-4'!J212</f>
        <v>#REF!</v>
      </c>
      <c r="N218" s="443" t="e">
        <f>SUM(L218:M218)</f>
        <v>#REF!</v>
      </c>
      <c r="O218" s="2" t="str">
        <f t="shared" si="24"/>
        <v/>
      </c>
    </row>
    <row r="219" spans="1:15">
      <c r="A219" s="442" t="e">
        <f>'Запит 2-12 '!#REF!</f>
        <v>#REF!</v>
      </c>
      <c r="B219" s="190" t="s">
        <v>22</v>
      </c>
      <c r="C219" s="192" t="s">
        <v>8</v>
      </c>
      <c r="D219" s="352">
        <f>'Паспорт-4'!D213</f>
        <v>0</v>
      </c>
      <c r="E219" s="95">
        <f>SUM(C219:D219)</f>
        <v>0</v>
      </c>
      <c r="F219" s="192" t="s">
        <v>8</v>
      </c>
      <c r="G219" s="352">
        <f>'Паспорт-4'!G213</f>
        <v>0</v>
      </c>
      <c r="H219" s="95">
        <f>SUM(F219:G219)</f>
        <v>0</v>
      </c>
      <c r="I219" s="192" t="s">
        <v>8</v>
      </c>
      <c r="J219" s="196"/>
      <c r="K219" s="95">
        <f>SUM(I219:J219)</f>
        <v>0</v>
      </c>
      <c r="L219" s="192" t="s">
        <v>8</v>
      </c>
      <c r="M219" s="360" t="e">
        <f>'Паспорт-4'!J213</f>
        <v>#REF!</v>
      </c>
      <c r="N219" s="443" t="e">
        <f>SUM(L219:M219)</f>
        <v>#REF!</v>
      </c>
      <c r="O219" s="2" t="str">
        <f t="shared" si="24"/>
        <v/>
      </c>
    </row>
    <row r="220" spans="1:15" ht="25.5">
      <c r="A220" s="442" t="e">
        <f>'Запит 2-12 '!#REF!</f>
        <v>#REF!</v>
      </c>
      <c r="B220" s="190" t="s">
        <v>23</v>
      </c>
      <c r="C220" s="192" t="s">
        <v>8</v>
      </c>
      <c r="D220" s="191" t="s">
        <v>8</v>
      </c>
      <c r="E220" s="95">
        <f>SUM(E221:E223)</f>
        <v>0</v>
      </c>
      <c r="F220" s="192" t="s">
        <v>8</v>
      </c>
      <c r="G220" s="191" t="s">
        <v>8</v>
      </c>
      <c r="H220" s="95">
        <f>SUM(H221:H223)</f>
        <v>0</v>
      </c>
      <c r="I220" s="192" t="s">
        <v>8</v>
      </c>
      <c r="J220" s="191" t="s">
        <v>8</v>
      </c>
      <c r="K220" s="95">
        <f>SUM(K221:K223)</f>
        <v>0</v>
      </c>
      <c r="L220" s="192" t="s">
        <v>8</v>
      </c>
      <c r="M220" s="191" t="s">
        <v>8</v>
      </c>
      <c r="N220" s="443" t="e">
        <f>SUM(N221:N223)</f>
        <v>#REF!</v>
      </c>
      <c r="O220" s="2" t="str">
        <f t="shared" si="24"/>
        <v/>
      </c>
    </row>
    <row r="221" spans="1:15">
      <c r="A221" s="442" t="e">
        <f>'Запит 2-12 '!#REF!</f>
        <v>#REF!</v>
      </c>
      <c r="B221" s="46" t="e">
        <f>'Запит 2-12 '!#REF!</f>
        <v>#REF!</v>
      </c>
      <c r="C221" s="192" t="s">
        <v>8</v>
      </c>
      <c r="D221" s="191" t="s">
        <v>8</v>
      </c>
      <c r="E221" s="353">
        <f>'Паспорт-4'!E215</f>
        <v>0</v>
      </c>
      <c r="F221" s="192" t="s">
        <v>8</v>
      </c>
      <c r="G221" s="191" t="s">
        <v>8</v>
      </c>
      <c r="H221" s="353">
        <f>'Паспорт-4'!H215</f>
        <v>0</v>
      </c>
      <c r="I221" s="192" t="s">
        <v>8</v>
      </c>
      <c r="J221" s="191" t="s">
        <v>8</v>
      </c>
      <c r="K221" s="197"/>
      <c r="L221" s="192" t="s">
        <v>8</v>
      </c>
      <c r="M221" s="191" t="s">
        <v>8</v>
      </c>
      <c r="N221" s="444" t="e">
        <f>'Паспорт-4'!K215</f>
        <v>#REF!</v>
      </c>
      <c r="O221" s="2" t="str">
        <f t="shared" si="24"/>
        <v/>
      </c>
    </row>
    <row r="222" spans="1:15">
      <c r="A222" s="442" t="e">
        <f>'Запит 2-12 '!#REF!</f>
        <v>#REF!</v>
      </c>
      <c r="B222" s="46" t="e">
        <f>'Запит 2-12 '!#REF!</f>
        <v>#REF!</v>
      </c>
      <c r="C222" s="192" t="s">
        <v>8</v>
      </c>
      <c r="D222" s="191" t="s">
        <v>8</v>
      </c>
      <c r="E222" s="353">
        <f>'Паспорт-4'!E216</f>
        <v>0</v>
      </c>
      <c r="F222" s="192" t="s">
        <v>8</v>
      </c>
      <c r="G222" s="191" t="s">
        <v>8</v>
      </c>
      <c r="H222" s="353">
        <f>'Паспорт-4'!H216</f>
        <v>0</v>
      </c>
      <c r="I222" s="192" t="s">
        <v>8</v>
      </c>
      <c r="J222" s="191" t="s">
        <v>8</v>
      </c>
      <c r="K222" s="197"/>
      <c r="L222" s="192" t="s">
        <v>8</v>
      </c>
      <c r="M222" s="191" t="s">
        <v>8</v>
      </c>
      <c r="N222" s="444" t="e">
        <f>'Паспорт-4'!K216</f>
        <v>#REF!</v>
      </c>
      <c r="O222" s="2" t="str">
        <f t="shared" si="24"/>
        <v/>
      </c>
    </row>
    <row r="223" spans="1:15">
      <c r="A223" s="445" t="e">
        <f>'Запит 2-12 '!#REF!</f>
        <v>#REF!</v>
      </c>
      <c r="B223" s="362" t="e">
        <f>'Запит 2-12 '!#REF!</f>
        <v>#REF!</v>
      </c>
      <c r="C223" s="193" t="s">
        <v>8</v>
      </c>
      <c r="D223" s="194" t="s">
        <v>8</v>
      </c>
      <c r="E223" s="354">
        <f>'Паспорт-4'!E217</f>
        <v>0</v>
      </c>
      <c r="F223" s="193" t="s">
        <v>8</v>
      </c>
      <c r="G223" s="194" t="s">
        <v>8</v>
      </c>
      <c r="H223" s="354">
        <f>'Паспорт-4'!H217</f>
        <v>0</v>
      </c>
      <c r="I223" s="193" t="s">
        <v>8</v>
      </c>
      <c r="J223" s="194" t="s">
        <v>8</v>
      </c>
      <c r="K223" s="203"/>
      <c r="L223" s="193" t="s">
        <v>8</v>
      </c>
      <c r="M223" s="194" t="s">
        <v>8</v>
      </c>
      <c r="N223" s="446" t="e">
        <f>'Паспорт-4'!K217</f>
        <v>#REF!</v>
      </c>
      <c r="O223" s="2" t="str">
        <f t="shared" si="24"/>
        <v/>
      </c>
    </row>
    <row r="224" spans="1:15">
      <c r="A224" s="440" t="e">
        <f>'Запит 2-12 '!#REF!</f>
        <v>#REF!</v>
      </c>
      <c r="B224" s="356" t="e">
        <f>'Запит 2-12 '!#REF!</f>
        <v>#REF!</v>
      </c>
      <c r="C224" s="227">
        <f t="shared" ref="C224:N224" si="30">SUM(C225:C230)</f>
        <v>0</v>
      </c>
      <c r="D224" s="228">
        <f t="shared" si="30"/>
        <v>0</v>
      </c>
      <c r="E224" s="229">
        <f t="shared" si="30"/>
        <v>0</v>
      </c>
      <c r="F224" s="227">
        <f t="shared" si="30"/>
        <v>0</v>
      </c>
      <c r="G224" s="228">
        <f t="shared" si="30"/>
        <v>0</v>
      </c>
      <c r="H224" s="229">
        <f t="shared" si="30"/>
        <v>0</v>
      </c>
      <c r="I224" s="227">
        <f t="shared" si="30"/>
        <v>0</v>
      </c>
      <c r="J224" s="228">
        <f t="shared" si="30"/>
        <v>0</v>
      </c>
      <c r="K224" s="229">
        <f t="shared" si="30"/>
        <v>0</v>
      </c>
      <c r="L224" s="227" t="e">
        <f t="shared" si="30"/>
        <v>#REF!</v>
      </c>
      <c r="M224" s="228" t="e">
        <f t="shared" si="30"/>
        <v>#REF!</v>
      </c>
      <c r="N224" s="441" t="e">
        <f t="shared" si="30"/>
        <v>#REF!</v>
      </c>
      <c r="O224" s="2" t="str">
        <f t="shared" si="24"/>
        <v/>
      </c>
    </row>
    <row r="225" spans="1:15">
      <c r="A225" s="442" t="e">
        <f>'Запит 2-12 '!#REF!</f>
        <v>#REF!</v>
      </c>
      <c r="B225" s="190" t="s">
        <v>136</v>
      </c>
      <c r="C225" s="355">
        <f>'Паспорт-4'!C219</f>
        <v>0</v>
      </c>
      <c r="D225" s="191" t="s">
        <v>8</v>
      </c>
      <c r="E225" s="95">
        <f>SUM(C225:D225)</f>
        <v>0</v>
      </c>
      <c r="F225" s="355">
        <f>'Паспорт-4'!F219</f>
        <v>0</v>
      </c>
      <c r="G225" s="191" t="s">
        <v>8</v>
      </c>
      <c r="H225" s="95">
        <f>SUM(F225:G225)</f>
        <v>0</v>
      </c>
      <c r="I225" s="195"/>
      <c r="J225" s="191" t="s">
        <v>8</v>
      </c>
      <c r="K225" s="95">
        <f>SUM(I225:J225)</f>
        <v>0</v>
      </c>
      <c r="L225" s="358" t="e">
        <f>'Паспорт-4'!I219</f>
        <v>#REF!</v>
      </c>
      <c r="M225" s="191" t="s">
        <v>8</v>
      </c>
      <c r="N225" s="443" t="e">
        <f>SUM(L225:M225)</f>
        <v>#REF!</v>
      </c>
      <c r="O225" s="2" t="str">
        <f t="shared" si="24"/>
        <v/>
      </c>
    </row>
    <row r="226" spans="1:15">
      <c r="A226" s="442" t="e">
        <f>'Запит 2-12 '!#REF!</f>
        <v>#REF!</v>
      </c>
      <c r="B226" s="190" t="s">
        <v>32</v>
      </c>
      <c r="C226" s="192" t="s">
        <v>8</v>
      </c>
      <c r="D226" s="352">
        <f>'Паспорт-4'!D220</f>
        <v>0</v>
      </c>
      <c r="E226" s="95">
        <f>SUM(C226:D226)</f>
        <v>0</v>
      </c>
      <c r="F226" s="192" t="s">
        <v>8</v>
      </c>
      <c r="G226" s="352">
        <f>'Паспорт-4'!G220</f>
        <v>0</v>
      </c>
      <c r="H226" s="95">
        <f>SUM(F226:G226)</f>
        <v>0</v>
      </c>
      <c r="I226" s="192" t="s">
        <v>8</v>
      </c>
      <c r="J226" s="196"/>
      <c r="K226" s="95">
        <f>SUM(I226:J226)</f>
        <v>0</v>
      </c>
      <c r="L226" s="192" t="s">
        <v>8</v>
      </c>
      <c r="M226" s="360" t="e">
        <f>'Паспорт-4'!J220</f>
        <v>#REF!</v>
      </c>
      <c r="N226" s="443" t="e">
        <f>SUM(L226:M226)</f>
        <v>#REF!</v>
      </c>
      <c r="O226" s="2" t="str">
        <f t="shared" si="24"/>
        <v/>
      </c>
    </row>
    <row r="227" spans="1:15">
      <c r="A227" s="442" t="e">
        <f>'Запит 2-12 '!#REF!</f>
        <v>#REF!</v>
      </c>
      <c r="B227" s="190" t="s">
        <v>20</v>
      </c>
      <c r="C227" s="192" t="s">
        <v>8</v>
      </c>
      <c r="D227" s="352">
        <f>'Паспорт-4'!D221</f>
        <v>0</v>
      </c>
      <c r="E227" s="95">
        <f>SUM(C227:D227)</f>
        <v>0</v>
      </c>
      <c r="F227" s="192" t="s">
        <v>8</v>
      </c>
      <c r="G227" s="352">
        <f>'Паспорт-4'!G221</f>
        <v>0</v>
      </c>
      <c r="H227" s="95">
        <f>SUM(F227:G227)</f>
        <v>0</v>
      </c>
      <c r="I227" s="192" t="s">
        <v>8</v>
      </c>
      <c r="J227" s="196"/>
      <c r="K227" s="95">
        <f>SUM(I227:J227)</f>
        <v>0</v>
      </c>
      <c r="L227" s="192" t="s">
        <v>8</v>
      </c>
      <c r="M227" s="360" t="e">
        <f>'Паспорт-4'!J221</f>
        <v>#REF!</v>
      </c>
      <c r="N227" s="443" t="e">
        <f>SUM(L227:M227)</f>
        <v>#REF!</v>
      </c>
      <c r="O227" s="2" t="str">
        <f t="shared" si="24"/>
        <v/>
      </c>
    </row>
    <row r="228" spans="1:15">
      <c r="A228" s="442" t="e">
        <f>'Запит 2-12 '!#REF!</f>
        <v>#REF!</v>
      </c>
      <c r="B228" s="190" t="s">
        <v>21</v>
      </c>
      <c r="C228" s="192" t="s">
        <v>8</v>
      </c>
      <c r="D228" s="352">
        <f>'Паспорт-4'!D222</f>
        <v>0</v>
      </c>
      <c r="E228" s="95">
        <f>SUM(C228:D228)</f>
        <v>0</v>
      </c>
      <c r="F228" s="192" t="s">
        <v>8</v>
      </c>
      <c r="G228" s="352">
        <f>'Паспорт-4'!G222</f>
        <v>0</v>
      </c>
      <c r="H228" s="95">
        <f>SUM(F228:G228)</f>
        <v>0</v>
      </c>
      <c r="I228" s="192" t="s">
        <v>8</v>
      </c>
      <c r="J228" s="196"/>
      <c r="K228" s="95">
        <f>SUM(I228:J228)</f>
        <v>0</v>
      </c>
      <c r="L228" s="192" t="s">
        <v>8</v>
      </c>
      <c r="M228" s="360" t="e">
        <f>'Паспорт-4'!J222</f>
        <v>#REF!</v>
      </c>
      <c r="N228" s="443" t="e">
        <f>SUM(L228:M228)</f>
        <v>#REF!</v>
      </c>
      <c r="O228" s="2" t="str">
        <f t="shared" si="24"/>
        <v/>
      </c>
    </row>
    <row r="229" spans="1:15">
      <c r="A229" s="442" t="e">
        <f>'Запит 2-12 '!#REF!</f>
        <v>#REF!</v>
      </c>
      <c r="B229" s="190" t="s">
        <v>22</v>
      </c>
      <c r="C229" s="192" t="s">
        <v>8</v>
      </c>
      <c r="D229" s="352">
        <f>'Паспорт-4'!D223</f>
        <v>0</v>
      </c>
      <c r="E229" s="95">
        <f>SUM(C229:D229)</f>
        <v>0</v>
      </c>
      <c r="F229" s="192" t="s">
        <v>8</v>
      </c>
      <c r="G229" s="352">
        <f>'Паспорт-4'!G223</f>
        <v>0</v>
      </c>
      <c r="H229" s="95">
        <f>SUM(F229:G229)</f>
        <v>0</v>
      </c>
      <c r="I229" s="192" t="s">
        <v>8</v>
      </c>
      <c r="J229" s="196"/>
      <c r="K229" s="95">
        <f>SUM(I229:J229)</f>
        <v>0</v>
      </c>
      <c r="L229" s="192" t="s">
        <v>8</v>
      </c>
      <c r="M229" s="360" t="e">
        <f>'Паспорт-4'!J223</f>
        <v>#REF!</v>
      </c>
      <c r="N229" s="443" t="e">
        <f>SUM(L229:M229)</f>
        <v>#REF!</v>
      </c>
      <c r="O229" s="2" t="str">
        <f t="shared" si="24"/>
        <v/>
      </c>
    </row>
    <row r="230" spans="1:15" ht="25.5">
      <c r="A230" s="442" t="e">
        <f>'Запит 2-12 '!#REF!</f>
        <v>#REF!</v>
      </c>
      <c r="B230" s="190" t="s">
        <v>23</v>
      </c>
      <c r="C230" s="192" t="s">
        <v>8</v>
      </c>
      <c r="D230" s="191" t="s">
        <v>8</v>
      </c>
      <c r="E230" s="95">
        <f>SUM(E231:E233)</f>
        <v>0</v>
      </c>
      <c r="F230" s="192" t="s">
        <v>8</v>
      </c>
      <c r="G230" s="191" t="s">
        <v>8</v>
      </c>
      <c r="H230" s="95">
        <f>SUM(H231:H233)</f>
        <v>0</v>
      </c>
      <c r="I230" s="192" t="s">
        <v>8</v>
      </c>
      <c r="J230" s="191" t="s">
        <v>8</v>
      </c>
      <c r="K230" s="95">
        <f>SUM(K231:K233)</f>
        <v>0</v>
      </c>
      <c r="L230" s="192" t="s">
        <v>8</v>
      </c>
      <c r="M230" s="191" t="s">
        <v>8</v>
      </c>
      <c r="N230" s="443" t="e">
        <f>SUM(N231:N233)</f>
        <v>#REF!</v>
      </c>
      <c r="O230" s="2" t="str">
        <f t="shared" si="24"/>
        <v/>
      </c>
    </row>
    <row r="231" spans="1:15">
      <c r="A231" s="442" t="e">
        <f>'Запит 2-12 '!#REF!</f>
        <v>#REF!</v>
      </c>
      <c r="B231" s="46" t="e">
        <f>'Запит 2-12 '!#REF!</f>
        <v>#REF!</v>
      </c>
      <c r="C231" s="192" t="s">
        <v>8</v>
      </c>
      <c r="D231" s="191" t="s">
        <v>8</v>
      </c>
      <c r="E231" s="353">
        <f>'Паспорт-4'!E225</f>
        <v>0</v>
      </c>
      <c r="F231" s="192" t="s">
        <v>8</v>
      </c>
      <c r="G231" s="191" t="s">
        <v>8</v>
      </c>
      <c r="H231" s="353">
        <f>'Паспорт-4'!H225</f>
        <v>0</v>
      </c>
      <c r="I231" s="192" t="s">
        <v>8</v>
      </c>
      <c r="J231" s="191" t="s">
        <v>8</v>
      </c>
      <c r="K231" s="197"/>
      <c r="L231" s="192" t="s">
        <v>8</v>
      </c>
      <c r="M231" s="191" t="s">
        <v>8</v>
      </c>
      <c r="N231" s="444" t="e">
        <f>'Паспорт-4'!K225</f>
        <v>#REF!</v>
      </c>
      <c r="O231" s="2" t="str">
        <f t="shared" si="24"/>
        <v/>
      </c>
    </row>
    <row r="232" spans="1:15">
      <c r="A232" s="442" t="e">
        <f>'Запит 2-12 '!#REF!</f>
        <v>#REF!</v>
      </c>
      <c r="B232" s="46" t="e">
        <f>'Запит 2-12 '!#REF!</f>
        <v>#REF!</v>
      </c>
      <c r="C232" s="192" t="s">
        <v>8</v>
      </c>
      <c r="D232" s="191" t="s">
        <v>8</v>
      </c>
      <c r="E232" s="353">
        <f>'Паспорт-4'!E226</f>
        <v>0</v>
      </c>
      <c r="F232" s="192" t="s">
        <v>8</v>
      </c>
      <c r="G232" s="191" t="s">
        <v>8</v>
      </c>
      <c r="H232" s="353">
        <f>'Паспорт-4'!H226</f>
        <v>0</v>
      </c>
      <c r="I232" s="192" t="s">
        <v>8</v>
      </c>
      <c r="J232" s="191" t="s">
        <v>8</v>
      </c>
      <c r="K232" s="197"/>
      <c r="L232" s="192" t="s">
        <v>8</v>
      </c>
      <c r="M232" s="191" t="s">
        <v>8</v>
      </c>
      <c r="N232" s="444" t="e">
        <f>'Паспорт-4'!K226</f>
        <v>#REF!</v>
      </c>
      <c r="O232" s="2" t="str">
        <f t="shared" si="24"/>
        <v/>
      </c>
    </row>
    <row r="233" spans="1:15">
      <c r="A233" s="445" t="e">
        <f>'Запит 2-12 '!#REF!</f>
        <v>#REF!</v>
      </c>
      <c r="B233" s="362" t="e">
        <f>'Запит 2-12 '!#REF!</f>
        <v>#REF!</v>
      </c>
      <c r="C233" s="193" t="s">
        <v>8</v>
      </c>
      <c r="D233" s="194" t="s">
        <v>8</v>
      </c>
      <c r="E233" s="354">
        <f>'Паспорт-4'!E227</f>
        <v>0</v>
      </c>
      <c r="F233" s="193" t="s">
        <v>8</v>
      </c>
      <c r="G233" s="194" t="s">
        <v>8</v>
      </c>
      <c r="H233" s="354">
        <f>'Паспорт-4'!H227</f>
        <v>0</v>
      </c>
      <c r="I233" s="193" t="s">
        <v>8</v>
      </c>
      <c r="J233" s="194" t="s">
        <v>8</v>
      </c>
      <c r="K233" s="203"/>
      <c r="L233" s="193" t="s">
        <v>8</v>
      </c>
      <c r="M233" s="194" t="s">
        <v>8</v>
      </c>
      <c r="N233" s="446" t="e">
        <f>'Паспорт-4'!K227</f>
        <v>#REF!</v>
      </c>
      <c r="O233" s="2" t="str">
        <f t="shared" si="24"/>
        <v/>
      </c>
    </row>
    <row r="234" spans="1:15" ht="15" customHeight="1">
      <c r="A234" s="918" t="s">
        <v>24</v>
      </c>
      <c r="B234" s="861"/>
      <c r="C234" s="199">
        <f t="shared" ref="C234:N234" si="31">C204+C214+C224</f>
        <v>0</v>
      </c>
      <c r="D234" s="200">
        <f t="shared" si="31"/>
        <v>0</v>
      </c>
      <c r="E234" s="201">
        <f t="shared" si="31"/>
        <v>0</v>
      </c>
      <c r="F234" s="199">
        <f t="shared" si="31"/>
        <v>0</v>
      </c>
      <c r="G234" s="200">
        <f t="shared" si="31"/>
        <v>0</v>
      </c>
      <c r="H234" s="201">
        <f t="shared" si="31"/>
        <v>0</v>
      </c>
      <c r="I234" s="199">
        <f t="shared" si="31"/>
        <v>0</v>
      </c>
      <c r="J234" s="200">
        <f t="shared" si="31"/>
        <v>0</v>
      </c>
      <c r="K234" s="201">
        <f t="shared" si="31"/>
        <v>0</v>
      </c>
      <c r="L234" s="199" t="e">
        <f t="shared" si="31"/>
        <v>#REF!</v>
      </c>
      <c r="M234" s="200" t="e">
        <f t="shared" si="31"/>
        <v>#REF!</v>
      </c>
      <c r="N234" s="447" t="e">
        <f t="shared" si="31"/>
        <v>#REF!</v>
      </c>
      <c r="O234" s="2" t="str">
        <f t="shared" si="24"/>
        <v/>
      </c>
    </row>
    <row r="235" spans="1:15" ht="15" customHeight="1">
      <c r="A235" s="926" t="s">
        <v>211</v>
      </c>
      <c r="B235" s="927"/>
      <c r="C235" s="927"/>
      <c r="D235" s="927"/>
      <c r="E235" s="927"/>
      <c r="F235" s="927"/>
      <c r="G235" s="927"/>
      <c r="H235" s="927"/>
      <c r="I235" s="927"/>
      <c r="J235" s="927"/>
      <c r="K235" s="927"/>
      <c r="L235" s="927"/>
      <c r="M235" s="927"/>
      <c r="N235" s="928"/>
      <c r="O235" s="2" t="str">
        <f>O234</f>
        <v/>
      </c>
    </row>
    <row r="236" spans="1:15">
      <c r="A236" s="857" t="e">
        <f>'Запит  2-7'!#REF!</f>
        <v>#REF!</v>
      </c>
      <c r="B236" s="858"/>
      <c r="C236" s="858"/>
      <c r="D236" s="858"/>
      <c r="E236" s="858"/>
      <c r="F236" s="858"/>
      <c r="G236" s="858"/>
      <c r="H236" s="858"/>
      <c r="I236" s="858"/>
      <c r="J236" s="858"/>
      <c r="K236" s="858"/>
      <c r="L236" s="858"/>
      <c r="M236" s="858"/>
      <c r="N236" s="859"/>
      <c r="O236" s="2" t="str">
        <f>O267</f>
        <v/>
      </c>
    </row>
    <row r="237" spans="1:15">
      <c r="A237" s="440" t="e">
        <f>'Запит 2-12 '!#REF!</f>
        <v>#REF!</v>
      </c>
      <c r="B237" s="356" t="e">
        <f>'Запит 2-12 '!#REF!</f>
        <v>#REF!</v>
      </c>
      <c r="C237" s="227">
        <f t="shared" ref="C237:N237" si="32">SUM(C238:C243)</f>
        <v>0</v>
      </c>
      <c r="D237" s="228">
        <f t="shared" si="32"/>
        <v>0</v>
      </c>
      <c r="E237" s="229">
        <f t="shared" si="32"/>
        <v>0</v>
      </c>
      <c r="F237" s="227">
        <f t="shared" si="32"/>
        <v>0</v>
      </c>
      <c r="G237" s="228">
        <f t="shared" si="32"/>
        <v>0</v>
      </c>
      <c r="H237" s="229">
        <f t="shared" si="32"/>
        <v>0</v>
      </c>
      <c r="I237" s="227">
        <f t="shared" si="32"/>
        <v>0</v>
      </c>
      <c r="J237" s="228">
        <f t="shared" si="32"/>
        <v>0</v>
      </c>
      <c r="K237" s="229">
        <f t="shared" si="32"/>
        <v>0</v>
      </c>
      <c r="L237" s="227" t="e">
        <f t="shared" si="32"/>
        <v>#REF!</v>
      </c>
      <c r="M237" s="228" t="e">
        <f t="shared" si="32"/>
        <v>#REF!</v>
      </c>
      <c r="N237" s="441" t="e">
        <f t="shared" si="32"/>
        <v>#REF!</v>
      </c>
      <c r="O237" s="2" t="str">
        <f t="shared" ref="O237:O267" si="33">IF(SUM(C237:K237)&lt;&gt;0,"Для друку","")</f>
        <v/>
      </c>
    </row>
    <row r="238" spans="1:15">
      <c r="A238" s="442" t="e">
        <f>'Запит 2-12 '!#REF!</f>
        <v>#REF!</v>
      </c>
      <c r="B238" s="190" t="s">
        <v>136</v>
      </c>
      <c r="C238" s="355">
        <f>'Паспорт-4'!C231</f>
        <v>0</v>
      </c>
      <c r="D238" s="191" t="s">
        <v>8</v>
      </c>
      <c r="E238" s="95">
        <f>SUM(C238:D238)</f>
        <v>0</v>
      </c>
      <c r="F238" s="355">
        <f>'Паспорт-4'!F231</f>
        <v>0</v>
      </c>
      <c r="G238" s="191" t="s">
        <v>8</v>
      </c>
      <c r="H238" s="95">
        <f>SUM(F238:G238)</f>
        <v>0</v>
      </c>
      <c r="I238" s="195"/>
      <c r="J238" s="191" t="s">
        <v>8</v>
      </c>
      <c r="K238" s="95">
        <f>SUM(I238:J238)</f>
        <v>0</v>
      </c>
      <c r="L238" s="358" t="e">
        <f>'Паспорт-4'!I231</f>
        <v>#REF!</v>
      </c>
      <c r="M238" s="191" t="s">
        <v>8</v>
      </c>
      <c r="N238" s="443" t="e">
        <f>SUM(L238:M238)</f>
        <v>#REF!</v>
      </c>
      <c r="O238" s="2" t="str">
        <f t="shared" si="33"/>
        <v/>
      </c>
    </row>
    <row r="239" spans="1:15">
      <c r="A239" s="442" t="e">
        <f>'Запит 2-12 '!#REF!</f>
        <v>#REF!</v>
      </c>
      <c r="B239" s="190" t="s">
        <v>32</v>
      </c>
      <c r="C239" s="192" t="s">
        <v>8</v>
      </c>
      <c r="D239" s="352">
        <f>'Паспорт-4'!D232</f>
        <v>0</v>
      </c>
      <c r="E239" s="95">
        <f>SUM(C239:D239)</f>
        <v>0</v>
      </c>
      <c r="F239" s="192" t="s">
        <v>8</v>
      </c>
      <c r="G239" s="352">
        <f>'Паспорт-4'!G232</f>
        <v>0</v>
      </c>
      <c r="H239" s="95">
        <f>SUM(F239:G239)</f>
        <v>0</v>
      </c>
      <c r="I239" s="192" t="s">
        <v>8</v>
      </c>
      <c r="J239" s="196"/>
      <c r="K239" s="95">
        <f>SUM(I239:J239)</f>
        <v>0</v>
      </c>
      <c r="L239" s="192" t="s">
        <v>8</v>
      </c>
      <c r="M239" s="360" t="e">
        <f>'Паспорт-4'!J232</f>
        <v>#REF!</v>
      </c>
      <c r="N239" s="443" t="e">
        <f>SUM(L239:M239)</f>
        <v>#REF!</v>
      </c>
      <c r="O239" s="2" t="str">
        <f t="shared" si="33"/>
        <v/>
      </c>
    </row>
    <row r="240" spans="1:15">
      <c r="A240" s="442" t="e">
        <f>'Запит 2-12 '!#REF!</f>
        <v>#REF!</v>
      </c>
      <c r="B240" s="190" t="s">
        <v>20</v>
      </c>
      <c r="C240" s="192" t="s">
        <v>8</v>
      </c>
      <c r="D240" s="352">
        <f>'Паспорт-4'!D233</f>
        <v>0</v>
      </c>
      <c r="E240" s="95">
        <f>SUM(C240:D240)</f>
        <v>0</v>
      </c>
      <c r="F240" s="192" t="s">
        <v>8</v>
      </c>
      <c r="G240" s="352">
        <f>'Паспорт-4'!G233</f>
        <v>0</v>
      </c>
      <c r="H240" s="95">
        <f>SUM(F240:G240)</f>
        <v>0</v>
      </c>
      <c r="I240" s="192" t="s">
        <v>8</v>
      </c>
      <c r="J240" s="196"/>
      <c r="K240" s="95">
        <f>SUM(I240:J240)</f>
        <v>0</v>
      </c>
      <c r="L240" s="192" t="s">
        <v>8</v>
      </c>
      <c r="M240" s="360" t="e">
        <f>'Паспорт-4'!J233</f>
        <v>#REF!</v>
      </c>
      <c r="N240" s="443" t="e">
        <f>SUM(L240:M240)</f>
        <v>#REF!</v>
      </c>
      <c r="O240" s="2" t="str">
        <f t="shared" si="33"/>
        <v/>
      </c>
    </row>
    <row r="241" spans="1:15">
      <c r="A241" s="442" t="e">
        <f>'Запит 2-12 '!#REF!</f>
        <v>#REF!</v>
      </c>
      <c r="B241" s="190" t="s">
        <v>21</v>
      </c>
      <c r="C241" s="192" t="s">
        <v>8</v>
      </c>
      <c r="D241" s="352">
        <f>'Паспорт-4'!D234</f>
        <v>0</v>
      </c>
      <c r="E241" s="95">
        <f>SUM(C241:D241)</f>
        <v>0</v>
      </c>
      <c r="F241" s="192" t="s">
        <v>8</v>
      </c>
      <c r="G241" s="352">
        <f>'Паспорт-4'!G234</f>
        <v>0</v>
      </c>
      <c r="H241" s="95">
        <f>SUM(F241:G241)</f>
        <v>0</v>
      </c>
      <c r="I241" s="192" t="s">
        <v>8</v>
      </c>
      <c r="J241" s="196"/>
      <c r="K241" s="95">
        <f>SUM(I241:J241)</f>
        <v>0</v>
      </c>
      <c r="L241" s="192" t="s">
        <v>8</v>
      </c>
      <c r="M241" s="360" t="e">
        <f>'Паспорт-4'!J234</f>
        <v>#REF!</v>
      </c>
      <c r="N241" s="443" t="e">
        <f>SUM(L241:M241)</f>
        <v>#REF!</v>
      </c>
      <c r="O241" s="2" t="str">
        <f t="shared" si="33"/>
        <v/>
      </c>
    </row>
    <row r="242" spans="1:15">
      <c r="A242" s="442" t="e">
        <f>'Запит 2-12 '!#REF!</f>
        <v>#REF!</v>
      </c>
      <c r="B242" s="190" t="s">
        <v>22</v>
      </c>
      <c r="C242" s="192" t="s">
        <v>8</v>
      </c>
      <c r="D242" s="352">
        <f>'Паспорт-4'!D235</f>
        <v>0</v>
      </c>
      <c r="E242" s="95">
        <f>SUM(C242:D242)</f>
        <v>0</v>
      </c>
      <c r="F242" s="192" t="s">
        <v>8</v>
      </c>
      <c r="G242" s="352">
        <f>'Паспорт-4'!G235</f>
        <v>0</v>
      </c>
      <c r="H242" s="95">
        <f>SUM(F242:G242)</f>
        <v>0</v>
      </c>
      <c r="I242" s="192" t="s">
        <v>8</v>
      </c>
      <c r="J242" s="196"/>
      <c r="K242" s="95">
        <f>SUM(I242:J242)</f>
        <v>0</v>
      </c>
      <c r="L242" s="192" t="s">
        <v>8</v>
      </c>
      <c r="M242" s="360" t="e">
        <f>'Паспорт-4'!J235</f>
        <v>#REF!</v>
      </c>
      <c r="N242" s="443" t="e">
        <f>SUM(L242:M242)</f>
        <v>#REF!</v>
      </c>
      <c r="O242" s="2" t="str">
        <f t="shared" si="33"/>
        <v/>
      </c>
    </row>
    <row r="243" spans="1:15" ht="25.5">
      <c r="A243" s="442" t="e">
        <f>'Запит 2-12 '!#REF!</f>
        <v>#REF!</v>
      </c>
      <c r="B243" s="190" t="s">
        <v>23</v>
      </c>
      <c r="C243" s="192" t="s">
        <v>8</v>
      </c>
      <c r="D243" s="191" t="s">
        <v>8</v>
      </c>
      <c r="E243" s="95">
        <f>SUM(E244:E246)</f>
        <v>0</v>
      </c>
      <c r="F243" s="192" t="s">
        <v>8</v>
      </c>
      <c r="G243" s="191" t="s">
        <v>8</v>
      </c>
      <c r="H243" s="95">
        <f>SUM(H244:H246)</f>
        <v>0</v>
      </c>
      <c r="I243" s="192" t="s">
        <v>8</v>
      </c>
      <c r="J243" s="191" t="s">
        <v>8</v>
      </c>
      <c r="K243" s="95">
        <f>SUM(K244:K246)</f>
        <v>0</v>
      </c>
      <c r="L243" s="192" t="s">
        <v>8</v>
      </c>
      <c r="M243" s="191" t="s">
        <v>8</v>
      </c>
      <c r="N243" s="443" t="e">
        <f>SUM(N244:N246)</f>
        <v>#REF!</v>
      </c>
      <c r="O243" s="2" t="str">
        <f t="shared" si="33"/>
        <v/>
      </c>
    </row>
    <row r="244" spans="1:15">
      <c r="A244" s="442" t="e">
        <f>'Запит 2-12 '!#REF!</f>
        <v>#REF!</v>
      </c>
      <c r="B244" s="46" t="e">
        <f>'Запит 2-12 '!#REF!</f>
        <v>#REF!</v>
      </c>
      <c r="C244" s="192" t="s">
        <v>8</v>
      </c>
      <c r="D244" s="191" t="s">
        <v>8</v>
      </c>
      <c r="E244" s="353">
        <f>'Паспорт-4'!E237</f>
        <v>0</v>
      </c>
      <c r="F244" s="192" t="s">
        <v>8</v>
      </c>
      <c r="G244" s="191" t="s">
        <v>8</v>
      </c>
      <c r="H244" s="353">
        <f>'Паспорт-4'!H237</f>
        <v>0</v>
      </c>
      <c r="I244" s="192" t="s">
        <v>8</v>
      </c>
      <c r="J244" s="191" t="s">
        <v>8</v>
      </c>
      <c r="K244" s="197"/>
      <c r="L244" s="192" t="s">
        <v>8</v>
      </c>
      <c r="M244" s="191" t="s">
        <v>8</v>
      </c>
      <c r="N244" s="444" t="e">
        <f>'Паспорт-4'!K237</f>
        <v>#REF!</v>
      </c>
      <c r="O244" s="2" t="str">
        <f t="shared" si="33"/>
        <v/>
      </c>
    </row>
    <row r="245" spans="1:15">
      <c r="A245" s="442" t="e">
        <f>'Запит 2-12 '!#REF!</f>
        <v>#REF!</v>
      </c>
      <c r="B245" s="46" t="e">
        <f>'Запит 2-12 '!#REF!</f>
        <v>#REF!</v>
      </c>
      <c r="C245" s="192" t="s">
        <v>8</v>
      </c>
      <c r="D245" s="191" t="s">
        <v>8</v>
      </c>
      <c r="E245" s="353">
        <f>'Паспорт-4'!E238</f>
        <v>0</v>
      </c>
      <c r="F245" s="192" t="s">
        <v>8</v>
      </c>
      <c r="G245" s="191" t="s">
        <v>8</v>
      </c>
      <c r="H245" s="353">
        <f>'Паспорт-4'!H238</f>
        <v>0</v>
      </c>
      <c r="I245" s="192" t="s">
        <v>8</v>
      </c>
      <c r="J245" s="191" t="s">
        <v>8</v>
      </c>
      <c r="K245" s="197"/>
      <c r="L245" s="192" t="s">
        <v>8</v>
      </c>
      <c r="M245" s="191" t="s">
        <v>8</v>
      </c>
      <c r="N245" s="444" t="e">
        <f>'Паспорт-4'!K238</f>
        <v>#REF!</v>
      </c>
      <c r="O245" s="2" t="str">
        <f t="shared" si="33"/>
        <v/>
      </c>
    </row>
    <row r="246" spans="1:15">
      <c r="A246" s="445" t="e">
        <f>'Запит 2-12 '!#REF!</f>
        <v>#REF!</v>
      </c>
      <c r="B246" s="362" t="e">
        <f>'Запит 2-12 '!#REF!</f>
        <v>#REF!</v>
      </c>
      <c r="C246" s="193" t="s">
        <v>8</v>
      </c>
      <c r="D246" s="194" t="s">
        <v>8</v>
      </c>
      <c r="E246" s="354">
        <f>'Паспорт-4'!E239</f>
        <v>0</v>
      </c>
      <c r="F246" s="193" t="s">
        <v>8</v>
      </c>
      <c r="G246" s="194" t="s">
        <v>8</v>
      </c>
      <c r="H246" s="354">
        <f>'Паспорт-4'!H239</f>
        <v>0</v>
      </c>
      <c r="I246" s="193" t="s">
        <v>8</v>
      </c>
      <c r="J246" s="194" t="s">
        <v>8</v>
      </c>
      <c r="K246" s="203"/>
      <c r="L246" s="193" t="s">
        <v>8</v>
      </c>
      <c r="M246" s="194" t="s">
        <v>8</v>
      </c>
      <c r="N246" s="446" t="e">
        <f>'Паспорт-4'!K239</f>
        <v>#REF!</v>
      </c>
      <c r="O246" s="2" t="str">
        <f t="shared" si="33"/>
        <v/>
      </c>
    </row>
    <row r="247" spans="1:15">
      <c r="A247" s="440" t="e">
        <f>'Запит 2-12 '!#REF!</f>
        <v>#REF!</v>
      </c>
      <c r="B247" s="356" t="e">
        <f>'Запит 2-12 '!#REF!</f>
        <v>#REF!</v>
      </c>
      <c r="C247" s="227">
        <f t="shared" ref="C247:N247" si="34">SUM(C248:C253)</f>
        <v>0</v>
      </c>
      <c r="D247" s="228">
        <f t="shared" si="34"/>
        <v>0</v>
      </c>
      <c r="E247" s="229">
        <f t="shared" si="34"/>
        <v>0</v>
      </c>
      <c r="F247" s="227">
        <f t="shared" si="34"/>
        <v>0</v>
      </c>
      <c r="G247" s="228">
        <f t="shared" si="34"/>
        <v>0</v>
      </c>
      <c r="H247" s="229">
        <f t="shared" si="34"/>
        <v>0</v>
      </c>
      <c r="I247" s="227">
        <f t="shared" si="34"/>
        <v>0</v>
      </c>
      <c r="J247" s="228">
        <f t="shared" si="34"/>
        <v>0</v>
      </c>
      <c r="K247" s="229">
        <f t="shared" si="34"/>
        <v>0</v>
      </c>
      <c r="L247" s="227" t="e">
        <f t="shared" si="34"/>
        <v>#REF!</v>
      </c>
      <c r="M247" s="228" t="e">
        <f t="shared" si="34"/>
        <v>#REF!</v>
      </c>
      <c r="N247" s="441" t="e">
        <f t="shared" si="34"/>
        <v>#REF!</v>
      </c>
      <c r="O247" s="2" t="str">
        <f t="shared" si="33"/>
        <v/>
      </c>
    </row>
    <row r="248" spans="1:15">
      <c r="A248" s="442" t="e">
        <f>'Запит 2-12 '!#REF!</f>
        <v>#REF!</v>
      </c>
      <c r="B248" s="190" t="s">
        <v>136</v>
      </c>
      <c r="C248" s="355">
        <f>'Паспорт-4'!C241</f>
        <v>0</v>
      </c>
      <c r="D248" s="191" t="s">
        <v>8</v>
      </c>
      <c r="E248" s="95">
        <f>SUM(C248:D248)</f>
        <v>0</v>
      </c>
      <c r="F248" s="355">
        <f>'Паспорт-4'!F241</f>
        <v>0</v>
      </c>
      <c r="G248" s="191" t="s">
        <v>8</v>
      </c>
      <c r="H248" s="95">
        <f>SUM(F248:G248)</f>
        <v>0</v>
      </c>
      <c r="I248" s="195"/>
      <c r="J248" s="191" t="s">
        <v>8</v>
      </c>
      <c r="K248" s="95">
        <f>SUM(I248:J248)</f>
        <v>0</v>
      </c>
      <c r="L248" s="358" t="e">
        <f>'Паспорт-4'!I241</f>
        <v>#REF!</v>
      </c>
      <c r="M248" s="191" t="s">
        <v>8</v>
      </c>
      <c r="N248" s="443" t="e">
        <f>SUM(L248:M248)</f>
        <v>#REF!</v>
      </c>
      <c r="O248" s="2" t="str">
        <f t="shared" si="33"/>
        <v/>
      </c>
    </row>
    <row r="249" spans="1:15">
      <c r="A249" s="442" t="e">
        <f>'Запит 2-12 '!#REF!</f>
        <v>#REF!</v>
      </c>
      <c r="B249" s="190" t="s">
        <v>32</v>
      </c>
      <c r="C249" s="192" t="s">
        <v>8</v>
      </c>
      <c r="D249" s="352">
        <f>'Паспорт-4'!D242</f>
        <v>0</v>
      </c>
      <c r="E249" s="95">
        <f>SUM(C249:D249)</f>
        <v>0</v>
      </c>
      <c r="F249" s="192" t="s">
        <v>8</v>
      </c>
      <c r="G249" s="352">
        <f>'Паспорт-4'!G242</f>
        <v>0</v>
      </c>
      <c r="H249" s="95">
        <f>SUM(F249:G249)</f>
        <v>0</v>
      </c>
      <c r="I249" s="192" t="s">
        <v>8</v>
      </c>
      <c r="J249" s="196"/>
      <c r="K249" s="95">
        <f>SUM(I249:J249)</f>
        <v>0</v>
      </c>
      <c r="L249" s="192" t="s">
        <v>8</v>
      </c>
      <c r="M249" s="360" t="e">
        <f>'Паспорт-4'!J242</f>
        <v>#REF!</v>
      </c>
      <c r="N249" s="443" t="e">
        <f>SUM(L249:M249)</f>
        <v>#REF!</v>
      </c>
      <c r="O249" s="2" t="str">
        <f t="shared" si="33"/>
        <v/>
      </c>
    </row>
    <row r="250" spans="1:15">
      <c r="A250" s="442" t="e">
        <f>'Запит 2-12 '!#REF!</f>
        <v>#REF!</v>
      </c>
      <c r="B250" s="190" t="s">
        <v>20</v>
      </c>
      <c r="C250" s="192" t="s">
        <v>8</v>
      </c>
      <c r="D250" s="352">
        <f>'Паспорт-4'!D243</f>
        <v>0</v>
      </c>
      <c r="E250" s="95">
        <f>SUM(C250:D250)</f>
        <v>0</v>
      </c>
      <c r="F250" s="192" t="s">
        <v>8</v>
      </c>
      <c r="G250" s="352">
        <f>'Паспорт-4'!G243</f>
        <v>0</v>
      </c>
      <c r="H250" s="95">
        <f>SUM(F250:G250)</f>
        <v>0</v>
      </c>
      <c r="I250" s="192" t="s">
        <v>8</v>
      </c>
      <c r="J250" s="196"/>
      <c r="K250" s="95">
        <f>SUM(I250:J250)</f>
        <v>0</v>
      </c>
      <c r="L250" s="192" t="s">
        <v>8</v>
      </c>
      <c r="M250" s="360" t="e">
        <f>'Паспорт-4'!J243</f>
        <v>#REF!</v>
      </c>
      <c r="N250" s="443" t="e">
        <f>SUM(L250:M250)</f>
        <v>#REF!</v>
      </c>
      <c r="O250" s="2" t="str">
        <f t="shared" si="33"/>
        <v/>
      </c>
    </row>
    <row r="251" spans="1:15">
      <c r="A251" s="442" t="e">
        <f>'Запит 2-12 '!#REF!</f>
        <v>#REF!</v>
      </c>
      <c r="B251" s="190" t="s">
        <v>21</v>
      </c>
      <c r="C251" s="192" t="s">
        <v>8</v>
      </c>
      <c r="D251" s="352">
        <f>'Паспорт-4'!D244</f>
        <v>0</v>
      </c>
      <c r="E251" s="95">
        <f>SUM(C251:D251)</f>
        <v>0</v>
      </c>
      <c r="F251" s="192" t="s">
        <v>8</v>
      </c>
      <c r="G251" s="352">
        <f>'Паспорт-4'!G244</f>
        <v>0</v>
      </c>
      <c r="H251" s="95">
        <f>SUM(F251:G251)</f>
        <v>0</v>
      </c>
      <c r="I251" s="192" t="s">
        <v>8</v>
      </c>
      <c r="J251" s="196"/>
      <c r="K251" s="95">
        <f>SUM(I251:J251)</f>
        <v>0</v>
      </c>
      <c r="L251" s="192" t="s">
        <v>8</v>
      </c>
      <c r="M251" s="360" t="e">
        <f>'Паспорт-4'!J244</f>
        <v>#REF!</v>
      </c>
      <c r="N251" s="443" t="e">
        <f>SUM(L251:M251)</f>
        <v>#REF!</v>
      </c>
      <c r="O251" s="2" t="str">
        <f t="shared" si="33"/>
        <v/>
      </c>
    </row>
    <row r="252" spans="1:15">
      <c r="A252" s="442" t="e">
        <f>'Запит 2-12 '!#REF!</f>
        <v>#REF!</v>
      </c>
      <c r="B252" s="190" t="s">
        <v>22</v>
      </c>
      <c r="C252" s="192" t="s">
        <v>8</v>
      </c>
      <c r="D252" s="352">
        <f>'Паспорт-4'!D245</f>
        <v>0</v>
      </c>
      <c r="E252" s="95">
        <f>SUM(C252:D252)</f>
        <v>0</v>
      </c>
      <c r="F252" s="192" t="s">
        <v>8</v>
      </c>
      <c r="G252" s="352">
        <f>'Паспорт-4'!G245</f>
        <v>0</v>
      </c>
      <c r="H252" s="95">
        <f>SUM(F252:G252)</f>
        <v>0</v>
      </c>
      <c r="I252" s="192" t="s">
        <v>8</v>
      </c>
      <c r="J252" s="196"/>
      <c r="K252" s="95">
        <f>SUM(I252:J252)</f>
        <v>0</v>
      </c>
      <c r="L252" s="192" t="s">
        <v>8</v>
      </c>
      <c r="M252" s="360" t="e">
        <f>'Паспорт-4'!J245</f>
        <v>#REF!</v>
      </c>
      <c r="N252" s="443" t="e">
        <f>SUM(L252:M252)</f>
        <v>#REF!</v>
      </c>
      <c r="O252" s="2" t="str">
        <f t="shared" si="33"/>
        <v/>
      </c>
    </row>
    <row r="253" spans="1:15" ht="25.5">
      <c r="A253" s="442" t="e">
        <f>'Запит 2-12 '!#REF!</f>
        <v>#REF!</v>
      </c>
      <c r="B253" s="190" t="s">
        <v>23</v>
      </c>
      <c r="C253" s="192" t="s">
        <v>8</v>
      </c>
      <c r="D253" s="191" t="s">
        <v>8</v>
      </c>
      <c r="E253" s="95">
        <f>SUM(E254:E256)</f>
        <v>0</v>
      </c>
      <c r="F253" s="192" t="s">
        <v>8</v>
      </c>
      <c r="G253" s="191" t="s">
        <v>8</v>
      </c>
      <c r="H253" s="95">
        <f>SUM(H254:H256)</f>
        <v>0</v>
      </c>
      <c r="I253" s="192" t="s">
        <v>8</v>
      </c>
      <c r="J253" s="191" t="s">
        <v>8</v>
      </c>
      <c r="K253" s="95">
        <f>SUM(K254:K256)</f>
        <v>0</v>
      </c>
      <c r="L253" s="192" t="s">
        <v>8</v>
      </c>
      <c r="M253" s="191" t="s">
        <v>8</v>
      </c>
      <c r="N253" s="443" t="e">
        <f>SUM(N254:N256)</f>
        <v>#REF!</v>
      </c>
      <c r="O253" s="2" t="str">
        <f t="shared" si="33"/>
        <v/>
      </c>
    </row>
    <row r="254" spans="1:15">
      <c r="A254" s="442" t="e">
        <f>'Запит 2-12 '!#REF!</f>
        <v>#REF!</v>
      </c>
      <c r="B254" s="46" t="e">
        <f>'Запит 2-12 '!#REF!</f>
        <v>#REF!</v>
      </c>
      <c r="C254" s="192" t="s">
        <v>8</v>
      </c>
      <c r="D254" s="191" t="s">
        <v>8</v>
      </c>
      <c r="E254" s="353">
        <f>'Паспорт-4'!E247</f>
        <v>0</v>
      </c>
      <c r="F254" s="192" t="s">
        <v>8</v>
      </c>
      <c r="G254" s="191" t="s">
        <v>8</v>
      </c>
      <c r="H254" s="353">
        <f>'Паспорт-4'!H247</f>
        <v>0</v>
      </c>
      <c r="I254" s="192" t="s">
        <v>8</v>
      </c>
      <c r="J254" s="191" t="s">
        <v>8</v>
      </c>
      <c r="K254" s="197"/>
      <c r="L254" s="192" t="s">
        <v>8</v>
      </c>
      <c r="M254" s="191" t="s">
        <v>8</v>
      </c>
      <c r="N254" s="444" t="e">
        <f>'Паспорт-4'!K247</f>
        <v>#REF!</v>
      </c>
      <c r="O254" s="2" t="str">
        <f t="shared" si="33"/>
        <v/>
      </c>
    </row>
    <row r="255" spans="1:15">
      <c r="A255" s="442" t="e">
        <f>'Запит 2-12 '!#REF!</f>
        <v>#REF!</v>
      </c>
      <c r="B255" s="46" t="e">
        <f>'Запит 2-12 '!#REF!</f>
        <v>#REF!</v>
      </c>
      <c r="C255" s="192" t="s">
        <v>8</v>
      </c>
      <c r="D255" s="191" t="s">
        <v>8</v>
      </c>
      <c r="E255" s="353">
        <f>'Паспорт-4'!E248</f>
        <v>0</v>
      </c>
      <c r="F255" s="192" t="s">
        <v>8</v>
      </c>
      <c r="G255" s="191" t="s">
        <v>8</v>
      </c>
      <c r="H255" s="353">
        <f>'Паспорт-4'!H248</f>
        <v>0</v>
      </c>
      <c r="I255" s="192" t="s">
        <v>8</v>
      </c>
      <c r="J255" s="191" t="s">
        <v>8</v>
      </c>
      <c r="K255" s="197"/>
      <c r="L255" s="192" t="s">
        <v>8</v>
      </c>
      <c r="M255" s="191" t="s">
        <v>8</v>
      </c>
      <c r="N255" s="444" t="e">
        <f>'Паспорт-4'!K248</f>
        <v>#REF!</v>
      </c>
      <c r="O255" s="2" t="str">
        <f t="shared" si="33"/>
        <v/>
      </c>
    </row>
    <row r="256" spans="1:15">
      <c r="A256" s="445" t="e">
        <f>'Запит 2-12 '!#REF!</f>
        <v>#REF!</v>
      </c>
      <c r="B256" s="362" t="e">
        <f>'Запит 2-12 '!#REF!</f>
        <v>#REF!</v>
      </c>
      <c r="C256" s="193" t="s">
        <v>8</v>
      </c>
      <c r="D256" s="194" t="s">
        <v>8</v>
      </c>
      <c r="E256" s="354">
        <f>'Паспорт-4'!E249</f>
        <v>0</v>
      </c>
      <c r="F256" s="193" t="s">
        <v>8</v>
      </c>
      <c r="G256" s="194" t="s">
        <v>8</v>
      </c>
      <c r="H256" s="354">
        <f>'Паспорт-4'!H249</f>
        <v>0</v>
      </c>
      <c r="I256" s="193" t="s">
        <v>8</v>
      </c>
      <c r="J256" s="194" t="s">
        <v>8</v>
      </c>
      <c r="K256" s="203"/>
      <c r="L256" s="193" t="s">
        <v>8</v>
      </c>
      <c r="M256" s="194" t="s">
        <v>8</v>
      </c>
      <c r="N256" s="446" t="e">
        <f>'Паспорт-4'!K249</f>
        <v>#REF!</v>
      </c>
      <c r="O256" s="2" t="str">
        <f t="shared" si="33"/>
        <v/>
      </c>
    </row>
    <row r="257" spans="1:15">
      <c r="A257" s="440" t="e">
        <f>'Запит 2-12 '!#REF!</f>
        <v>#REF!</v>
      </c>
      <c r="B257" s="356" t="e">
        <f>'Запит 2-12 '!#REF!</f>
        <v>#REF!</v>
      </c>
      <c r="C257" s="227">
        <f t="shared" ref="C257:N257" si="35">SUM(C258:C263)</f>
        <v>0</v>
      </c>
      <c r="D257" s="228">
        <f t="shared" si="35"/>
        <v>0</v>
      </c>
      <c r="E257" s="229">
        <f t="shared" si="35"/>
        <v>0</v>
      </c>
      <c r="F257" s="227">
        <f t="shared" si="35"/>
        <v>0</v>
      </c>
      <c r="G257" s="228">
        <f t="shared" si="35"/>
        <v>0</v>
      </c>
      <c r="H257" s="229">
        <f t="shared" si="35"/>
        <v>0</v>
      </c>
      <c r="I257" s="227">
        <f t="shared" si="35"/>
        <v>0</v>
      </c>
      <c r="J257" s="228">
        <f t="shared" si="35"/>
        <v>0</v>
      </c>
      <c r="K257" s="229">
        <f t="shared" si="35"/>
        <v>0</v>
      </c>
      <c r="L257" s="227" t="e">
        <f t="shared" si="35"/>
        <v>#REF!</v>
      </c>
      <c r="M257" s="228" t="e">
        <f t="shared" si="35"/>
        <v>#REF!</v>
      </c>
      <c r="N257" s="441" t="e">
        <f t="shared" si="35"/>
        <v>#REF!</v>
      </c>
      <c r="O257" s="2" t="str">
        <f t="shared" si="33"/>
        <v/>
      </c>
    </row>
    <row r="258" spans="1:15">
      <c r="A258" s="442" t="e">
        <f>'Запит 2-12 '!#REF!</f>
        <v>#REF!</v>
      </c>
      <c r="B258" s="190" t="s">
        <v>136</v>
      </c>
      <c r="C258" s="355">
        <f>'Паспорт-4'!C251</f>
        <v>0</v>
      </c>
      <c r="D258" s="191" t="s">
        <v>8</v>
      </c>
      <c r="E258" s="95">
        <f>SUM(C258:D258)</f>
        <v>0</v>
      </c>
      <c r="F258" s="355">
        <f>'Паспорт-4'!F251</f>
        <v>0</v>
      </c>
      <c r="G258" s="191" t="s">
        <v>8</v>
      </c>
      <c r="H258" s="95">
        <f>SUM(F258:G258)</f>
        <v>0</v>
      </c>
      <c r="I258" s="195"/>
      <c r="J258" s="191" t="s">
        <v>8</v>
      </c>
      <c r="K258" s="95">
        <f>SUM(I258:J258)</f>
        <v>0</v>
      </c>
      <c r="L258" s="358" t="e">
        <f>'Паспорт-4'!I251</f>
        <v>#REF!</v>
      </c>
      <c r="M258" s="191" t="s">
        <v>8</v>
      </c>
      <c r="N258" s="443" t="e">
        <f>SUM(L258:M258)</f>
        <v>#REF!</v>
      </c>
      <c r="O258" s="2" t="str">
        <f t="shared" si="33"/>
        <v/>
      </c>
    </row>
    <row r="259" spans="1:15">
      <c r="A259" s="442" t="e">
        <f>'Запит 2-12 '!#REF!</f>
        <v>#REF!</v>
      </c>
      <c r="B259" s="190" t="s">
        <v>32</v>
      </c>
      <c r="C259" s="192" t="s">
        <v>8</v>
      </c>
      <c r="D259" s="352">
        <f>'Паспорт-4'!D252</f>
        <v>0</v>
      </c>
      <c r="E259" s="95">
        <f>SUM(C259:D259)</f>
        <v>0</v>
      </c>
      <c r="F259" s="192" t="s">
        <v>8</v>
      </c>
      <c r="G259" s="352">
        <f>'Паспорт-4'!G252</f>
        <v>0</v>
      </c>
      <c r="H259" s="95">
        <f>SUM(F259:G259)</f>
        <v>0</v>
      </c>
      <c r="I259" s="192" t="s">
        <v>8</v>
      </c>
      <c r="J259" s="196"/>
      <c r="K259" s="95">
        <f>SUM(I259:J259)</f>
        <v>0</v>
      </c>
      <c r="L259" s="192" t="s">
        <v>8</v>
      </c>
      <c r="M259" s="360" t="e">
        <f>'Паспорт-4'!J252</f>
        <v>#REF!</v>
      </c>
      <c r="N259" s="443" t="e">
        <f>SUM(L259:M259)</f>
        <v>#REF!</v>
      </c>
      <c r="O259" s="2" t="str">
        <f t="shared" si="33"/>
        <v/>
      </c>
    </row>
    <row r="260" spans="1:15">
      <c r="A260" s="442" t="e">
        <f>'Запит 2-12 '!#REF!</f>
        <v>#REF!</v>
      </c>
      <c r="B260" s="190" t="s">
        <v>20</v>
      </c>
      <c r="C260" s="192" t="s">
        <v>8</v>
      </c>
      <c r="D260" s="352">
        <f>'Паспорт-4'!D253</f>
        <v>0</v>
      </c>
      <c r="E260" s="95">
        <f>SUM(C260:D260)</f>
        <v>0</v>
      </c>
      <c r="F260" s="192" t="s">
        <v>8</v>
      </c>
      <c r="G260" s="352">
        <f>'Паспорт-4'!G253</f>
        <v>0</v>
      </c>
      <c r="H260" s="95">
        <f>SUM(F260:G260)</f>
        <v>0</v>
      </c>
      <c r="I260" s="192" t="s">
        <v>8</v>
      </c>
      <c r="J260" s="196"/>
      <c r="K260" s="95">
        <f>SUM(I260:J260)</f>
        <v>0</v>
      </c>
      <c r="L260" s="192" t="s">
        <v>8</v>
      </c>
      <c r="M260" s="360" t="e">
        <f>'Паспорт-4'!J253</f>
        <v>#REF!</v>
      </c>
      <c r="N260" s="443" t="e">
        <f>SUM(L260:M260)</f>
        <v>#REF!</v>
      </c>
      <c r="O260" s="2" t="str">
        <f t="shared" si="33"/>
        <v/>
      </c>
    </row>
    <row r="261" spans="1:15">
      <c r="A261" s="442" t="e">
        <f>'Запит 2-12 '!#REF!</f>
        <v>#REF!</v>
      </c>
      <c r="B261" s="190" t="s">
        <v>21</v>
      </c>
      <c r="C261" s="192" t="s">
        <v>8</v>
      </c>
      <c r="D261" s="352">
        <f>'Паспорт-4'!D254</f>
        <v>0</v>
      </c>
      <c r="E261" s="95">
        <f>SUM(C261:D261)</f>
        <v>0</v>
      </c>
      <c r="F261" s="192" t="s">
        <v>8</v>
      </c>
      <c r="G261" s="352">
        <f>'Паспорт-4'!G254</f>
        <v>0</v>
      </c>
      <c r="H261" s="95">
        <f>SUM(F261:G261)</f>
        <v>0</v>
      </c>
      <c r="I261" s="192" t="s">
        <v>8</v>
      </c>
      <c r="J261" s="196"/>
      <c r="K261" s="95">
        <f>SUM(I261:J261)</f>
        <v>0</v>
      </c>
      <c r="L261" s="192" t="s">
        <v>8</v>
      </c>
      <c r="M261" s="360" t="e">
        <f>'Паспорт-4'!J254</f>
        <v>#REF!</v>
      </c>
      <c r="N261" s="443" t="e">
        <f>SUM(L261:M261)</f>
        <v>#REF!</v>
      </c>
      <c r="O261" s="2" t="str">
        <f t="shared" si="33"/>
        <v/>
      </c>
    </row>
    <row r="262" spans="1:15">
      <c r="A262" s="442" t="e">
        <f>'Запит 2-12 '!#REF!</f>
        <v>#REF!</v>
      </c>
      <c r="B262" s="190" t="s">
        <v>22</v>
      </c>
      <c r="C262" s="192" t="s">
        <v>8</v>
      </c>
      <c r="D262" s="352">
        <f>'Паспорт-4'!D255</f>
        <v>0</v>
      </c>
      <c r="E262" s="95">
        <f>SUM(C262:D262)</f>
        <v>0</v>
      </c>
      <c r="F262" s="192" t="s">
        <v>8</v>
      </c>
      <c r="G262" s="352">
        <f>'Паспорт-4'!G255</f>
        <v>0</v>
      </c>
      <c r="H262" s="95">
        <f>SUM(F262:G262)</f>
        <v>0</v>
      </c>
      <c r="I262" s="192" t="s">
        <v>8</v>
      </c>
      <c r="J262" s="196"/>
      <c r="K262" s="95">
        <f>SUM(I262:J262)</f>
        <v>0</v>
      </c>
      <c r="L262" s="192" t="s">
        <v>8</v>
      </c>
      <c r="M262" s="360" t="e">
        <f>'Паспорт-4'!J255</f>
        <v>#REF!</v>
      </c>
      <c r="N262" s="443" t="e">
        <f>SUM(L262:M262)</f>
        <v>#REF!</v>
      </c>
      <c r="O262" s="2" t="str">
        <f t="shared" si="33"/>
        <v/>
      </c>
    </row>
    <row r="263" spans="1:15" ht="25.5">
      <c r="A263" s="442" t="e">
        <f>'Запит 2-12 '!#REF!</f>
        <v>#REF!</v>
      </c>
      <c r="B263" s="190" t="s">
        <v>23</v>
      </c>
      <c r="C263" s="192" t="s">
        <v>8</v>
      </c>
      <c r="D263" s="191" t="s">
        <v>8</v>
      </c>
      <c r="E263" s="95">
        <f>SUM(E264:E266)</f>
        <v>0</v>
      </c>
      <c r="F263" s="192" t="s">
        <v>8</v>
      </c>
      <c r="G263" s="191" t="s">
        <v>8</v>
      </c>
      <c r="H263" s="95">
        <f>SUM(H264:H266)</f>
        <v>0</v>
      </c>
      <c r="I263" s="192" t="s">
        <v>8</v>
      </c>
      <c r="J263" s="191" t="s">
        <v>8</v>
      </c>
      <c r="K263" s="95">
        <f>SUM(K264:K266)</f>
        <v>0</v>
      </c>
      <c r="L263" s="192" t="s">
        <v>8</v>
      </c>
      <c r="M263" s="191" t="s">
        <v>8</v>
      </c>
      <c r="N263" s="443" t="e">
        <f>SUM(N264:N266)</f>
        <v>#REF!</v>
      </c>
      <c r="O263" s="2" t="str">
        <f t="shared" si="33"/>
        <v/>
      </c>
    </row>
    <row r="264" spans="1:15">
      <c r="A264" s="442" t="e">
        <f>'Запит 2-12 '!#REF!</f>
        <v>#REF!</v>
      </c>
      <c r="B264" s="46" t="e">
        <f>'Запит 2-12 '!#REF!</f>
        <v>#REF!</v>
      </c>
      <c r="C264" s="192" t="s">
        <v>8</v>
      </c>
      <c r="D264" s="191" t="s">
        <v>8</v>
      </c>
      <c r="E264" s="353">
        <f>'Паспорт-4'!E257</f>
        <v>0</v>
      </c>
      <c r="F264" s="192" t="s">
        <v>8</v>
      </c>
      <c r="G264" s="191" t="s">
        <v>8</v>
      </c>
      <c r="H264" s="353">
        <f>'Паспорт-4'!H257</f>
        <v>0</v>
      </c>
      <c r="I264" s="192" t="s">
        <v>8</v>
      </c>
      <c r="J264" s="191" t="s">
        <v>8</v>
      </c>
      <c r="K264" s="197"/>
      <c r="L264" s="192" t="s">
        <v>8</v>
      </c>
      <c r="M264" s="191" t="s">
        <v>8</v>
      </c>
      <c r="N264" s="444" t="e">
        <f>'Паспорт-4'!K257</f>
        <v>#REF!</v>
      </c>
      <c r="O264" s="2" t="str">
        <f t="shared" si="33"/>
        <v/>
      </c>
    </row>
    <row r="265" spans="1:15">
      <c r="A265" s="442" t="e">
        <f>'Запит 2-12 '!#REF!</f>
        <v>#REF!</v>
      </c>
      <c r="B265" s="46" t="e">
        <f>'Запит 2-12 '!#REF!</f>
        <v>#REF!</v>
      </c>
      <c r="C265" s="192" t="s">
        <v>8</v>
      </c>
      <c r="D265" s="191" t="s">
        <v>8</v>
      </c>
      <c r="E265" s="353">
        <f>'Паспорт-4'!E258</f>
        <v>0</v>
      </c>
      <c r="F265" s="192" t="s">
        <v>8</v>
      </c>
      <c r="G265" s="191" t="s">
        <v>8</v>
      </c>
      <c r="H265" s="353">
        <f>'Паспорт-4'!H258</f>
        <v>0</v>
      </c>
      <c r="I265" s="192" t="s">
        <v>8</v>
      </c>
      <c r="J265" s="191" t="s">
        <v>8</v>
      </c>
      <c r="K265" s="197"/>
      <c r="L265" s="192" t="s">
        <v>8</v>
      </c>
      <c r="M265" s="191" t="s">
        <v>8</v>
      </c>
      <c r="N265" s="444" t="e">
        <f>'Паспорт-4'!K258</f>
        <v>#REF!</v>
      </c>
      <c r="O265" s="2" t="str">
        <f t="shared" si="33"/>
        <v/>
      </c>
    </row>
    <row r="266" spans="1:15">
      <c r="A266" s="445" t="e">
        <f>'Запит 2-12 '!#REF!</f>
        <v>#REF!</v>
      </c>
      <c r="B266" s="362" t="e">
        <f>'Запит 2-12 '!#REF!</f>
        <v>#REF!</v>
      </c>
      <c r="C266" s="193" t="s">
        <v>8</v>
      </c>
      <c r="D266" s="194" t="s">
        <v>8</v>
      </c>
      <c r="E266" s="354">
        <f>'Паспорт-4'!E259</f>
        <v>0</v>
      </c>
      <c r="F266" s="193" t="s">
        <v>8</v>
      </c>
      <c r="G266" s="194" t="s">
        <v>8</v>
      </c>
      <c r="H266" s="354">
        <f>'Паспорт-4'!H259</f>
        <v>0</v>
      </c>
      <c r="I266" s="193" t="s">
        <v>8</v>
      </c>
      <c r="J266" s="194" t="s">
        <v>8</v>
      </c>
      <c r="K266" s="203"/>
      <c r="L266" s="193" t="s">
        <v>8</v>
      </c>
      <c r="M266" s="194" t="s">
        <v>8</v>
      </c>
      <c r="N266" s="446" t="e">
        <f>'Паспорт-4'!K259</f>
        <v>#REF!</v>
      </c>
      <c r="O266" s="2" t="str">
        <f t="shared" si="33"/>
        <v/>
      </c>
    </row>
    <row r="267" spans="1:15" ht="15" customHeight="1">
      <c r="A267" s="918" t="s">
        <v>24</v>
      </c>
      <c r="B267" s="861"/>
      <c r="C267" s="199">
        <f t="shared" ref="C267:N267" si="36">C237+C247+C257</f>
        <v>0</v>
      </c>
      <c r="D267" s="200">
        <f t="shared" si="36"/>
        <v>0</v>
      </c>
      <c r="E267" s="201">
        <f t="shared" si="36"/>
        <v>0</v>
      </c>
      <c r="F267" s="199">
        <f t="shared" si="36"/>
        <v>0</v>
      </c>
      <c r="G267" s="200">
        <f t="shared" si="36"/>
        <v>0</v>
      </c>
      <c r="H267" s="201">
        <f t="shared" si="36"/>
        <v>0</v>
      </c>
      <c r="I267" s="199">
        <f t="shared" si="36"/>
        <v>0</v>
      </c>
      <c r="J267" s="200">
        <f t="shared" si="36"/>
        <v>0</v>
      </c>
      <c r="K267" s="201">
        <f t="shared" si="36"/>
        <v>0</v>
      </c>
      <c r="L267" s="199" t="e">
        <f t="shared" si="36"/>
        <v>#REF!</v>
      </c>
      <c r="M267" s="200" t="e">
        <f t="shared" si="36"/>
        <v>#REF!</v>
      </c>
      <c r="N267" s="447" t="e">
        <f t="shared" si="36"/>
        <v>#REF!</v>
      </c>
      <c r="O267" s="2" t="str">
        <f t="shared" si="33"/>
        <v/>
      </c>
    </row>
    <row r="268" spans="1:15" ht="15" customHeight="1">
      <c r="A268" s="923" t="s">
        <v>211</v>
      </c>
      <c r="B268" s="924"/>
      <c r="C268" s="924"/>
      <c r="D268" s="924"/>
      <c r="E268" s="924"/>
      <c r="F268" s="924"/>
      <c r="G268" s="924"/>
      <c r="H268" s="924"/>
      <c r="I268" s="924"/>
      <c r="J268" s="924"/>
      <c r="K268" s="924"/>
      <c r="L268" s="924"/>
      <c r="M268" s="924"/>
      <c r="N268" s="925"/>
      <c r="O268" s="2" t="str">
        <f>O267</f>
        <v/>
      </c>
    </row>
    <row r="269" spans="1:15">
      <c r="O269" s="2" t="s">
        <v>97</v>
      </c>
    </row>
    <row r="270" spans="1:15">
      <c r="B270" s="248"/>
      <c r="I270" s="248"/>
      <c r="J270" s="248"/>
      <c r="K270" s="249"/>
      <c r="L270" s="248"/>
      <c r="M270" s="248"/>
      <c r="N270" s="249"/>
      <c r="O270" s="2" t="s">
        <v>97</v>
      </c>
    </row>
    <row r="271" spans="1:15">
      <c r="B271" s="248"/>
      <c r="I271" s="248"/>
      <c r="J271" s="248"/>
      <c r="K271" s="249"/>
      <c r="L271" s="248"/>
      <c r="M271" s="248"/>
      <c r="N271" s="249"/>
      <c r="O271" s="2" t="s">
        <v>97</v>
      </c>
    </row>
    <row r="272" spans="1:15" ht="27.75" customHeight="1">
      <c r="B272" s="863" t="str">
        <f>'Запит 2-15'!A6</f>
        <v>Директор департаменту</v>
      </c>
      <c r="C272" s="863"/>
      <c r="G272" s="365"/>
      <c r="J272" s="366"/>
      <c r="K272" s="862" t="str">
        <f>IF('Запит 2-15'!D6&lt;&gt;0,'Запит 2-15'!D6,"")</f>
        <v>Данченко Є.М.</v>
      </c>
      <c r="L272" s="862"/>
      <c r="M272" s="862"/>
      <c r="N272" s="862"/>
      <c r="O272" s="2" t="s">
        <v>97</v>
      </c>
    </row>
    <row r="273" spans="2:15">
      <c r="B273" s="178"/>
      <c r="G273" s="367" t="s">
        <v>34</v>
      </c>
      <c r="J273" s="368"/>
      <c r="K273" s="849" t="s">
        <v>221</v>
      </c>
      <c r="L273" s="849"/>
      <c r="M273" s="849"/>
      <c r="N273" s="849"/>
      <c r="O273" s="2" t="s">
        <v>97</v>
      </c>
    </row>
    <row r="274" spans="2:15" ht="15.75">
      <c r="B274" s="369" t="s">
        <v>222</v>
      </c>
      <c r="G274" s="367"/>
      <c r="J274" s="368"/>
      <c r="K274" s="182"/>
      <c r="M274" s="368"/>
      <c r="N274" s="182"/>
      <c r="O274" s="2" t="s">
        <v>97</v>
      </c>
    </row>
    <row r="275" spans="2:15">
      <c r="O275" s="2" t="s">
        <v>97</v>
      </c>
    </row>
    <row r="276" spans="2:15" ht="28.5" customHeight="1">
      <c r="B276" s="922" t="s">
        <v>233</v>
      </c>
      <c r="C276" s="922"/>
      <c r="G276" s="365"/>
      <c r="J276" s="366"/>
      <c r="K276" s="929"/>
      <c r="L276" s="929"/>
      <c r="M276" s="929"/>
      <c r="N276" s="929"/>
      <c r="O276" s="2" t="s">
        <v>97</v>
      </c>
    </row>
    <row r="277" spans="2:15">
      <c r="B277" s="231"/>
      <c r="G277" s="367" t="s">
        <v>34</v>
      </c>
      <c r="J277" s="368"/>
      <c r="K277" s="849" t="s">
        <v>221</v>
      </c>
      <c r="L277" s="849"/>
      <c r="M277" s="849"/>
      <c r="N277" s="849"/>
      <c r="O277" s="2" t="s">
        <v>97</v>
      </c>
    </row>
  </sheetData>
  <sheetProtection password="CF7A" sheet="1" formatCells="0" formatColumns="0" formatRows="0" autoFilter="0"/>
  <autoFilter ref="O1:O277"/>
  <mergeCells count="36">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 ref="A236:N236"/>
    <mergeCell ref="A69:B69"/>
    <mergeCell ref="A71:N71"/>
    <mergeCell ref="B276:C276"/>
    <mergeCell ref="A102:B102"/>
    <mergeCell ref="A104:N104"/>
    <mergeCell ref="A135:B135"/>
    <mergeCell ref="A137:N137"/>
    <mergeCell ref="K272:N272"/>
    <mergeCell ref="A268:N268"/>
    <mergeCell ref="K273:N273"/>
    <mergeCell ref="L2:N2"/>
    <mergeCell ref="A5:N5"/>
    <mergeCell ref="A36:B36"/>
    <mergeCell ref="A38:N38"/>
    <mergeCell ref="I2:K2"/>
    <mergeCell ref="A2:A3"/>
    <mergeCell ref="B2:B3"/>
    <mergeCell ref="C2:E2"/>
    <mergeCell ref="F2:H2"/>
  </mergeCells>
  <phoneticPr fontId="35" type="noConversion"/>
  <pageMargins left="0.39370078740157483" right="0.23622047244094491" top="0.31496062992125984" bottom="0.35433070866141736" header="0.31496062992125984" footer="0.31496062992125984"/>
  <pageSetup paperSize="9" scale="12"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807" t="s">
        <v>129</v>
      </c>
      <c r="B1" s="807"/>
      <c r="C1" s="807"/>
      <c r="D1" s="807"/>
      <c r="E1" s="807"/>
      <c r="F1" s="807"/>
      <c r="G1" s="253" t="s">
        <v>97</v>
      </c>
    </row>
    <row r="2" spans="1:7" ht="15" customHeight="1">
      <c r="A2" s="807"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07"/>
      <c r="C2" s="807"/>
      <c r="D2" s="807"/>
      <c r="E2" s="807"/>
      <c r="F2" s="807"/>
      <c r="G2" s="253" t="s">
        <v>97</v>
      </c>
    </row>
    <row r="3" spans="1:7">
      <c r="B3" s="264"/>
      <c r="G3" s="253" t="s">
        <v>97</v>
      </c>
    </row>
    <row r="4" spans="1:7" ht="23.25" customHeight="1">
      <c r="A4" s="257" t="s">
        <v>182</v>
      </c>
      <c r="B4" s="266">
        <f>'Запит 2-1,2,3,4'!I8</f>
        <v>0</v>
      </c>
      <c r="C4" s="808" t="str">
        <f>'Запит 2-1,2,3,4'!B4</f>
        <v>Департамент соціальної політики Черкаської міської ради</v>
      </c>
      <c r="D4" s="808"/>
      <c r="E4" s="808"/>
      <c r="F4" s="808"/>
      <c r="G4" s="253" t="s">
        <v>97</v>
      </c>
    </row>
    <row r="5" spans="1:7" ht="12.75" customHeight="1">
      <c r="A5" s="265" t="s">
        <v>0</v>
      </c>
      <c r="B5" s="260" t="s">
        <v>177</v>
      </c>
      <c r="C5" s="811" t="s">
        <v>181</v>
      </c>
      <c r="D5" s="811"/>
      <c r="E5" s="811"/>
      <c r="F5" s="811"/>
      <c r="G5" s="253" t="s">
        <v>97</v>
      </c>
    </row>
    <row r="6" spans="1:7">
      <c r="A6" s="264"/>
      <c r="G6" s="253" t="s">
        <v>97</v>
      </c>
    </row>
    <row r="7" spans="1:7" ht="21.75" customHeight="1">
      <c r="A7" s="257" t="s">
        <v>180</v>
      </c>
      <c r="B7" s="266">
        <f>B4</f>
        <v>0</v>
      </c>
      <c r="C7" s="808" t="str">
        <f>'Запит 2-1,2,3,4'!B6</f>
        <v>Департамент соціальної політики Черкаської міської ради</v>
      </c>
      <c r="D7" s="808"/>
      <c r="E7" s="808"/>
      <c r="F7" s="808"/>
      <c r="G7" s="253" t="s">
        <v>97</v>
      </c>
    </row>
    <row r="8" spans="1:7" ht="12.75" customHeight="1">
      <c r="A8" s="265" t="s">
        <v>0</v>
      </c>
      <c r="B8" s="260" t="s">
        <v>177</v>
      </c>
      <c r="C8" s="811" t="s">
        <v>179</v>
      </c>
      <c r="D8" s="811"/>
      <c r="E8" s="811"/>
      <c r="F8" s="811"/>
      <c r="G8" s="253" t="s">
        <v>97</v>
      </c>
    </row>
    <row r="9" spans="1:7">
      <c r="A9" s="264"/>
      <c r="G9" s="253" t="s">
        <v>97</v>
      </c>
    </row>
    <row r="10" spans="1:7" ht="21.75" customHeight="1">
      <c r="A10" s="257" t="s">
        <v>178</v>
      </c>
      <c r="B10" s="266">
        <f>B4</f>
        <v>0</v>
      </c>
      <c r="C10" s="262" t="e">
        <f>'Паспорт-1'!C20</f>
        <v>#REF!</v>
      </c>
      <c r="D10" s="808" t="str">
        <f>'Запит 2-1,2,3,4'!B8</f>
        <v>0813210</v>
      </c>
      <c r="E10" s="808"/>
      <c r="F10" s="808"/>
      <c r="G10" s="253" t="s">
        <v>97</v>
      </c>
    </row>
    <row r="11" spans="1:7" ht="12.75" customHeight="1">
      <c r="A11" s="261" t="s">
        <v>0</v>
      </c>
      <c r="B11" s="260" t="s">
        <v>177</v>
      </c>
      <c r="C11" s="260" t="s">
        <v>176</v>
      </c>
      <c r="D11" s="812" t="s">
        <v>175</v>
      </c>
      <c r="E11" s="812"/>
      <c r="F11" s="812"/>
      <c r="G11" s="253" t="s">
        <v>97</v>
      </c>
    </row>
    <row r="12" spans="1:7">
      <c r="G12" s="253" t="s">
        <v>97</v>
      </c>
    </row>
    <row r="13" spans="1:7">
      <c r="A13" s="316" t="s">
        <v>25</v>
      </c>
      <c r="B13" s="315" t="s">
        <v>235</v>
      </c>
      <c r="G13" s="253" t="s">
        <v>97</v>
      </c>
    </row>
    <row r="14" spans="1:7">
      <c r="A14" s="889" t="s">
        <v>215</v>
      </c>
      <c r="B14" s="887" t="s">
        <v>236</v>
      </c>
      <c r="C14" s="884" t="s">
        <v>241</v>
      </c>
      <c r="D14" s="885"/>
      <c r="E14" s="885"/>
      <c r="F14" s="886"/>
      <c r="G14" s="253" t="s">
        <v>97</v>
      </c>
    </row>
    <row r="15" spans="1:7" ht="21">
      <c r="A15" s="890"/>
      <c r="B15" s="888"/>
      <c r="C15" s="312" t="s">
        <v>237</v>
      </c>
      <c r="D15" s="311" t="s">
        <v>238</v>
      </c>
      <c r="E15" s="311" t="s">
        <v>239</v>
      </c>
      <c r="F15" s="313" t="s">
        <v>240</v>
      </c>
      <c r="G15" s="253" t="s">
        <v>97</v>
      </c>
    </row>
    <row r="16" spans="1:7">
      <c r="A16" s="335" t="e">
        <f>'Паспорт-2'!A4</f>
        <v>#REF!</v>
      </c>
      <c r="B16" s="376" t="e">
        <f>'Паспорт-2'!B4</f>
        <v>#REF!</v>
      </c>
      <c r="C16" s="455"/>
      <c r="D16" s="451">
        <f t="shared" ref="D16:D21" si="0">IF(C16&gt;=215,C16,0)</f>
        <v>0</v>
      </c>
      <c r="E16" s="456">
        <f t="shared" ref="E16:E22" si="1">IF(AND(C16&gt;=190,C16&lt;215),C16,0)</f>
        <v>0</v>
      </c>
      <c r="F16" s="457">
        <f t="shared" ref="F16:F52" si="2">IF(C16&lt;190,C16,0)</f>
        <v>0</v>
      </c>
      <c r="G16" s="253" t="str">
        <f>IF(C16&lt;&gt;0,"Для друку","")</f>
        <v/>
      </c>
    </row>
    <row r="17" spans="1:7">
      <c r="A17" s="374" t="e">
        <f>'Паспорт-2'!A5</f>
        <v>#REF!</v>
      </c>
      <c r="B17" s="375" t="e">
        <f>'Паспорт-2'!B5</f>
        <v>#REF!</v>
      </c>
      <c r="C17" s="452"/>
      <c r="D17" s="458">
        <f t="shared" si="0"/>
        <v>0</v>
      </c>
      <c r="E17" s="459">
        <f t="shared" si="1"/>
        <v>0</v>
      </c>
      <c r="F17" s="462">
        <f t="shared" si="2"/>
        <v>0</v>
      </c>
      <c r="G17" s="253" t="str">
        <f>IF(C17&lt;&gt;0,"Для друку","")</f>
        <v/>
      </c>
    </row>
    <row r="18" spans="1:7">
      <c r="A18" s="345" t="e">
        <f>'Паспорт-2'!A6</f>
        <v>#REF!</v>
      </c>
      <c r="B18" s="334" t="e">
        <f>'Паспорт-2'!B6</f>
        <v>#REF!</v>
      </c>
      <c r="C18" s="452"/>
      <c r="D18" s="458">
        <f t="shared" si="0"/>
        <v>0</v>
      </c>
      <c r="E18" s="459">
        <f t="shared" si="1"/>
        <v>0</v>
      </c>
      <c r="F18" s="462">
        <f t="shared" si="2"/>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ref="D22:D64" si="4">IF(C22&gt;=215,C22,0)</f>
        <v>0</v>
      </c>
      <c r="E22" s="456">
        <f t="shared" si="1"/>
        <v>0</v>
      </c>
      <c r="F22" s="457">
        <f t="shared" si="2"/>
        <v>0</v>
      </c>
      <c r="G22" s="253" t="str">
        <f t="shared" si="3"/>
        <v/>
      </c>
    </row>
    <row r="23" spans="1:7">
      <c r="A23" s="374" t="e">
        <f>'Паспорт-2'!A11</f>
        <v>#REF!</v>
      </c>
      <c r="B23" s="375" t="e">
        <f>'Паспорт-2'!B11</f>
        <v>#REF!</v>
      </c>
      <c r="C23" s="452"/>
      <c r="D23" s="458">
        <f t="shared" si="4"/>
        <v>0</v>
      </c>
      <c r="E23" s="459">
        <f t="shared" ref="E23:E28" si="5">IF(AND(C23&gt;=190,C23&lt;215),C23,0)</f>
        <v>0</v>
      </c>
      <c r="F23" s="462">
        <f t="shared" si="2"/>
        <v>0</v>
      </c>
      <c r="G23" s="253" t="str">
        <f t="shared" si="3"/>
        <v/>
      </c>
    </row>
    <row r="24" spans="1:7">
      <c r="A24" s="345" t="e">
        <f>'Паспорт-2'!A12</f>
        <v>#REF!</v>
      </c>
      <c r="B24" s="334" t="e">
        <f>'Паспорт-2'!B12</f>
        <v>#REF!</v>
      </c>
      <c r="C24" s="452"/>
      <c r="D24" s="458">
        <f t="shared" si="4"/>
        <v>0</v>
      </c>
      <c r="E24" s="459">
        <f t="shared" si="5"/>
        <v>0</v>
      </c>
      <c r="F24" s="462">
        <f t="shared" si="2"/>
        <v>0</v>
      </c>
      <c r="G24" s="253" t="str">
        <f t="shared" si="3"/>
        <v/>
      </c>
    </row>
    <row r="25" spans="1:7">
      <c r="A25" s="345" t="e">
        <f>'Паспорт-2'!A13</f>
        <v>#REF!</v>
      </c>
      <c r="B25" s="334" t="e">
        <f>'Паспорт-2'!B13</f>
        <v>#REF!</v>
      </c>
      <c r="C25" s="453"/>
      <c r="D25" s="458">
        <f t="shared" si="4"/>
        <v>0</v>
      </c>
      <c r="E25" s="459">
        <f t="shared" si="5"/>
        <v>0</v>
      </c>
      <c r="F25" s="462">
        <f t="shared" si="2"/>
        <v>0</v>
      </c>
      <c r="G25" s="253" t="str">
        <f t="shared" si="3"/>
        <v/>
      </c>
    </row>
    <row r="26" spans="1:7">
      <c r="A26" s="345" t="e">
        <f>'Паспорт-2'!A14</f>
        <v>#REF!</v>
      </c>
      <c r="B26" s="334" t="e">
        <f>'Паспорт-2'!B14</f>
        <v>#REF!</v>
      </c>
      <c r="C26" s="453"/>
      <c r="D26" s="458">
        <f t="shared" si="4"/>
        <v>0</v>
      </c>
      <c r="E26" s="459">
        <f t="shared" si="5"/>
        <v>0</v>
      </c>
      <c r="F26" s="462">
        <f t="shared" si="2"/>
        <v>0</v>
      </c>
      <c r="G26" s="253" t="str">
        <f t="shared" si="3"/>
        <v/>
      </c>
    </row>
    <row r="27" spans="1:7">
      <c r="A27" s="372" t="e">
        <f>'Паспорт-2'!A15</f>
        <v>#REF!</v>
      </c>
      <c r="B27" s="373" t="e">
        <f>'Паспорт-2'!B15</f>
        <v>#REF!</v>
      </c>
      <c r="C27" s="453"/>
      <c r="D27" s="458">
        <f t="shared" si="4"/>
        <v>0</v>
      </c>
      <c r="E27" s="459">
        <f t="shared" si="5"/>
        <v>0</v>
      </c>
      <c r="F27" s="462">
        <f t="shared" si="2"/>
        <v>0</v>
      </c>
      <c r="G27" s="253" t="str">
        <f t="shared" si="3"/>
        <v/>
      </c>
    </row>
    <row r="28" spans="1:7">
      <c r="A28" s="335" t="e">
        <f>'Паспорт-2'!A16</f>
        <v>#REF!</v>
      </c>
      <c r="B28" s="376" t="e">
        <f>'Паспорт-2'!B16</f>
        <v>#REF!</v>
      </c>
      <c r="C28" s="455"/>
      <c r="D28" s="451">
        <f t="shared" si="4"/>
        <v>0</v>
      </c>
      <c r="E28" s="456">
        <f t="shared" si="5"/>
        <v>0</v>
      </c>
      <c r="F28" s="457">
        <f t="shared" si="2"/>
        <v>0</v>
      </c>
      <c r="G28" s="253" t="str">
        <f t="shared" si="3"/>
        <v/>
      </c>
    </row>
    <row r="29" spans="1:7">
      <c r="A29" s="374" t="e">
        <f>'Паспорт-2'!A17</f>
        <v>#REF!</v>
      </c>
      <c r="B29" s="375" t="e">
        <f>'Паспорт-2'!B17</f>
        <v>#REF!</v>
      </c>
      <c r="C29" s="452"/>
      <c r="D29" s="458">
        <f>IF(C29&gt;=215,C29,0)</f>
        <v>0</v>
      </c>
      <c r="E29" s="459">
        <f t="shared" ref="E29:E34" si="6">IF(AND(C29&gt;=190,C29&lt;215),C29,0)</f>
        <v>0</v>
      </c>
      <c r="F29" s="462">
        <f t="shared" si="2"/>
        <v>0</v>
      </c>
      <c r="G29" s="253" t="str">
        <f t="shared" si="3"/>
        <v/>
      </c>
    </row>
    <row r="30" spans="1:7">
      <c r="A30" s="345" t="e">
        <f>'Паспорт-2'!A18</f>
        <v>#REF!</v>
      </c>
      <c r="B30" s="334" t="e">
        <f>'Паспорт-2'!B18</f>
        <v>#REF!</v>
      </c>
      <c r="C30" s="452"/>
      <c r="D30" s="458">
        <f t="shared" si="4"/>
        <v>0</v>
      </c>
      <c r="E30" s="459">
        <f t="shared" si="6"/>
        <v>0</v>
      </c>
      <c r="F30" s="462">
        <f t="shared" si="2"/>
        <v>0</v>
      </c>
      <c r="G30" s="253" t="str">
        <f t="shared" si="3"/>
        <v/>
      </c>
    </row>
    <row r="31" spans="1:7">
      <c r="A31" s="345" t="e">
        <f>'Паспорт-2'!A19</f>
        <v>#REF!</v>
      </c>
      <c r="B31" s="334" t="e">
        <f>'Паспорт-2'!B19</f>
        <v>#REF!</v>
      </c>
      <c r="C31" s="453"/>
      <c r="D31" s="458">
        <f t="shared" si="4"/>
        <v>0</v>
      </c>
      <c r="E31" s="459">
        <f t="shared" si="6"/>
        <v>0</v>
      </c>
      <c r="F31" s="462">
        <f t="shared" si="2"/>
        <v>0</v>
      </c>
      <c r="G31" s="253" t="str">
        <f t="shared" si="3"/>
        <v/>
      </c>
    </row>
    <row r="32" spans="1:7">
      <c r="A32" s="345" t="e">
        <f>'Паспорт-2'!A20</f>
        <v>#REF!</v>
      </c>
      <c r="B32" s="334" t="e">
        <f>'Паспорт-2'!B20</f>
        <v>#REF!</v>
      </c>
      <c r="C32" s="453"/>
      <c r="D32" s="458">
        <f t="shared" si="4"/>
        <v>0</v>
      </c>
      <c r="E32" s="459">
        <f t="shared" si="6"/>
        <v>0</v>
      </c>
      <c r="F32" s="462">
        <f t="shared" si="2"/>
        <v>0</v>
      </c>
      <c r="G32" s="253" t="str">
        <f t="shared" si="3"/>
        <v/>
      </c>
    </row>
    <row r="33" spans="1:7">
      <c r="A33" s="372" t="e">
        <f>'Паспорт-2'!A21</f>
        <v>#REF!</v>
      </c>
      <c r="B33" s="373" t="e">
        <f>'Паспорт-2'!B21</f>
        <v>#REF!</v>
      </c>
      <c r="C33" s="453"/>
      <c r="D33" s="458">
        <f t="shared" si="4"/>
        <v>0</v>
      </c>
      <c r="E33" s="459">
        <f t="shared" si="6"/>
        <v>0</v>
      </c>
      <c r="F33" s="462">
        <f t="shared" si="2"/>
        <v>0</v>
      </c>
      <c r="G33" s="253" t="str">
        <f t="shared" si="3"/>
        <v/>
      </c>
    </row>
    <row r="34" spans="1:7">
      <c r="A34" s="335" t="e">
        <f>'Паспорт-2'!A22</f>
        <v>#REF!</v>
      </c>
      <c r="B34" s="376" t="e">
        <f>'Паспорт-2'!B22</f>
        <v>#REF!</v>
      </c>
      <c r="C34" s="455"/>
      <c r="D34" s="451">
        <f t="shared" si="4"/>
        <v>0</v>
      </c>
      <c r="E34" s="456">
        <f t="shared" si="6"/>
        <v>0</v>
      </c>
      <c r="F34" s="457">
        <f t="shared" si="2"/>
        <v>0</v>
      </c>
      <c r="G34" s="253" t="str">
        <f t="shared" si="3"/>
        <v/>
      </c>
    </row>
    <row r="35" spans="1:7">
      <c r="A35" s="374" t="e">
        <f>'Паспорт-2'!A23</f>
        <v>#REF!</v>
      </c>
      <c r="B35" s="375" t="e">
        <f>'Паспорт-2'!B23</f>
        <v>#REF!</v>
      </c>
      <c r="C35" s="452"/>
      <c r="D35" s="458">
        <f>IF(C35&gt;=215,C35,0)</f>
        <v>0</v>
      </c>
      <c r="E35" s="459">
        <f t="shared" ref="E35:E40" si="7">IF(AND(C35&gt;=190,C35&lt;215),C35,0)</f>
        <v>0</v>
      </c>
      <c r="F35" s="462">
        <f t="shared" si="2"/>
        <v>0</v>
      </c>
      <c r="G35" s="253" t="str">
        <f t="shared" si="3"/>
        <v/>
      </c>
    </row>
    <row r="36" spans="1:7">
      <c r="A36" s="345" t="e">
        <f>'Паспорт-2'!A24</f>
        <v>#REF!</v>
      </c>
      <c r="B36" s="334" t="e">
        <f>'Паспорт-2'!B24</f>
        <v>#REF!</v>
      </c>
      <c r="C36" s="452"/>
      <c r="D36" s="458">
        <f t="shared" si="4"/>
        <v>0</v>
      </c>
      <c r="E36" s="459">
        <f t="shared" si="7"/>
        <v>0</v>
      </c>
      <c r="F36" s="462">
        <f t="shared" si="2"/>
        <v>0</v>
      </c>
      <c r="G36" s="253" t="str">
        <f t="shared" si="3"/>
        <v/>
      </c>
    </row>
    <row r="37" spans="1:7">
      <c r="A37" s="345" t="e">
        <f>'Паспорт-2'!A25</f>
        <v>#REF!</v>
      </c>
      <c r="B37" s="334" t="e">
        <f>'Паспорт-2'!B25</f>
        <v>#REF!</v>
      </c>
      <c r="C37" s="453"/>
      <c r="D37" s="458">
        <f t="shared" si="4"/>
        <v>0</v>
      </c>
      <c r="E37" s="459">
        <f t="shared" si="7"/>
        <v>0</v>
      </c>
      <c r="F37" s="462">
        <f t="shared" si="2"/>
        <v>0</v>
      </c>
      <c r="G37" s="253" t="str">
        <f t="shared" si="3"/>
        <v/>
      </c>
    </row>
    <row r="38" spans="1:7">
      <c r="A38" s="345" t="e">
        <f>'Паспорт-2'!A26</f>
        <v>#REF!</v>
      </c>
      <c r="B38" s="334" t="e">
        <f>'Паспорт-2'!B26</f>
        <v>#REF!</v>
      </c>
      <c r="C38" s="453"/>
      <c r="D38" s="458">
        <f t="shared" si="4"/>
        <v>0</v>
      </c>
      <c r="E38" s="459">
        <f t="shared" si="7"/>
        <v>0</v>
      </c>
      <c r="F38" s="462">
        <f t="shared" si="2"/>
        <v>0</v>
      </c>
      <c r="G38" s="253" t="str">
        <f t="shared" si="3"/>
        <v/>
      </c>
    </row>
    <row r="39" spans="1:7">
      <c r="A39" s="372" t="e">
        <f>'Паспорт-2'!A27</f>
        <v>#REF!</v>
      </c>
      <c r="B39" s="373" t="e">
        <f>'Паспорт-2'!B27</f>
        <v>#REF!</v>
      </c>
      <c r="C39" s="453"/>
      <c r="D39" s="458">
        <f t="shared" si="4"/>
        <v>0</v>
      </c>
      <c r="E39" s="459">
        <f t="shared" si="7"/>
        <v>0</v>
      </c>
      <c r="F39" s="462">
        <f t="shared" si="2"/>
        <v>0</v>
      </c>
      <c r="G39" s="253" t="str">
        <f t="shared" si="3"/>
        <v/>
      </c>
    </row>
    <row r="40" spans="1:7">
      <c r="A40" s="335" t="e">
        <f>'Паспорт-2'!A28</f>
        <v>#REF!</v>
      </c>
      <c r="B40" s="376" t="e">
        <f>'Паспорт-2'!B28</f>
        <v>#REF!</v>
      </c>
      <c r="C40" s="455"/>
      <c r="D40" s="451">
        <f t="shared" si="4"/>
        <v>0</v>
      </c>
      <c r="E40" s="456">
        <f t="shared" si="7"/>
        <v>0</v>
      </c>
      <c r="F40" s="457">
        <f t="shared" si="2"/>
        <v>0</v>
      </c>
      <c r="G40" s="253" t="str">
        <f t="shared" si="3"/>
        <v/>
      </c>
    </row>
    <row r="41" spans="1:7">
      <c r="A41" s="374" t="e">
        <f>'Паспорт-2'!A29</f>
        <v>#REF!</v>
      </c>
      <c r="B41" s="375" t="e">
        <f>'Паспорт-2'!B29</f>
        <v>#REF!</v>
      </c>
      <c r="C41" s="452"/>
      <c r="D41" s="458">
        <f>IF(C41&gt;=215,C41,0)</f>
        <v>0</v>
      </c>
      <c r="E41" s="459">
        <f t="shared" ref="E41:E46" si="8">IF(AND(C41&gt;=190,C41&lt;215),C41,0)</f>
        <v>0</v>
      </c>
      <c r="F41" s="462">
        <f t="shared" si="2"/>
        <v>0</v>
      </c>
      <c r="G41" s="253" t="str">
        <f t="shared" si="3"/>
        <v/>
      </c>
    </row>
    <row r="42" spans="1:7">
      <c r="A42" s="345" t="e">
        <f>'Паспорт-2'!A30</f>
        <v>#REF!</v>
      </c>
      <c r="B42" s="334" t="e">
        <f>'Паспорт-2'!B30</f>
        <v>#REF!</v>
      </c>
      <c r="C42" s="452"/>
      <c r="D42" s="458">
        <f t="shared" si="4"/>
        <v>0</v>
      </c>
      <c r="E42" s="459">
        <f t="shared" si="8"/>
        <v>0</v>
      </c>
      <c r="F42" s="462">
        <f t="shared" si="2"/>
        <v>0</v>
      </c>
      <c r="G42" s="253" t="str">
        <f t="shared" si="3"/>
        <v/>
      </c>
    </row>
    <row r="43" spans="1:7">
      <c r="A43" s="345" t="e">
        <f>'Паспорт-2'!A31</f>
        <v>#REF!</v>
      </c>
      <c r="B43" s="334" t="e">
        <f>'Паспорт-2'!B31</f>
        <v>#REF!</v>
      </c>
      <c r="C43" s="453"/>
      <c r="D43" s="458">
        <f t="shared" si="4"/>
        <v>0</v>
      </c>
      <c r="E43" s="459">
        <f t="shared" si="8"/>
        <v>0</v>
      </c>
      <c r="F43" s="462">
        <f t="shared" si="2"/>
        <v>0</v>
      </c>
      <c r="G43" s="253" t="str">
        <f t="shared" si="3"/>
        <v/>
      </c>
    </row>
    <row r="44" spans="1:7">
      <c r="A44" s="345" t="e">
        <f>'Паспорт-2'!A32</f>
        <v>#REF!</v>
      </c>
      <c r="B44" s="334" t="e">
        <f>'Паспорт-2'!B32</f>
        <v>#REF!</v>
      </c>
      <c r="C44" s="453"/>
      <c r="D44" s="458">
        <f t="shared" si="4"/>
        <v>0</v>
      </c>
      <c r="E44" s="459">
        <f t="shared" si="8"/>
        <v>0</v>
      </c>
      <c r="F44" s="462">
        <f t="shared" si="2"/>
        <v>0</v>
      </c>
      <c r="G44" s="253" t="str">
        <f t="shared" si="3"/>
        <v/>
      </c>
    </row>
    <row r="45" spans="1:7">
      <c r="A45" s="372" t="e">
        <f>'Паспорт-2'!A33</f>
        <v>#REF!</v>
      </c>
      <c r="B45" s="373" t="e">
        <f>'Паспорт-2'!B33</f>
        <v>#REF!</v>
      </c>
      <c r="C45" s="453"/>
      <c r="D45" s="458">
        <f t="shared" si="4"/>
        <v>0</v>
      </c>
      <c r="E45" s="459">
        <f t="shared" si="8"/>
        <v>0</v>
      </c>
      <c r="F45" s="462">
        <f t="shared" si="2"/>
        <v>0</v>
      </c>
      <c r="G45" s="253" t="str">
        <f t="shared" si="3"/>
        <v/>
      </c>
    </row>
    <row r="46" spans="1:7">
      <c r="A46" s="335" t="e">
        <f>'Паспорт-2'!A34</f>
        <v>#REF!</v>
      </c>
      <c r="B46" s="376" t="e">
        <f>'Паспорт-2'!B34</f>
        <v>#REF!</v>
      </c>
      <c r="C46" s="455"/>
      <c r="D46" s="451">
        <f t="shared" si="4"/>
        <v>0</v>
      </c>
      <c r="E46" s="456">
        <f t="shared" si="8"/>
        <v>0</v>
      </c>
      <c r="F46" s="457">
        <f t="shared" si="2"/>
        <v>0</v>
      </c>
      <c r="G46" s="253" t="str">
        <f t="shared" si="3"/>
        <v/>
      </c>
    </row>
    <row r="47" spans="1:7">
      <c r="A47" s="374" t="e">
        <f>'Паспорт-2'!A35</f>
        <v>#REF!</v>
      </c>
      <c r="B47" s="375" t="e">
        <f>'Паспорт-2'!B35</f>
        <v>#REF!</v>
      </c>
      <c r="C47" s="452"/>
      <c r="D47" s="458">
        <f>IF(C47&gt;=215,C47,0)</f>
        <v>0</v>
      </c>
      <c r="E47" s="459">
        <f t="shared" ref="E47:E52" si="9">IF(AND(C47&gt;=190,C47&lt;215),C47,0)</f>
        <v>0</v>
      </c>
      <c r="F47" s="462">
        <f t="shared" si="2"/>
        <v>0</v>
      </c>
      <c r="G47" s="253" t="str">
        <f t="shared" si="3"/>
        <v/>
      </c>
    </row>
    <row r="48" spans="1:7">
      <c r="A48" s="345" t="e">
        <f>'Паспорт-2'!A36</f>
        <v>#REF!</v>
      </c>
      <c r="B48" s="334" t="e">
        <f>'Паспорт-2'!B36</f>
        <v>#REF!</v>
      </c>
      <c r="C48" s="452"/>
      <c r="D48" s="458">
        <f t="shared" si="4"/>
        <v>0</v>
      </c>
      <c r="E48" s="459">
        <f t="shared" si="9"/>
        <v>0</v>
      </c>
      <c r="F48" s="462">
        <f t="shared" si="2"/>
        <v>0</v>
      </c>
      <c r="G48" s="253" t="str">
        <f t="shared" si="3"/>
        <v/>
      </c>
    </row>
    <row r="49" spans="1:7">
      <c r="A49" s="345" t="e">
        <f>'Паспорт-2'!A37</f>
        <v>#REF!</v>
      </c>
      <c r="B49" s="334" t="e">
        <f>'Паспорт-2'!B37</f>
        <v>#REF!</v>
      </c>
      <c r="C49" s="453"/>
      <c r="D49" s="458">
        <f t="shared" si="4"/>
        <v>0</v>
      </c>
      <c r="E49" s="459">
        <f t="shared" si="9"/>
        <v>0</v>
      </c>
      <c r="F49" s="462">
        <f t="shared" si="2"/>
        <v>0</v>
      </c>
      <c r="G49" s="253" t="str">
        <f t="shared" si="3"/>
        <v/>
      </c>
    </row>
    <row r="50" spans="1:7">
      <c r="A50" s="345" t="e">
        <f>'Паспорт-2'!A38</f>
        <v>#REF!</v>
      </c>
      <c r="B50" s="334" t="e">
        <f>'Паспорт-2'!B38</f>
        <v>#REF!</v>
      </c>
      <c r="C50" s="453"/>
      <c r="D50" s="458">
        <f t="shared" si="4"/>
        <v>0</v>
      </c>
      <c r="E50" s="459">
        <f t="shared" si="9"/>
        <v>0</v>
      </c>
      <c r="F50" s="462">
        <f t="shared" si="2"/>
        <v>0</v>
      </c>
      <c r="G50" s="253" t="str">
        <f t="shared" si="3"/>
        <v/>
      </c>
    </row>
    <row r="51" spans="1:7">
      <c r="A51" s="372" t="e">
        <f>'Паспорт-2'!A39</f>
        <v>#REF!</v>
      </c>
      <c r="B51" s="373" t="e">
        <f>'Паспорт-2'!B39</f>
        <v>#REF!</v>
      </c>
      <c r="C51" s="453"/>
      <c r="D51" s="458">
        <f t="shared" si="4"/>
        <v>0</v>
      </c>
      <c r="E51" s="459">
        <f t="shared" si="9"/>
        <v>0</v>
      </c>
      <c r="F51" s="462">
        <f t="shared" si="2"/>
        <v>0</v>
      </c>
      <c r="G51" s="253" t="str">
        <f t="shared" si="3"/>
        <v/>
      </c>
    </row>
    <row r="52" spans="1:7">
      <c r="A52" s="335" t="e">
        <f>'Паспорт-2'!A40</f>
        <v>#REF!</v>
      </c>
      <c r="B52" s="376" t="e">
        <f>'Паспорт-2'!B40</f>
        <v>#REF!</v>
      </c>
      <c r="C52" s="455"/>
      <c r="D52" s="451">
        <f t="shared" si="4"/>
        <v>0</v>
      </c>
      <c r="E52" s="456">
        <f t="shared" si="9"/>
        <v>0</v>
      </c>
      <c r="F52" s="457">
        <f t="shared" si="2"/>
        <v>0</v>
      </c>
      <c r="G52" s="253" t="str">
        <f t="shared" si="3"/>
        <v/>
      </c>
    </row>
    <row r="53" spans="1:7">
      <c r="A53" s="374" t="e">
        <f>'Паспорт-2'!A41</f>
        <v>#REF!</v>
      </c>
      <c r="B53" s="375" t="e">
        <f>'Паспорт-2'!B41</f>
        <v>#REF!</v>
      </c>
      <c r="C53" s="452"/>
      <c r="D53" s="458">
        <f>IF(C53&gt;=215,C53,0)</f>
        <v>0</v>
      </c>
      <c r="E53" s="459">
        <f t="shared" ref="E53:E58" si="10">IF(AND(C53&gt;=190,C53&lt;215),C53,0)</f>
        <v>0</v>
      </c>
      <c r="F53" s="462">
        <f t="shared" ref="F53:F58" si="11">IF(C53&lt;190,C53,0)</f>
        <v>0</v>
      </c>
      <c r="G53" s="253" t="str">
        <f t="shared" si="3"/>
        <v/>
      </c>
    </row>
    <row r="54" spans="1:7">
      <c r="A54" s="345" t="e">
        <f>'Паспорт-2'!A42</f>
        <v>#REF!</v>
      </c>
      <c r="B54" s="334" t="e">
        <f>'Паспорт-2'!B42</f>
        <v>#REF!</v>
      </c>
      <c r="C54" s="452"/>
      <c r="D54" s="458">
        <f t="shared" si="4"/>
        <v>0</v>
      </c>
      <c r="E54" s="459">
        <f t="shared" si="10"/>
        <v>0</v>
      </c>
      <c r="F54" s="462">
        <f t="shared" si="11"/>
        <v>0</v>
      </c>
      <c r="G54" s="253" t="str">
        <f t="shared" si="3"/>
        <v/>
      </c>
    </row>
    <row r="55" spans="1:7">
      <c r="A55" s="345" t="e">
        <f>'Паспорт-2'!A43</f>
        <v>#REF!</v>
      </c>
      <c r="B55" s="334" t="e">
        <f>'Паспорт-2'!B43</f>
        <v>#REF!</v>
      </c>
      <c r="C55" s="453"/>
      <c r="D55" s="458">
        <f t="shared" si="4"/>
        <v>0</v>
      </c>
      <c r="E55" s="459">
        <f t="shared" si="10"/>
        <v>0</v>
      </c>
      <c r="F55" s="462">
        <f t="shared" si="11"/>
        <v>0</v>
      </c>
      <c r="G55" s="253" t="str">
        <f t="shared" si="3"/>
        <v/>
      </c>
    </row>
    <row r="56" spans="1:7">
      <c r="A56" s="345" t="e">
        <f>'Паспорт-2'!A44</f>
        <v>#REF!</v>
      </c>
      <c r="B56" s="334" t="e">
        <f>'Паспорт-2'!B44</f>
        <v>#REF!</v>
      </c>
      <c r="C56" s="453"/>
      <c r="D56" s="458">
        <f t="shared" si="4"/>
        <v>0</v>
      </c>
      <c r="E56" s="459">
        <f t="shared" si="10"/>
        <v>0</v>
      </c>
      <c r="F56" s="462">
        <f t="shared" si="11"/>
        <v>0</v>
      </c>
      <c r="G56" s="253" t="str">
        <f t="shared" si="3"/>
        <v/>
      </c>
    </row>
    <row r="57" spans="1:7">
      <c r="A57" s="372" t="e">
        <f>'Паспорт-2'!A45</f>
        <v>#REF!</v>
      </c>
      <c r="B57" s="373" t="e">
        <f>'Паспорт-2'!B45</f>
        <v>#REF!</v>
      </c>
      <c r="C57" s="454"/>
      <c r="D57" s="460">
        <f t="shared" si="4"/>
        <v>0</v>
      </c>
      <c r="E57" s="461">
        <f t="shared" si="10"/>
        <v>0</v>
      </c>
      <c r="F57" s="463">
        <f t="shared" si="11"/>
        <v>0</v>
      </c>
      <c r="G57" s="253" t="str">
        <f t="shared" si="3"/>
        <v/>
      </c>
    </row>
    <row r="58" spans="1:7">
      <c r="A58" s="335" t="e">
        <f>'Паспорт-2'!A46</f>
        <v>#REF!</v>
      </c>
      <c r="B58" s="376" t="e">
        <f>'Паспорт-2'!B46</f>
        <v>#REF!</v>
      </c>
      <c r="C58" s="455"/>
      <c r="D58" s="451">
        <f t="shared" si="4"/>
        <v>0</v>
      </c>
      <c r="E58" s="456">
        <f t="shared" si="10"/>
        <v>0</v>
      </c>
      <c r="F58" s="457">
        <f t="shared" si="11"/>
        <v>0</v>
      </c>
      <c r="G58" s="253" t="str">
        <f t="shared" si="3"/>
        <v/>
      </c>
    </row>
    <row r="59" spans="1:7">
      <c r="A59" s="374" t="e">
        <f>'Паспорт-2'!A47</f>
        <v>#REF!</v>
      </c>
      <c r="B59" s="375" t="e">
        <f>'Паспорт-2'!B47</f>
        <v>#REF!</v>
      </c>
      <c r="C59" s="452"/>
      <c r="D59" s="458">
        <f>IF(C59&gt;=215,C59,0)</f>
        <v>0</v>
      </c>
      <c r="E59" s="459">
        <f t="shared" ref="E59:E64" si="12">IF(AND(C59&gt;=190,C59&lt;215),C59,0)</f>
        <v>0</v>
      </c>
      <c r="F59" s="462">
        <f t="shared" ref="F59:F64" si="13">IF(C59&lt;190,C59,0)</f>
        <v>0</v>
      </c>
      <c r="G59" s="253" t="str">
        <f t="shared" si="3"/>
        <v/>
      </c>
    </row>
    <row r="60" spans="1:7">
      <c r="A60" s="345" t="e">
        <f>'Паспорт-2'!A48</f>
        <v>#REF!</v>
      </c>
      <c r="B60" s="334" t="e">
        <f>'Паспорт-2'!B48</f>
        <v>#REF!</v>
      </c>
      <c r="C60" s="452"/>
      <c r="D60" s="458">
        <f t="shared" si="4"/>
        <v>0</v>
      </c>
      <c r="E60" s="459">
        <f t="shared" si="12"/>
        <v>0</v>
      </c>
      <c r="F60" s="462">
        <f t="shared" si="13"/>
        <v>0</v>
      </c>
      <c r="G60" s="253" t="str">
        <f t="shared" si="3"/>
        <v/>
      </c>
    </row>
    <row r="61" spans="1:7">
      <c r="A61" s="345" t="e">
        <f>'Паспорт-2'!A49</f>
        <v>#REF!</v>
      </c>
      <c r="B61" s="334" t="e">
        <f>'Паспорт-2'!B49</f>
        <v>#REF!</v>
      </c>
      <c r="C61" s="453"/>
      <c r="D61" s="458">
        <f t="shared" si="4"/>
        <v>0</v>
      </c>
      <c r="E61" s="459">
        <f t="shared" si="12"/>
        <v>0</v>
      </c>
      <c r="F61" s="462">
        <f t="shared" si="13"/>
        <v>0</v>
      </c>
      <c r="G61" s="253" t="str">
        <f t="shared" si="3"/>
        <v/>
      </c>
    </row>
    <row r="62" spans="1:7" ht="38.25">
      <c r="A62" s="345">
        <f>'Паспорт-2'!A50</f>
        <v>1</v>
      </c>
      <c r="B62" s="334" t="str">
        <f>'Паспорт-2'!B50</f>
        <v>Здійснення департаментом соціальної політики Черкаської міської ради наданих законодавством повноважень у сфері соціального захисту населення</v>
      </c>
      <c r="C62" s="453"/>
      <c r="D62" s="458">
        <f t="shared" si="4"/>
        <v>0</v>
      </c>
      <c r="E62" s="459">
        <f t="shared" si="12"/>
        <v>0</v>
      </c>
      <c r="F62" s="462">
        <f t="shared" si="13"/>
        <v>0</v>
      </c>
      <c r="G62" s="253" t="str">
        <f t="shared" si="3"/>
        <v/>
      </c>
    </row>
    <row r="63" spans="1:7">
      <c r="A63" s="372" t="str">
        <f>'Паспорт-2'!A51</f>
        <v/>
      </c>
      <c r="B63" s="373">
        <f>'Паспорт-2'!B51</f>
        <v>0</v>
      </c>
      <c r="C63" s="453"/>
      <c r="D63" s="458">
        <f t="shared" si="4"/>
        <v>0</v>
      </c>
      <c r="E63" s="459">
        <f t="shared" si="12"/>
        <v>0</v>
      </c>
      <c r="F63" s="462">
        <f t="shared" si="13"/>
        <v>0</v>
      </c>
      <c r="G63" s="253" t="str">
        <f t="shared" si="3"/>
        <v/>
      </c>
    </row>
    <row r="64" spans="1:7">
      <c r="A64" s="874" t="str">
        <f>IF('Запит  2-7'!A9&lt;&gt;0,'Запит  2-7'!A9,"")</f>
        <v xml:space="preserve">УСЬОГО </v>
      </c>
      <c r="B64" s="876"/>
      <c r="C64" s="455"/>
      <c r="D64" s="451">
        <f t="shared" si="4"/>
        <v>0</v>
      </c>
      <c r="E64" s="456">
        <f t="shared" si="12"/>
        <v>0</v>
      </c>
      <c r="F64" s="457">
        <f t="shared" si="13"/>
        <v>0</v>
      </c>
      <c r="G64" s="253" t="s">
        <v>97</v>
      </c>
    </row>
    <row r="66" spans="1:7" ht="15.75">
      <c r="A66" s="316" t="s">
        <v>207</v>
      </c>
      <c r="B66" s="315" t="s">
        <v>242</v>
      </c>
      <c r="G66" s="253" t="s">
        <v>97</v>
      </c>
    </row>
    <row r="67" spans="1:7" ht="26.25" customHeight="1">
      <c r="A67" s="464" t="s">
        <v>215</v>
      </c>
      <c r="B67" s="465" t="s">
        <v>244</v>
      </c>
      <c r="C67" s="915" t="s">
        <v>243</v>
      </c>
      <c r="D67" s="916"/>
      <c r="E67" s="916"/>
      <c r="F67" s="917"/>
      <c r="G67" s="253" t="s">
        <v>97</v>
      </c>
    </row>
    <row r="68" spans="1:7" ht="15" customHeight="1">
      <c r="A68" s="335" t="str">
        <f>'Паспорт-2'!A57</f>
        <v/>
      </c>
      <c r="B68" s="376" t="e">
        <f>B16</f>
        <v>#REF!</v>
      </c>
      <c r="C68" s="912"/>
      <c r="D68" s="913"/>
      <c r="E68" s="913"/>
      <c r="F68" s="914"/>
      <c r="G68" s="253" t="e">
        <f>IF(B68&lt;&gt;"","Для друку","")</f>
        <v>#REF!</v>
      </c>
    </row>
    <row r="69" spans="1:7">
      <c r="A69" s="374" t="str">
        <f>'Паспорт-2'!A58</f>
        <v/>
      </c>
      <c r="B69" s="375" t="e">
        <f>IF(C17&lt;190,B17,"")</f>
        <v>#REF!</v>
      </c>
      <c r="C69" s="912"/>
      <c r="D69" s="913"/>
      <c r="E69" s="913"/>
      <c r="F69" s="914"/>
      <c r="G69" s="253" t="e">
        <f t="shared" ref="G69:G115" si="14">IF(B69&lt;&gt;"","Для друку","")</f>
        <v>#REF!</v>
      </c>
    </row>
    <row r="70" spans="1:7">
      <c r="A70" s="345" t="str">
        <f>'Паспорт-2'!A59</f>
        <v/>
      </c>
      <c r="B70" s="334" t="e">
        <f t="shared" ref="B70:B115" si="15">IF(C18&lt;190,B18,"")</f>
        <v>#REF!</v>
      </c>
      <c r="C70" s="906"/>
      <c r="D70" s="907"/>
      <c r="E70" s="907"/>
      <c r="F70" s="908"/>
      <c r="G70" s="253" t="e">
        <f t="shared" si="14"/>
        <v>#REF!</v>
      </c>
    </row>
    <row r="71" spans="1:7">
      <c r="A71" s="345" t="str">
        <f>'Паспорт-2'!A60</f>
        <v/>
      </c>
      <c r="B71" s="334" t="e">
        <f t="shared" si="15"/>
        <v>#REF!</v>
      </c>
      <c r="C71" s="906"/>
      <c r="D71" s="907"/>
      <c r="E71" s="907"/>
      <c r="F71" s="908"/>
      <c r="G71" s="253" t="e">
        <f t="shared" si="14"/>
        <v>#REF!</v>
      </c>
    </row>
    <row r="72" spans="1:7">
      <c r="A72" s="345" t="str">
        <f>'Паспорт-2'!A61</f>
        <v/>
      </c>
      <c r="B72" s="334" t="e">
        <f t="shared" si="15"/>
        <v>#REF!</v>
      </c>
      <c r="C72" s="906"/>
      <c r="D72" s="907"/>
      <c r="E72" s="907"/>
      <c r="F72" s="908"/>
      <c r="G72" s="253" t="e">
        <f t="shared" si="14"/>
        <v>#REF!</v>
      </c>
    </row>
    <row r="73" spans="1:7">
      <c r="A73" s="372" t="str">
        <f>'Паспорт-2'!A62</f>
        <v/>
      </c>
      <c r="B73" s="373" t="e">
        <f t="shared" si="15"/>
        <v>#REF!</v>
      </c>
      <c r="C73" s="909"/>
      <c r="D73" s="910"/>
      <c r="E73" s="910"/>
      <c r="F73" s="911"/>
      <c r="G73" s="253" t="e">
        <f t="shared" si="14"/>
        <v>#REF!</v>
      </c>
    </row>
    <row r="74" spans="1:7">
      <c r="A74" s="335" t="str">
        <f>'Паспорт-2'!A63</f>
        <v/>
      </c>
      <c r="B74" s="376" t="e">
        <f>B22</f>
        <v>#REF!</v>
      </c>
      <c r="C74" s="912"/>
      <c r="D74" s="913"/>
      <c r="E74" s="913"/>
      <c r="F74" s="914"/>
      <c r="G74" s="253" t="e">
        <f t="shared" si="14"/>
        <v>#REF!</v>
      </c>
    </row>
    <row r="75" spans="1:7">
      <c r="A75" s="374" t="str">
        <f>'Паспорт-2'!A64</f>
        <v/>
      </c>
      <c r="B75" s="375" t="e">
        <f>IF(C23&lt;190,B23,"")</f>
        <v>#REF!</v>
      </c>
      <c r="C75" s="912"/>
      <c r="D75" s="913"/>
      <c r="E75" s="913"/>
      <c r="F75" s="914"/>
      <c r="G75" s="253" t="e">
        <f t="shared" si="14"/>
        <v>#REF!</v>
      </c>
    </row>
    <row r="76" spans="1:7">
      <c r="A76" s="345" t="str">
        <f>'Паспорт-2'!A65</f>
        <v/>
      </c>
      <c r="B76" s="334" t="e">
        <f t="shared" si="15"/>
        <v>#REF!</v>
      </c>
      <c r="C76" s="906"/>
      <c r="D76" s="907"/>
      <c r="E76" s="907"/>
      <c r="F76" s="908"/>
      <c r="G76" s="253" t="e">
        <f t="shared" si="14"/>
        <v>#REF!</v>
      </c>
    </row>
    <row r="77" spans="1:7">
      <c r="A77" s="345" t="str">
        <f>'Паспорт-2'!A66</f>
        <v/>
      </c>
      <c r="B77" s="334" t="e">
        <f t="shared" si="15"/>
        <v>#REF!</v>
      </c>
      <c r="C77" s="906"/>
      <c r="D77" s="907"/>
      <c r="E77" s="907"/>
      <c r="F77" s="908"/>
      <c r="G77" s="253" t="e">
        <f t="shared" si="14"/>
        <v>#REF!</v>
      </c>
    </row>
    <row r="78" spans="1:7">
      <c r="A78" s="345" t="str">
        <f>'Паспорт-2'!A67</f>
        <v/>
      </c>
      <c r="B78" s="334" t="e">
        <f t="shared" si="15"/>
        <v>#REF!</v>
      </c>
      <c r="C78" s="906"/>
      <c r="D78" s="907"/>
      <c r="E78" s="907"/>
      <c r="F78" s="908"/>
      <c r="G78" s="253" t="e">
        <f t="shared" si="14"/>
        <v>#REF!</v>
      </c>
    </row>
    <row r="79" spans="1:7">
      <c r="A79" s="372" t="str">
        <f>'Паспорт-2'!A68</f>
        <v/>
      </c>
      <c r="B79" s="373" t="e">
        <f t="shared" si="15"/>
        <v>#REF!</v>
      </c>
      <c r="C79" s="909"/>
      <c r="D79" s="910"/>
      <c r="E79" s="910"/>
      <c r="F79" s="911"/>
      <c r="G79" s="253" t="e">
        <f t="shared" si="14"/>
        <v>#REF!</v>
      </c>
    </row>
    <row r="80" spans="1:7">
      <c r="A80" s="335" t="str">
        <f>'Паспорт-2'!A69</f>
        <v/>
      </c>
      <c r="B80" s="376" t="e">
        <f>B28</f>
        <v>#REF!</v>
      </c>
      <c r="C80" s="912"/>
      <c r="D80" s="913"/>
      <c r="E80" s="913"/>
      <c r="F80" s="914"/>
      <c r="G80" s="253" t="e">
        <f t="shared" si="14"/>
        <v>#REF!</v>
      </c>
    </row>
    <row r="81" spans="1:7">
      <c r="A81" s="374" t="str">
        <f>'Паспорт-2'!A70</f>
        <v/>
      </c>
      <c r="B81" s="375" t="e">
        <f>IF(C29&lt;190,B29,"")</f>
        <v>#REF!</v>
      </c>
      <c r="C81" s="912"/>
      <c r="D81" s="913"/>
      <c r="E81" s="913"/>
      <c r="F81" s="914"/>
      <c r="G81" s="253" t="e">
        <f t="shared" si="14"/>
        <v>#REF!</v>
      </c>
    </row>
    <row r="82" spans="1:7">
      <c r="A82" s="345" t="str">
        <f>'Паспорт-2'!A71</f>
        <v/>
      </c>
      <c r="B82" s="334" t="e">
        <f t="shared" si="15"/>
        <v>#REF!</v>
      </c>
      <c r="C82" s="906"/>
      <c r="D82" s="907"/>
      <c r="E82" s="907"/>
      <c r="F82" s="908"/>
      <c r="G82" s="253" t="e">
        <f t="shared" si="14"/>
        <v>#REF!</v>
      </c>
    </row>
    <row r="83" spans="1:7">
      <c r="A83" s="345" t="str">
        <f>'Паспорт-2'!A72</f>
        <v/>
      </c>
      <c r="B83" s="334" t="e">
        <f t="shared" si="15"/>
        <v>#REF!</v>
      </c>
      <c r="C83" s="906"/>
      <c r="D83" s="907"/>
      <c r="E83" s="907"/>
      <c r="F83" s="908"/>
      <c r="G83" s="253" t="e">
        <f t="shared" si="14"/>
        <v>#REF!</v>
      </c>
    </row>
    <row r="84" spans="1:7">
      <c r="A84" s="345" t="str">
        <f>'Паспорт-2'!A73</f>
        <v/>
      </c>
      <c r="B84" s="334" t="e">
        <f t="shared" si="15"/>
        <v>#REF!</v>
      </c>
      <c r="C84" s="906"/>
      <c r="D84" s="907"/>
      <c r="E84" s="907"/>
      <c r="F84" s="908"/>
      <c r="G84" s="253" t="e">
        <f t="shared" si="14"/>
        <v>#REF!</v>
      </c>
    </row>
    <row r="85" spans="1:7">
      <c r="A85" s="372" t="str">
        <f>'Паспорт-2'!A74</f>
        <v/>
      </c>
      <c r="B85" s="373" t="e">
        <f t="shared" si="15"/>
        <v>#REF!</v>
      </c>
      <c r="C85" s="909"/>
      <c r="D85" s="910"/>
      <c r="E85" s="910"/>
      <c r="F85" s="911"/>
      <c r="G85" s="253" t="e">
        <f t="shared" si="14"/>
        <v>#REF!</v>
      </c>
    </row>
    <row r="86" spans="1:7">
      <c r="A86" s="335" t="str">
        <f>'Паспорт-2'!A75</f>
        <v/>
      </c>
      <c r="B86" s="376" t="e">
        <f>B34</f>
        <v>#REF!</v>
      </c>
      <c r="C86" s="912"/>
      <c r="D86" s="913"/>
      <c r="E86" s="913"/>
      <c r="F86" s="914"/>
      <c r="G86" s="253" t="e">
        <f t="shared" si="14"/>
        <v>#REF!</v>
      </c>
    </row>
    <row r="87" spans="1:7">
      <c r="A87" s="374" t="str">
        <f>'Паспорт-2'!A76</f>
        <v/>
      </c>
      <c r="B87" s="375" t="e">
        <f>IF(C35&lt;190,B35,"")</f>
        <v>#REF!</v>
      </c>
      <c r="C87" s="912"/>
      <c r="D87" s="913"/>
      <c r="E87" s="913"/>
      <c r="F87" s="914"/>
      <c r="G87" s="253" t="e">
        <f t="shared" si="14"/>
        <v>#REF!</v>
      </c>
    </row>
    <row r="88" spans="1:7">
      <c r="A88" s="345" t="str">
        <f>'Паспорт-2'!A77</f>
        <v/>
      </c>
      <c r="B88" s="334" t="e">
        <f t="shared" si="15"/>
        <v>#REF!</v>
      </c>
      <c r="C88" s="906"/>
      <c r="D88" s="907"/>
      <c r="E88" s="907"/>
      <c r="F88" s="908"/>
      <c r="G88" s="253" t="e">
        <f t="shared" si="14"/>
        <v>#REF!</v>
      </c>
    </row>
    <row r="89" spans="1:7">
      <c r="A89" s="345" t="str">
        <f>'Паспорт-2'!A78</f>
        <v/>
      </c>
      <c r="B89" s="334" t="e">
        <f t="shared" si="15"/>
        <v>#REF!</v>
      </c>
      <c r="C89" s="906"/>
      <c r="D89" s="907"/>
      <c r="E89" s="907"/>
      <c r="F89" s="908"/>
      <c r="G89" s="253" t="e">
        <f t="shared" si="14"/>
        <v>#REF!</v>
      </c>
    </row>
    <row r="90" spans="1:7">
      <c r="A90" s="345" t="str">
        <f>'Паспорт-2'!A79</f>
        <v/>
      </c>
      <c r="B90" s="334" t="e">
        <f t="shared" si="15"/>
        <v>#REF!</v>
      </c>
      <c r="C90" s="906"/>
      <c r="D90" s="907"/>
      <c r="E90" s="907"/>
      <c r="F90" s="908"/>
      <c r="G90" s="253" t="e">
        <f t="shared" si="14"/>
        <v>#REF!</v>
      </c>
    </row>
    <row r="91" spans="1:7">
      <c r="A91" s="372" t="str">
        <f>'Паспорт-2'!A80</f>
        <v/>
      </c>
      <c r="B91" s="373" t="e">
        <f t="shared" si="15"/>
        <v>#REF!</v>
      </c>
      <c r="C91" s="909"/>
      <c r="D91" s="910"/>
      <c r="E91" s="910"/>
      <c r="F91" s="911"/>
      <c r="G91" s="253" t="e">
        <f t="shared" si="14"/>
        <v>#REF!</v>
      </c>
    </row>
    <row r="92" spans="1:7">
      <c r="A92" s="335" t="str">
        <f>'Паспорт-2'!A81</f>
        <v/>
      </c>
      <c r="B92" s="376" t="e">
        <f>B40</f>
        <v>#REF!</v>
      </c>
      <c r="C92" s="912"/>
      <c r="D92" s="913"/>
      <c r="E92" s="913"/>
      <c r="F92" s="914"/>
      <c r="G92" s="253" t="e">
        <f t="shared" si="14"/>
        <v>#REF!</v>
      </c>
    </row>
    <row r="93" spans="1:7">
      <c r="A93" s="374" t="str">
        <f>'Паспорт-2'!A82</f>
        <v/>
      </c>
      <c r="B93" s="375" t="e">
        <f>IF(C41&lt;190,B41,"")</f>
        <v>#REF!</v>
      </c>
      <c r="C93" s="912"/>
      <c r="D93" s="913"/>
      <c r="E93" s="913"/>
      <c r="F93" s="914"/>
      <c r="G93" s="253" t="e">
        <f t="shared" si="14"/>
        <v>#REF!</v>
      </c>
    </row>
    <row r="94" spans="1:7">
      <c r="A94" s="345" t="str">
        <f>'Паспорт-2'!A83</f>
        <v/>
      </c>
      <c r="B94" s="334" t="e">
        <f t="shared" si="15"/>
        <v>#REF!</v>
      </c>
      <c r="C94" s="906"/>
      <c r="D94" s="907"/>
      <c r="E94" s="907"/>
      <c r="F94" s="908"/>
      <c r="G94" s="253" t="e">
        <f t="shared" si="14"/>
        <v>#REF!</v>
      </c>
    </row>
    <row r="95" spans="1:7">
      <c r="A95" s="345" t="str">
        <f>'Паспорт-2'!A84</f>
        <v/>
      </c>
      <c r="B95" s="334" t="e">
        <f t="shared" si="15"/>
        <v>#REF!</v>
      </c>
      <c r="C95" s="906"/>
      <c r="D95" s="907"/>
      <c r="E95" s="907"/>
      <c r="F95" s="908"/>
      <c r="G95" s="253" t="e">
        <f t="shared" si="14"/>
        <v>#REF!</v>
      </c>
    </row>
    <row r="96" spans="1:7">
      <c r="A96" s="345" t="str">
        <f>'Паспорт-2'!A85</f>
        <v/>
      </c>
      <c r="B96" s="334" t="e">
        <f t="shared" si="15"/>
        <v>#REF!</v>
      </c>
      <c r="C96" s="906"/>
      <c r="D96" s="907"/>
      <c r="E96" s="907"/>
      <c r="F96" s="908"/>
      <c r="G96" s="253" t="e">
        <f t="shared" si="14"/>
        <v>#REF!</v>
      </c>
    </row>
    <row r="97" spans="1:7">
      <c r="A97" s="372" t="str">
        <f>'Паспорт-2'!A86</f>
        <v/>
      </c>
      <c r="B97" s="373" t="e">
        <f t="shared" si="15"/>
        <v>#REF!</v>
      </c>
      <c r="C97" s="909"/>
      <c r="D97" s="910"/>
      <c r="E97" s="910"/>
      <c r="F97" s="911"/>
      <c r="G97" s="253" t="e">
        <f t="shared" si="14"/>
        <v>#REF!</v>
      </c>
    </row>
    <row r="98" spans="1:7">
      <c r="A98" s="335" t="e">
        <f>'Паспорт-2'!A87</f>
        <v>#REF!</v>
      </c>
      <c r="B98" s="376" t="e">
        <f>B46</f>
        <v>#REF!</v>
      </c>
      <c r="C98" s="912"/>
      <c r="D98" s="913"/>
      <c r="E98" s="913"/>
      <c r="F98" s="914"/>
      <c r="G98" s="253" t="e">
        <f t="shared" si="14"/>
        <v>#REF!</v>
      </c>
    </row>
    <row r="99" spans="1:7">
      <c r="A99" s="374" t="e">
        <f>'Паспорт-2'!A88</f>
        <v>#REF!</v>
      </c>
      <c r="B99" s="375" t="e">
        <f>IF(C47&lt;190,B47,"")</f>
        <v>#REF!</v>
      </c>
      <c r="C99" s="912"/>
      <c r="D99" s="913"/>
      <c r="E99" s="913"/>
      <c r="F99" s="914"/>
      <c r="G99" s="253" t="e">
        <f t="shared" si="14"/>
        <v>#REF!</v>
      </c>
    </row>
    <row r="100" spans="1:7">
      <c r="A100" s="345" t="e">
        <f>'Паспорт-2'!A89</f>
        <v>#REF!</v>
      </c>
      <c r="B100" s="334" t="e">
        <f t="shared" si="15"/>
        <v>#REF!</v>
      </c>
      <c r="C100" s="906"/>
      <c r="D100" s="907"/>
      <c r="E100" s="907"/>
      <c r="F100" s="908"/>
      <c r="G100" s="253" t="e">
        <f t="shared" si="14"/>
        <v>#REF!</v>
      </c>
    </row>
    <row r="101" spans="1:7">
      <c r="A101" s="345" t="e">
        <f>'Паспорт-2'!A90</f>
        <v>#REF!</v>
      </c>
      <c r="B101" s="334" t="e">
        <f t="shared" si="15"/>
        <v>#REF!</v>
      </c>
      <c r="C101" s="906"/>
      <c r="D101" s="907"/>
      <c r="E101" s="907"/>
      <c r="F101" s="908"/>
      <c r="G101" s="253" t="e">
        <f t="shared" si="14"/>
        <v>#REF!</v>
      </c>
    </row>
    <row r="102" spans="1:7">
      <c r="A102" s="345" t="e">
        <f>'Паспорт-2'!A91</f>
        <v>#REF!</v>
      </c>
      <c r="B102" s="334" t="e">
        <f t="shared" si="15"/>
        <v>#REF!</v>
      </c>
      <c r="C102" s="906"/>
      <c r="D102" s="907"/>
      <c r="E102" s="907"/>
      <c r="F102" s="908"/>
      <c r="G102" s="253" t="e">
        <f t="shared" si="14"/>
        <v>#REF!</v>
      </c>
    </row>
    <row r="103" spans="1:7">
      <c r="A103" s="372" t="e">
        <f>'Паспорт-2'!A92</f>
        <v>#REF!</v>
      </c>
      <c r="B103" s="373" t="e">
        <f t="shared" si="15"/>
        <v>#REF!</v>
      </c>
      <c r="C103" s="909"/>
      <c r="D103" s="910"/>
      <c r="E103" s="910"/>
      <c r="F103" s="911"/>
      <c r="G103" s="253" t="e">
        <f t="shared" si="14"/>
        <v>#REF!</v>
      </c>
    </row>
    <row r="104" spans="1:7">
      <c r="A104" s="335" t="e">
        <f>'Паспорт-2'!A93</f>
        <v>#REF!</v>
      </c>
      <c r="B104" s="376" t="e">
        <f>B52</f>
        <v>#REF!</v>
      </c>
      <c r="C104" s="912"/>
      <c r="D104" s="913"/>
      <c r="E104" s="913"/>
      <c r="F104" s="914"/>
      <c r="G104" s="253" t="e">
        <f t="shared" si="14"/>
        <v>#REF!</v>
      </c>
    </row>
    <row r="105" spans="1:7">
      <c r="A105" s="374" t="e">
        <f>'Паспорт-2'!A94</f>
        <v>#REF!</v>
      </c>
      <c r="B105" s="375" t="e">
        <f>IF(C53&lt;190,B53,"")</f>
        <v>#REF!</v>
      </c>
      <c r="C105" s="912"/>
      <c r="D105" s="913"/>
      <c r="E105" s="913"/>
      <c r="F105" s="914"/>
      <c r="G105" s="253" t="e">
        <f t="shared" si="14"/>
        <v>#REF!</v>
      </c>
    </row>
    <row r="106" spans="1:7">
      <c r="A106" s="345" t="e">
        <f>'Паспорт-2'!A95</f>
        <v>#REF!</v>
      </c>
      <c r="B106" s="334" t="e">
        <f t="shared" si="15"/>
        <v>#REF!</v>
      </c>
      <c r="C106" s="906"/>
      <c r="D106" s="907"/>
      <c r="E106" s="907"/>
      <c r="F106" s="908"/>
      <c r="G106" s="253" t="e">
        <f t="shared" si="14"/>
        <v>#REF!</v>
      </c>
    </row>
    <row r="107" spans="1:7">
      <c r="A107" s="345" t="e">
        <f>'Паспорт-2'!A96</f>
        <v>#REF!</v>
      </c>
      <c r="B107" s="334" t="e">
        <f t="shared" si="15"/>
        <v>#REF!</v>
      </c>
      <c r="C107" s="906"/>
      <c r="D107" s="907"/>
      <c r="E107" s="907"/>
      <c r="F107" s="908"/>
      <c r="G107" s="253" t="e">
        <f t="shared" si="14"/>
        <v>#REF!</v>
      </c>
    </row>
    <row r="108" spans="1:7">
      <c r="A108" s="345" t="e">
        <f>'Паспорт-2'!A97</f>
        <v>#REF!</v>
      </c>
      <c r="B108" s="334" t="e">
        <f t="shared" si="15"/>
        <v>#REF!</v>
      </c>
      <c r="C108" s="906"/>
      <c r="D108" s="907"/>
      <c r="E108" s="907"/>
      <c r="F108" s="908"/>
      <c r="G108" s="253" t="e">
        <f t="shared" si="14"/>
        <v>#REF!</v>
      </c>
    </row>
    <row r="109" spans="1:7">
      <c r="A109" s="372" t="e">
        <f>'Паспорт-2'!A98</f>
        <v>#REF!</v>
      </c>
      <c r="B109" s="373" t="e">
        <f t="shared" si="15"/>
        <v>#REF!</v>
      </c>
      <c r="C109" s="909"/>
      <c r="D109" s="910"/>
      <c r="E109" s="910"/>
      <c r="F109" s="911"/>
      <c r="G109" s="253" t="e">
        <f t="shared" si="14"/>
        <v>#REF!</v>
      </c>
    </row>
    <row r="110" spans="1:7">
      <c r="A110" s="335" t="e">
        <f>'Паспорт-2'!A99</f>
        <v>#REF!</v>
      </c>
      <c r="B110" s="376" t="e">
        <f>B58</f>
        <v>#REF!</v>
      </c>
      <c r="C110" s="912"/>
      <c r="D110" s="913"/>
      <c r="E110" s="913"/>
      <c r="F110" s="914"/>
      <c r="G110" s="253" t="e">
        <f t="shared" si="14"/>
        <v>#REF!</v>
      </c>
    </row>
    <row r="111" spans="1:7">
      <c r="A111" s="374" t="e">
        <f>'Паспорт-2'!A100</f>
        <v>#REF!</v>
      </c>
      <c r="B111" s="375" t="e">
        <f>IF(C59&lt;190,B59,"")</f>
        <v>#REF!</v>
      </c>
      <c r="C111" s="912"/>
      <c r="D111" s="913"/>
      <c r="E111" s="913"/>
      <c r="F111" s="914"/>
      <c r="G111" s="253" t="e">
        <f t="shared" si="14"/>
        <v>#REF!</v>
      </c>
    </row>
    <row r="112" spans="1:7">
      <c r="A112" s="345" t="e">
        <f>'Паспорт-2'!A101</f>
        <v>#REF!</v>
      </c>
      <c r="B112" s="334" t="e">
        <f t="shared" si="15"/>
        <v>#REF!</v>
      </c>
      <c r="C112" s="906"/>
      <c r="D112" s="907"/>
      <c r="E112" s="907"/>
      <c r="F112" s="908"/>
      <c r="G112" s="253" t="e">
        <f t="shared" si="14"/>
        <v>#REF!</v>
      </c>
    </row>
    <row r="113" spans="1:7">
      <c r="A113" s="345" t="e">
        <f>'Паспорт-2'!A102</f>
        <v>#REF!</v>
      </c>
      <c r="B113" s="334" t="e">
        <f t="shared" si="15"/>
        <v>#REF!</v>
      </c>
      <c r="C113" s="906"/>
      <c r="D113" s="907"/>
      <c r="E113" s="907"/>
      <c r="F113" s="908"/>
      <c r="G113" s="253" t="e">
        <f t="shared" si="14"/>
        <v>#REF!</v>
      </c>
    </row>
    <row r="114" spans="1:7" ht="38.25">
      <c r="A114" s="345" t="e">
        <f>'Паспорт-2'!A103</f>
        <v>#REF!</v>
      </c>
      <c r="B114" s="334" t="str">
        <f t="shared" si="15"/>
        <v>Здійснення департаментом соціальної політики Черкаської міської ради наданих законодавством повноважень у сфері соціального захисту населення</v>
      </c>
      <c r="C114" s="906"/>
      <c r="D114" s="907"/>
      <c r="E114" s="907"/>
      <c r="F114" s="908"/>
      <c r="G114" s="253" t="str">
        <f t="shared" si="14"/>
        <v>Для друку</v>
      </c>
    </row>
    <row r="115" spans="1:7">
      <c r="A115" s="385" t="e">
        <f>'Паспорт-2'!A104</f>
        <v>#REF!</v>
      </c>
      <c r="B115" s="466">
        <f t="shared" si="15"/>
        <v>0</v>
      </c>
      <c r="C115" s="909"/>
      <c r="D115" s="910"/>
      <c r="E115" s="910"/>
      <c r="F115" s="911"/>
      <c r="G115" s="253" t="str">
        <f t="shared" si="14"/>
        <v>Для друку</v>
      </c>
    </row>
  </sheetData>
  <sheetProtection formatCells="0" formatColumns="0" formatRows="0" autoFilter="0"/>
  <autoFilter ref="G1:G64"/>
  <mergeCells count="61">
    <mergeCell ref="C7:F7"/>
    <mergeCell ref="C8:F8"/>
    <mergeCell ref="A1:F1"/>
    <mergeCell ref="A2:F2"/>
    <mergeCell ref="C4:F4"/>
    <mergeCell ref="C5:F5"/>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C88:F88"/>
    <mergeCell ref="C89:F89"/>
    <mergeCell ref="C90:F90"/>
    <mergeCell ref="C83:F83"/>
    <mergeCell ref="C84:F84"/>
    <mergeCell ref="C85:F85"/>
    <mergeCell ref="C86:F86"/>
    <mergeCell ref="C80:F80"/>
    <mergeCell ref="C81:F81"/>
    <mergeCell ref="C82:F82"/>
    <mergeCell ref="C77:F77"/>
    <mergeCell ref="C78:F78"/>
    <mergeCell ref="C67:F67"/>
    <mergeCell ref="C68:F68"/>
    <mergeCell ref="C69:F69"/>
    <mergeCell ref="C70:F70"/>
    <mergeCell ref="C79:F79"/>
    <mergeCell ref="C75:F75"/>
    <mergeCell ref="C76:F76"/>
    <mergeCell ref="C71:F71"/>
    <mergeCell ref="C72:F72"/>
    <mergeCell ref="C73:F73"/>
    <mergeCell ref="C74:F74"/>
  </mergeCells>
  <phoneticPr fontId="35" type="noConversion"/>
  <pageMargins left="0.31496062992125984" right="0.15748031496062992" top="0.27559055118110237" bottom="0.15748031496062992" header="0.19685039370078741" footer="0.15748031496062992"/>
  <pageSetup paperSize="9" scale="80"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23</vt:i4>
      </vt:variant>
    </vt:vector>
  </HeadingPairs>
  <TitlesOfParts>
    <vt:vector size="49" baseType="lpstr">
      <vt:lpstr>Параметри</vt:lpstr>
      <vt:lpstr>Запит 2-8 (2)</vt:lpstr>
      <vt:lpstr>Запит 2-1,2,3,4</vt:lpstr>
      <vt:lpstr>Запит  2-5</vt:lpstr>
      <vt:lpstr>Запит  2-6</vt:lpstr>
      <vt:lpstr>Запит  2-7</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2-9'!Print_Titles</vt:lpstr>
      <vt:lpstr>'Паспорт-3'!Print_Titles</vt:lpstr>
      <vt:lpstr>'Запит 2-8 (2)'!Заголовки_для_печати</vt:lpstr>
      <vt:lpstr>'Запит 2-9'!Заголовки_для_печати</vt:lpstr>
      <vt:lpstr>'Запит 2-8 (2)'!Область_печати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04l408sy</cp:lastModifiedBy>
  <cp:lastPrinted>2021-10-27T13:13:43Z</cp:lastPrinted>
  <dcterms:created xsi:type="dcterms:W3CDTF">2012-03-09T17:54:02Z</dcterms:created>
  <dcterms:modified xsi:type="dcterms:W3CDTF">2021-11-16T09:23:42Z</dcterms:modified>
</cp:coreProperties>
</file>